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(Версия 13) ДОРАБОТАННЫЙ ПРОЕКТ\Финансовый_план\"/>
    </mc:Choice>
  </mc:AlternateContent>
  <bookViews>
    <workbookView xWindow="0" yWindow="0" windowWidth="28800" windowHeight="12480"/>
  </bookViews>
  <sheets>
    <sheet name="IVE (New)" sheetId="1" r:id="rId1"/>
  </sheets>
  <definedNames>
    <definedName name="ГодN">#REF!</definedName>
    <definedName name="ИПР">#REF!</definedName>
    <definedName name="_xlnm.Print_Area" localSheetId="0">'IVE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65" i="1" l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Y309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X434" i="1"/>
  <c r="W434" i="1"/>
  <c r="V434" i="1"/>
  <c r="U434" i="1"/>
  <c r="U429" i="1" s="1"/>
  <c r="T434" i="1"/>
  <c r="S434" i="1"/>
  <c r="R434" i="1"/>
  <c r="Q434" i="1"/>
  <c r="Q429" i="1" s="1"/>
  <c r="P434" i="1"/>
  <c r="O434" i="1"/>
  <c r="N434" i="1"/>
  <c r="Z434" i="1" s="1"/>
  <c r="M434" i="1"/>
  <c r="Y434" i="1" s="1"/>
  <c r="L434" i="1"/>
  <c r="K434" i="1"/>
  <c r="J434" i="1"/>
  <c r="I434" i="1"/>
  <c r="I429" i="1" s="1"/>
  <c r="H434" i="1"/>
  <c r="G434" i="1"/>
  <c r="F434" i="1"/>
  <c r="E434" i="1"/>
  <c r="E429" i="1" s="1"/>
  <c r="D434" i="1"/>
  <c r="Z433" i="1"/>
  <c r="Y433" i="1"/>
  <c r="Z432" i="1"/>
  <c r="Y432" i="1"/>
  <c r="Z431" i="1"/>
  <c r="Y431" i="1"/>
  <c r="Z430" i="1"/>
  <c r="Y430" i="1"/>
  <c r="X429" i="1"/>
  <c r="W429" i="1"/>
  <c r="V429" i="1"/>
  <c r="T429" i="1"/>
  <c r="S429" i="1"/>
  <c r="R429" i="1"/>
  <c r="P429" i="1"/>
  <c r="O429" i="1"/>
  <c r="N429" i="1"/>
  <c r="Z429" i="1" s="1"/>
  <c r="L429" i="1"/>
  <c r="K429" i="1"/>
  <c r="J429" i="1"/>
  <c r="H429" i="1"/>
  <c r="G429" i="1"/>
  <c r="F429" i="1"/>
  <c r="D429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X422" i="1"/>
  <c r="W422" i="1"/>
  <c r="W412" i="1" s="1"/>
  <c r="W397" i="1" s="1"/>
  <c r="V422" i="1"/>
  <c r="U422" i="1"/>
  <c r="T422" i="1"/>
  <c r="S422" i="1"/>
  <c r="S412" i="1" s="1"/>
  <c r="S397" i="1" s="1"/>
  <c r="R422" i="1"/>
  <c r="Q422" i="1"/>
  <c r="P422" i="1"/>
  <c r="O422" i="1"/>
  <c r="O412" i="1" s="1"/>
  <c r="O397" i="1" s="1"/>
  <c r="N422" i="1"/>
  <c r="Z422" i="1" s="1"/>
  <c r="M422" i="1"/>
  <c r="Y422" i="1" s="1"/>
  <c r="L422" i="1"/>
  <c r="K422" i="1"/>
  <c r="K412" i="1" s="1"/>
  <c r="K397" i="1" s="1"/>
  <c r="J422" i="1"/>
  <c r="I422" i="1"/>
  <c r="H422" i="1"/>
  <c r="G422" i="1"/>
  <c r="G412" i="1" s="1"/>
  <c r="G397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X413" i="1"/>
  <c r="W413" i="1"/>
  <c r="V413" i="1"/>
  <c r="V412" i="1" s="1"/>
  <c r="U413" i="1"/>
  <c r="T413" i="1"/>
  <c r="S413" i="1"/>
  <c r="R413" i="1"/>
  <c r="R412" i="1" s="1"/>
  <c r="Q413" i="1"/>
  <c r="P413" i="1"/>
  <c r="O413" i="1"/>
  <c r="N413" i="1"/>
  <c r="Z413" i="1" s="1"/>
  <c r="M413" i="1"/>
  <c r="Y413" i="1" s="1"/>
  <c r="L413" i="1"/>
  <c r="K413" i="1"/>
  <c r="J413" i="1"/>
  <c r="J412" i="1" s="1"/>
  <c r="I413" i="1"/>
  <c r="H413" i="1"/>
  <c r="G413" i="1"/>
  <c r="F413" i="1"/>
  <c r="F412" i="1" s="1"/>
  <c r="E413" i="1"/>
  <c r="D413" i="1"/>
  <c r="X412" i="1"/>
  <c r="U412" i="1"/>
  <c r="T412" i="1"/>
  <c r="Q412" i="1"/>
  <c r="P412" i="1"/>
  <c r="M412" i="1"/>
  <c r="Y412" i="1" s="1"/>
  <c r="L412" i="1"/>
  <c r="I412" i="1"/>
  <c r="H412" i="1"/>
  <c r="E412" i="1"/>
  <c r="D412" i="1"/>
  <c r="Z411" i="1"/>
  <c r="Y411" i="1"/>
  <c r="Z410" i="1"/>
  <c r="Y410" i="1"/>
  <c r="Z409" i="1"/>
  <c r="Y409" i="1"/>
  <c r="X408" i="1"/>
  <c r="W408" i="1"/>
  <c r="V408" i="1"/>
  <c r="V398" i="1" s="1"/>
  <c r="V397" i="1" s="1"/>
  <c r="U408" i="1"/>
  <c r="T408" i="1"/>
  <c r="S408" i="1"/>
  <c r="R408" i="1"/>
  <c r="R398" i="1" s="1"/>
  <c r="R397" i="1" s="1"/>
  <c r="Q408" i="1"/>
  <c r="P408" i="1"/>
  <c r="O408" i="1"/>
  <c r="N408" i="1"/>
  <c r="N398" i="1" s="1"/>
  <c r="M408" i="1"/>
  <c r="Y408" i="1" s="1"/>
  <c r="L408" i="1"/>
  <c r="K408" i="1"/>
  <c r="J408" i="1"/>
  <c r="J398" i="1" s="1"/>
  <c r="J397" i="1" s="1"/>
  <c r="I408" i="1"/>
  <c r="H408" i="1"/>
  <c r="G408" i="1"/>
  <c r="F408" i="1"/>
  <c r="F398" i="1" s="1"/>
  <c r="F397" i="1" s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X399" i="1"/>
  <c r="W399" i="1"/>
  <c r="V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Y399" i="1" s="1"/>
  <c r="L399" i="1"/>
  <c r="K399" i="1"/>
  <c r="J399" i="1"/>
  <c r="I399" i="1"/>
  <c r="I398" i="1" s="1"/>
  <c r="I397" i="1" s="1"/>
  <c r="H399" i="1"/>
  <c r="G399" i="1"/>
  <c r="F399" i="1"/>
  <c r="E399" i="1"/>
  <c r="E398" i="1" s="1"/>
  <c r="E397" i="1" s="1"/>
  <c r="D399" i="1"/>
  <c r="X398" i="1"/>
  <c r="X397" i="1" s="1"/>
  <c r="W398" i="1"/>
  <c r="T398" i="1"/>
  <c r="T397" i="1" s="1"/>
  <c r="S398" i="1"/>
  <c r="P398" i="1"/>
  <c r="P397" i="1" s="1"/>
  <c r="O398" i="1"/>
  <c r="L398" i="1"/>
  <c r="L397" i="1" s="1"/>
  <c r="K398" i="1"/>
  <c r="H398" i="1"/>
  <c r="H397" i="1" s="1"/>
  <c r="G398" i="1"/>
  <c r="D398" i="1"/>
  <c r="D397" i="1" s="1"/>
  <c r="Z396" i="1"/>
  <c r="Y396" i="1"/>
  <c r="Z395" i="1"/>
  <c r="Y395" i="1"/>
  <c r="Z394" i="1"/>
  <c r="Y394" i="1"/>
  <c r="Z393" i="1"/>
  <c r="Y393" i="1"/>
  <c r="X392" i="1"/>
  <c r="W392" i="1"/>
  <c r="V392" i="1"/>
  <c r="U392" i="1"/>
  <c r="T392" i="1"/>
  <c r="S392" i="1"/>
  <c r="R392" i="1"/>
  <c r="Q392" i="1"/>
  <c r="P392" i="1"/>
  <c r="O392" i="1"/>
  <c r="N392" i="1"/>
  <c r="Z392" i="1" s="1"/>
  <c r="M392" i="1"/>
  <c r="Y392" i="1" s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X389" i="1"/>
  <c r="W389" i="1"/>
  <c r="V389" i="1"/>
  <c r="U389" i="1"/>
  <c r="U374" i="1" s="1"/>
  <c r="U373" i="1" s="1"/>
  <c r="U372" i="1" s="1"/>
  <c r="U371" i="1" s="1"/>
  <c r="T389" i="1"/>
  <c r="S389" i="1"/>
  <c r="R389" i="1"/>
  <c r="Q389" i="1"/>
  <c r="Q374" i="1" s="1"/>
  <c r="Q373" i="1" s="1"/>
  <c r="Q372" i="1" s="1"/>
  <c r="Q371" i="1" s="1"/>
  <c r="P389" i="1"/>
  <c r="O389" i="1"/>
  <c r="N389" i="1"/>
  <c r="Z389" i="1" s="1"/>
  <c r="M389" i="1"/>
  <c r="M374" i="1" s="1"/>
  <c r="L389" i="1"/>
  <c r="K389" i="1"/>
  <c r="J389" i="1"/>
  <c r="I389" i="1"/>
  <c r="I374" i="1" s="1"/>
  <c r="I373" i="1" s="1"/>
  <c r="I372" i="1" s="1"/>
  <c r="I371" i="1" s="1"/>
  <c r="H389" i="1"/>
  <c r="G389" i="1"/>
  <c r="F389" i="1"/>
  <c r="E389" i="1"/>
  <c r="E374" i="1" s="1"/>
  <c r="E373" i="1" s="1"/>
  <c r="E372" i="1" s="1"/>
  <c r="E371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X382" i="1"/>
  <c r="X374" i="1" s="1"/>
  <c r="X373" i="1" s="1"/>
  <c r="X372" i="1" s="1"/>
  <c r="X371" i="1" s="1"/>
  <c r="W382" i="1"/>
  <c r="V382" i="1"/>
  <c r="U382" i="1"/>
  <c r="T382" i="1"/>
  <c r="T374" i="1" s="1"/>
  <c r="T373" i="1" s="1"/>
  <c r="T372" i="1" s="1"/>
  <c r="T371" i="1" s="1"/>
  <c r="S382" i="1"/>
  <c r="R382" i="1"/>
  <c r="Q382" i="1"/>
  <c r="P382" i="1"/>
  <c r="P374" i="1" s="1"/>
  <c r="P373" i="1" s="1"/>
  <c r="P372" i="1" s="1"/>
  <c r="P371" i="1" s="1"/>
  <c r="O382" i="1"/>
  <c r="N382" i="1"/>
  <c r="Z382" i="1" s="1"/>
  <c r="M382" i="1"/>
  <c r="Y382" i="1" s="1"/>
  <c r="L382" i="1"/>
  <c r="L374" i="1" s="1"/>
  <c r="L373" i="1" s="1"/>
  <c r="K382" i="1"/>
  <c r="J382" i="1"/>
  <c r="I382" i="1"/>
  <c r="H382" i="1"/>
  <c r="H374" i="1" s="1"/>
  <c r="H373" i="1" s="1"/>
  <c r="H372" i="1" s="1"/>
  <c r="H371" i="1" s="1"/>
  <c r="G382" i="1"/>
  <c r="F382" i="1"/>
  <c r="E382" i="1"/>
  <c r="D382" i="1"/>
  <c r="D374" i="1" s="1"/>
  <c r="D373" i="1" s="1"/>
  <c r="Z381" i="1"/>
  <c r="Y381" i="1"/>
  <c r="Z380" i="1"/>
  <c r="Y380" i="1"/>
  <c r="Z379" i="1"/>
  <c r="Y379" i="1"/>
  <c r="Z378" i="1"/>
  <c r="Y378" i="1"/>
  <c r="Z377" i="1"/>
  <c r="Y377" i="1"/>
  <c r="Z376" i="1"/>
  <c r="Y376" i="1"/>
  <c r="X375" i="1"/>
  <c r="W375" i="1"/>
  <c r="W374" i="1" s="1"/>
  <c r="W373" i="1" s="1"/>
  <c r="W372" i="1" s="1"/>
  <c r="W371" i="1" s="1"/>
  <c r="V375" i="1"/>
  <c r="U375" i="1"/>
  <c r="T375" i="1"/>
  <c r="S375" i="1"/>
  <c r="S374" i="1" s="1"/>
  <c r="S373" i="1" s="1"/>
  <c r="S372" i="1" s="1"/>
  <c r="S371" i="1" s="1"/>
  <c r="R375" i="1"/>
  <c r="Q375" i="1"/>
  <c r="P375" i="1"/>
  <c r="O375" i="1"/>
  <c r="O374" i="1" s="1"/>
  <c r="O373" i="1" s="1"/>
  <c r="O372" i="1" s="1"/>
  <c r="O371" i="1" s="1"/>
  <c r="N375" i="1"/>
  <c r="Z375" i="1" s="1"/>
  <c r="M375" i="1"/>
  <c r="Y375" i="1" s="1"/>
  <c r="L375" i="1"/>
  <c r="K375" i="1"/>
  <c r="K374" i="1" s="1"/>
  <c r="K373" i="1" s="1"/>
  <c r="K372" i="1" s="1"/>
  <c r="J375" i="1"/>
  <c r="I375" i="1"/>
  <c r="H375" i="1"/>
  <c r="G375" i="1"/>
  <c r="G374" i="1" s="1"/>
  <c r="G373" i="1" s="1"/>
  <c r="G372" i="1" s="1"/>
  <c r="G371" i="1" s="1"/>
  <c r="F375" i="1"/>
  <c r="E375" i="1"/>
  <c r="D375" i="1"/>
  <c r="V374" i="1"/>
  <c r="V373" i="1" s="1"/>
  <c r="V372" i="1" s="1"/>
  <c r="V371" i="1" s="1"/>
  <c r="R374" i="1"/>
  <c r="R373" i="1" s="1"/>
  <c r="R372" i="1" s="1"/>
  <c r="R371" i="1" s="1"/>
  <c r="N374" i="1"/>
  <c r="J374" i="1"/>
  <c r="J373" i="1" s="1"/>
  <c r="J372" i="1" s="1"/>
  <c r="J371" i="1" s="1"/>
  <c r="F374" i="1"/>
  <c r="F373" i="1" s="1"/>
  <c r="F372" i="1" s="1"/>
  <c r="F371" i="1" s="1"/>
  <c r="L372" i="1"/>
  <c r="L371" i="1" s="1"/>
  <c r="D372" i="1"/>
  <c r="D371" i="1" s="1"/>
  <c r="K371" i="1"/>
  <c r="W348" i="1"/>
  <c r="U348" i="1"/>
  <c r="T348" i="1"/>
  <c r="R348" i="1"/>
  <c r="P348" i="1"/>
  <c r="N348" i="1"/>
  <c r="X311" i="1"/>
  <c r="W311" i="1"/>
  <c r="V311" i="1"/>
  <c r="U311" i="1"/>
  <c r="T311" i="1"/>
  <c r="R311" i="1"/>
  <c r="P311" i="1"/>
  <c r="N311" i="1"/>
  <c r="L311" i="1"/>
  <c r="W309" i="1"/>
  <c r="U309" i="1"/>
  <c r="T309" i="1"/>
  <c r="R309" i="1"/>
  <c r="P309" i="1"/>
  <c r="N309" i="1"/>
  <c r="L309" i="1"/>
  <c r="P303" i="1"/>
  <c r="L303" i="1"/>
  <c r="U163" i="1"/>
  <c r="N163" i="1"/>
  <c r="L163" i="1"/>
  <c r="W158" i="1"/>
  <c r="W163" i="1" s="1"/>
  <c r="P158" i="1"/>
  <c r="P163" i="1" s="1"/>
  <c r="L156" i="1"/>
  <c r="U153" i="1"/>
  <c r="U152" i="1"/>
  <c r="N152" i="1"/>
  <c r="W137" i="1"/>
  <c r="W152" i="1" s="1"/>
  <c r="U137" i="1"/>
  <c r="T137" i="1"/>
  <c r="T152" i="1" s="1"/>
  <c r="T153" i="1" s="1"/>
  <c r="R137" i="1"/>
  <c r="R152" i="1" s="1"/>
  <c r="P137" i="1"/>
  <c r="P152" i="1" s="1"/>
  <c r="N137" i="1"/>
  <c r="L137" i="1"/>
  <c r="L152" i="1" s="1"/>
  <c r="W136" i="1"/>
  <c r="U136" i="1"/>
  <c r="T136" i="1"/>
  <c r="R136" i="1"/>
  <c r="R122" i="1" s="1"/>
  <c r="P136" i="1"/>
  <c r="N136" i="1"/>
  <c r="L136" i="1"/>
  <c r="W131" i="1"/>
  <c r="U131" i="1"/>
  <c r="T131" i="1"/>
  <c r="R131" i="1"/>
  <c r="P131" i="1"/>
  <c r="N131" i="1"/>
  <c r="L131" i="1"/>
  <c r="W130" i="1"/>
  <c r="U130" i="1"/>
  <c r="T130" i="1"/>
  <c r="R130" i="1"/>
  <c r="P130" i="1"/>
  <c r="N130" i="1"/>
  <c r="N122" i="1" s="1"/>
  <c r="L130" i="1"/>
  <c r="W128" i="1"/>
  <c r="U128" i="1"/>
  <c r="T128" i="1"/>
  <c r="T122" i="1" s="1"/>
  <c r="R128" i="1"/>
  <c r="P128" i="1"/>
  <c r="N128" i="1"/>
  <c r="L128" i="1"/>
  <c r="W122" i="1"/>
  <c r="P122" i="1"/>
  <c r="W107" i="1"/>
  <c r="U107" i="1"/>
  <c r="U158" i="1" s="1"/>
  <c r="T107" i="1"/>
  <c r="T158" i="1" s="1"/>
  <c r="T163" i="1" s="1"/>
  <c r="R107" i="1"/>
  <c r="R158" i="1" s="1"/>
  <c r="R163" i="1" s="1"/>
  <c r="P107" i="1"/>
  <c r="N107" i="1"/>
  <c r="N158" i="1" s="1"/>
  <c r="W101" i="1"/>
  <c r="U101" i="1"/>
  <c r="T101" i="1"/>
  <c r="R101" i="1"/>
  <c r="P101" i="1"/>
  <c r="N101" i="1"/>
  <c r="W95" i="1"/>
  <c r="U95" i="1"/>
  <c r="T95" i="1"/>
  <c r="R95" i="1"/>
  <c r="R94" i="1" s="1"/>
  <c r="P95" i="1"/>
  <c r="N95" i="1"/>
  <c r="W94" i="1"/>
  <c r="T94" i="1"/>
  <c r="P94" i="1"/>
  <c r="W93" i="1"/>
  <c r="U93" i="1"/>
  <c r="T93" i="1"/>
  <c r="R93" i="1"/>
  <c r="P93" i="1"/>
  <c r="N93" i="1"/>
  <c r="W88" i="1"/>
  <c r="U88" i="1"/>
  <c r="T88" i="1"/>
  <c r="R88" i="1"/>
  <c r="R79" i="1" s="1"/>
  <c r="P88" i="1"/>
  <c r="N88" i="1"/>
  <c r="W87" i="1"/>
  <c r="U87" i="1"/>
  <c r="T87" i="1"/>
  <c r="R87" i="1"/>
  <c r="P87" i="1"/>
  <c r="N87" i="1"/>
  <c r="W85" i="1"/>
  <c r="U85" i="1"/>
  <c r="T85" i="1"/>
  <c r="R85" i="1"/>
  <c r="P85" i="1"/>
  <c r="N85" i="1"/>
  <c r="W79" i="1"/>
  <c r="T79" i="1"/>
  <c r="P79" i="1"/>
  <c r="W71" i="1"/>
  <c r="U71" i="1"/>
  <c r="T71" i="1"/>
  <c r="R71" i="1"/>
  <c r="P71" i="1"/>
  <c r="N71" i="1"/>
  <c r="N60" i="1"/>
  <c r="N54" i="1"/>
  <c r="W51" i="1"/>
  <c r="U51" i="1"/>
  <c r="T51" i="1"/>
  <c r="R51" i="1"/>
  <c r="P51" i="1"/>
  <c r="W36" i="1"/>
  <c r="U36" i="1"/>
  <c r="T36" i="1"/>
  <c r="R36" i="1"/>
  <c r="P36" i="1"/>
  <c r="N36" i="1"/>
  <c r="W21" i="1"/>
  <c r="W303" i="1" s="1"/>
  <c r="U21" i="1"/>
  <c r="U303" i="1" s="1"/>
  <c r="T21" i="1"/>
  <c r="T303" i="1" s="1"/>
  <c r="R21" i="1"/>
  <c r="R303" i="1" s="1"/>
  <c r="P21" i="1"/>
  <c r="N21" i="1"/>
  <c r="N303" i="1" s="1"/>
  <c r="P153" i="1" l="1"/>
  <c r="P156" i="1" s="1"/>
  <c r="Y374" i="1"/>
  <c r="M373" i="1"/>
  <c r="R153" i="1"/>
  <c r="R156" i="1" s="1"/>
  <c r="N79" i="1"/>
  <c r="W153" i="1"/>
  <c r="N53" i="1"/>
  <c r="U156" i="1"/>
  <c r="T156" i="1"/>
  <c r="Z374" i="1"/>
  <c r="U79" i="1"/>
  <c r="N94" i="1"/>
  <c r="U94" i="1"/>
  <c r="U122" i="1"/>
  <c r="Z398" i="1"/>
  <c r="Y389" i="1"/>
  <c r="Z408" i="1"/>
  <c r="N373" i="1"/>
  <c r="M398" i="1"/>
  <c r="N412" i="1"/>
  <c r="Z412" i="1" s="1"/>
  <c r="M429" i="1"/>
  <c r="Y429" i="1" s="1"/>
  <c r="M397" i="1" l="1"/>
  <c r="Y397" i="1" s="1"/>
  <c r="Y398" i="1"/>
  <c r="Z373" i="1"/>
  <c r="N51" i="1"/>
  <c r="W156" i="1"/>
  <c r="N397" i="1"/>
  <c r="Z397" i="1" s="1"/>
  <c r="N153" i="1"/>
  <c r="Y373" i="1"/>
  <c r="M372" i="1"/>
  <c r="N372" i="1" l="1"/>
  <c r="M371" i="1"/>
  <c r="Y371" i="1" s="1"/>
  <c r="Y372" i="1"/>
  <c r="N156" i="1"/>
  <c r="N371" i="1" l="1"/>
  <c r="Z371" i="1" s="1"/>
  <c r="Z372" i="1"/>
</calcChain>
</file>

<file path=xl/sharedStrings.xml><?xml version="1.0" encoding="utf-8"?>
<sst xmlns="http://schemas.openxmlformats.org/spreadsheetml/2006/main" count="4509" uniqueCount="702">
  <si>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</si>
  <si>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</si>
  <si>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</si>
  <si>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</si>
  <si>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</si>
  <si>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</si>
  <si>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</si>
  <si>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</si>
  <si>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</si>
  <si>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</si>
  <si>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</si>
  <si>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</si>
  <si>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</si>
  <si>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</si>
  <si>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</si>
  <si>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</si>
  <si>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</si>
  <si>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</si>
  <si>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</si>
  <si>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</si>
  <si>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</si>
  <si>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</si>
  <si>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</si>
  <si>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</si>
  <si>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</si>
  <si>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</si>
  <si>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</si>
  <si>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</si>
  <si>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</si>
  <si>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Плпн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</si>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</sst>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0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1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L294" activePane="bottomRight" state="frozen"/>
      <selection activeCell="R374" sqref="R374"/>
      <selection pane="topRight" activeCell="R374" sqref="R374"/>
      <selection pane="bottomLeft" activeCell="R374" sqref="R374"/>
      <selection pane="bottomRight" activeCell="Y1" sqref="Y1:Z104857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9.5" hidden="1" outlineLevel="1" thickBot="1" x14ac:dyDescent="0.3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9.5" hidden="1" outlineLevel="1" thickBot="1" x14ac:dyDescent="0.3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07" t="s">
        <v>1</v>
      </c>
      <c r="U2" s="207"/>
      <c r="V2" s="207"/>
      <c r="W2" s="207"/>
      <c r="X2" s="207"/>
      <c r="Y2" s="207"/>
      <c r="Z2" s="207"/>
    </row>
    <row r="3" spans="1:26" ht="19.5" hidden="1" outlineLevel="1" thickBot="1" x14ac:dyDescent="0.3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07" t="s">
        <v>2</v>
      </c>
      <c r="U3" s="207"/>
      <c r="V3" s="207"/>
      <c r="W3" s="207"/>
      <c r="X3" s="207"/>
      <c r="Y3" s="207"/>
      <c r="Z3" s="207"/>
    </row>
    <row r="4" spans="1:26" ht="19.5" hidden="1" outlineLevel="1" thickBot="1" x14ac:dyDescent="0.35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</row>
    <row r="5" spans="1:26" ht="16.5" hidden="1" outlineLevel="1" thickBot="1" x14ac:dyDescent="0.3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9.5" hidden="1" outlineLevel="1" thickBot="1" x14ac:dyDescent="0.3">
      <c r="A6" s="209" t="s">
        <v>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</row>
    <row r="7" spans="1:26" ht="16.5" hidden="1" outlineLevel="1" thickBot="1" x14ac:dyDescent="0.3">
      <c r="A7" s="210" t="s">
        <v>5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</row>
    <row r="8" spans="1:26" ht="16.5" hidden="1" outlineLevel="1" thickBot="1" x14ac:dyDescent="0.3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9.5" hidden="1" outlineLevel="1" thickBot="1" x14ac:dyDescent="0.3">
      <c r="A9" s="211" t="s">
        <v>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</row>
    <row r="10" spans="1:26" s="1" customFormat="1" ht="16.5" hidden="1" outlineLevel="1" thickBot="1" x14ac:dyDescent="0.3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9.5" hidden="1" outlineLevel="1" thickBot="1" x14ac:dyDescent="0.35">
      <c r="A11" s="204" t="s">
        <v>700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</row>
    <row r="12" spans="1:26" s="1" customFormat="1" ht="19.5" hidden="1" outlineLevel="1" thickBot="1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9.5" hidden="1" outlineLevel="1" thickBot="1" x14ac:dyDescent="0.35">
      <c r="A13" s="205" t="s">
        <v>701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</row>
    <row r="14" spans="1:26" ht="16.5" hidden="1" outlineLevel="1" thickBot="1" x14ac:dyDescent="0.3">
      <c r="A14" s="206" t="s">
        <v>7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6" ht="16.5" hidden="1" outlineLevel="1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hidden="1" outlineLevel="1" thickBot="1" x14ac:dyDescent="0.35">
      <c r="A16" s="199" t="s">
        <v>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</row>
    <row r="17" spans="1:26" ht="31.5" customHeight="1" collapsed="1" x14ac:dyDescent="0.25">
      <c r="A17" s="200" t="s">
        <v>9</v>
      </c>
      <c r="B17" s="185" t="s">
        <v>10</v>
      </c>
      <c r="C17" s="186" t="s">
        <v>11</v>
      </c>
      <c r="D17" s="16" t="s">
        <v>12</v>
      </c>
      <c r="E17" s="17" t="s">
        <v>13</v>
      </c>
      <c r="F17" s="17" t="s">
        <v>14</v>
      </c>
      <c r="G17" s="184" t="s">
        <v>15</v>
      </c>
      <c r="H17" s="184"/>
      <c r="I17" s="184" t="s">
        <v>16</v>
      </c>
      <c r="J17" s="184"/>
      <c r="K17" s="184" t="s">
        <v>17</v>
      </c>
      <c r="L17" s="184"/>
      <c r="M17" s="184" t="s">
        <v>18</v>
      </c>
      <c r="N17" s="184"/>
      <c r="O17" s="184" t="s">
        <v>19</v>
      </c>
      <c r="P17" s="184"/>
      <c r="Q17" s="184" t="s">
        <v>20</v>
      </c>
      <c r="R17" s="184"/>
      <c r="S17" s="184" t="s">
        <v>21</v>
      </c>
      <c r="T17" s="184"/>
      <c r="U17" s="184" t="s">
        <v>22</v>
      </c>
      <c r="V17" s="184"/>
      <c r="W17" s="184" t="s">
        <v>23</v>
      </c>
      <c r="X17" s="184"/>
      <c r="Y17" s="185" t="s">
        <v>24</v>
      </c>
      <c r="Z17" s="186"/>
    </row>
    <row r="18" spans="1:26" ht="47.25" customHeight="1" thickBot="1" x14ac:dyDescent="0.3">
      <c r="A18" s="201"/>
      <c r="B18" s="202"/>
      <c r="C18" s="203"/>
      <c r="D18" s="18" t="s">
        <v>25</v>
      </c>
      <c r="E18" s="19" t="s">
        <v>25</v>
      </c>
      <c r="F18" s="19" t="s">
        <v>26</v>
      </c>
      <c r="G18" s="20" t="s">
        <v>27</v>
      </c>
      <c r="H18" s="20" t="s">
        <v>26</v>
      </c>
      <c r="I18" s="20" t="s">
        <v>27</v>
      </c>
      <c r="J18" s="20" t="s">
        <v>26</v>
      </c>
      <c r="K18" s="20" t="s">
        <v>27</v>
      </c>
      <c r="L18" s="20" t="s">
        <v>26</v>
      </c>
      <c r="M18" s="20" t="s">
        <v>27</v>
      </c>
      <c r="N18" s="20" t="s">
        <v>28</v>
      </c>
      <c r="O18" s="20" t="s">
        <v>27</v>
      </c>
      <c r="P18" s="20" t="s">
        <v>28</v>
      </c>
      <c r="Q18" s="20" t="s">
        <v>27</v>
      </c>
      <c r="R18" s="20" t="s">
        <v>28</v>
      </c>
      <c r="S18" s="20" t="s">
        <v>27</v>
      </c>
      <c r="T18" s="20" t="s">
        <v>28</v>
      </c>
      <c r="U18" s="20" t="s">
        <v>29</v>
      </c>
      <c r="V18" s="20" t="s">
        <v>28</v>
      </c>
      <c r="W18" s="20" t="s">
        <v>29</v>
      </c>
      <c r="X18" s="20" t="s">
        <v>28</v>
      </c>
      <c r="Y18" s="21" t="s">
        <v>27</v>
      </c>
      <c r="Z18" s="22" t="s">
        <v>28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89" t="s">
        <v>30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1"/>
    </row>
    <row r="21" spans="1:26" ht="31.5" x14ac:dyDescent="0.25">
      <c r="A21" s="29" t="s">
        <v>31</v>
      </c>
      <c r="B21" s="30" t="s">
        <v>32</v>
      </c>
      <c r="C21" s="31" t="s">
        <v>33</v>
      </c>
      <c r="D21" s="32">
        <v>6699.2616628542637</v>
      </c>
      <c r="E21" s="33">
        <v>5014.4409999999998</v>
      </c>
      <c r="F21" s="34">
        <v>2572.0742274172126</v>
      </c>
      <c r="G21" s="35">
        <v>3054.6111994134244</v>
      </c>
      <c r="H21" s="36">
        <v>3054.6111994134244</v>
      </c>
      <c r="I21" s="36">
        <v>3723.8956070719746</v>
      </c>
      <c r="J21" s="36">
        <v>3723.8956070719746</v>
      </c>
      <c r="K21" s="36">
        <v>3835.2188016523855</v>
      </c>
      <c r="L21" s="36">
        <v>3690.6858820568586</v>
      </c>
      <c r="M21" s="36">
        <v>4002.7227127906431</v>
      </c>
      <c r="N21" s="36">
        <f>N27+N29+N30+N35</f>
        <v>5699.1082100592375</v>
      </c>
      <c r="O21" s="36">
        <v>4129.9263880678745</v>
      </c>
      <c r="P21" s="36">
        <f>P27+P29+P30+P35</f>
        <v>6048.5071967202002</v>
      </c>
      <c r="Q21" s="36">
        <v>4260.4139043148416</v>
      </c>
      <c r="R21" s="36">
        <f>R27+R29+R30+R35</f>
        <v>6200.1367023804287</v>
      </c>
      <c r="S21" s="36">
        <v>4395.1789072551446</v>
      </c>
      <c r="T21" s="36">
        <f>T27+T29+T30+T35</f>
        <v>6371.0810143328481</v>
      </c>
      <c r="U21" s="36">
        <f>U27+U29+U30+U35</f>
        <v>6544.156177435545</v>
      </c>
      <c r="V21" s="36">
        <v>0</v>
      </c>
      <c r="W21" s="36">
        <f>W27+W29+W30+W35</f>
        <v>6773.0121026213274</v>
      </c>
      <c r="X21" s="36">
        <v>0</v>
      </c>
      <c r="Y21" s="36">
        <f>IFERROR(G21+I21+K21+M21+O21+Q21+S21,"-")</f>
        <v>27401.967520566286</v>
      </c>
      <c r="Z21" s="37">
        <f>IFERROR(H21+J21+L21+N21+P21+R21+T21+U21+W21,"-")</f>
        <v>48105.194092091842</v>
      </c>
    </row>
    <row r="22" spans="1:26" x14ac:dyDescent="0.25">
      <c r="A22" s="38" t="s">
        <v>34</v>
      </c>
      <c r="B22" s="39" t="s">
        <v>35</v>
      </c>
      <c r="C22" s="40" t="s">
        <v>33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36</v>
      </c>
      <c r="W22" s="45" t="s">
        <v>36</v>
      </c>
      <c r="X22" s="45" t="s">
        <v>36</v>
      </c>
      <c r="Y22" s="45" t="str">
        <f t="shared" ref="Y22:Y85" si="0">IFERROR(G22+I22+K22+M22+O22+Q22+S22,"-")</f>
        <v>-</v>
      </c>
      <c r="Z22" s="46" t="str">
        <f t="shared" ref="Z22:Z85" si="1">IFERROR(H22+J22+L22+N22+P22+R22+T22+U22+W22,"-")</f>
        <v>-</v>
      </c>
    </row>
    <row r="23" spans="1:26" ht="31.5" x14ac:dyDescent="0.25">
      <c r="A23" s="38" t="s">
        <v>37</v>
      </c>
      <c r="B23" s="47" t="s">
        <v>38</v>
      </c>
      <c r="C23" s="40" t="s">
        <v>33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36</v>
      </c>
      <c r="W23" s="45" t="s">
        <v>36</v>
      </c>
      <c r="X23" s="45" t="s">
        <v>36</v>
      </c>
      <c r="Y23" s="45" t="str">
        <f t="shared" si="0"/>
        <v>-</v>
      </c>
      <c r="Z23" s="46" t="str">
        <f t="shared" si="1"/>
        <v>-</v>
      </c>
    </row>
    <row r="24" spans="1:26" ht="31.5" x14ac:dyDescent="0.25">
      <c r="A24" s="38" t="s">
        <v>39</v>
      </c>
      <c r="B24" s="47" t="s">
        <v>40</v>
      </c>
      <c r="C24" s="40" t="s">
        <v>33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36</v>
      </c>
      <c r="W24" s="45" t="s">
        <v>36</v>
      </c>
      <c r="X24" s="45" t="s">
        <v>36</v>
      </c>
      <c r="Y24" s="45" t="str">
        <f t="shared" si="0"/>
        <v>-</v>
      </c>
      <c r="Z24" s="46" t="str">
        <f t="shared" si="1"/>
        <v>-</v>
      </c>
    </row>
    <row r="25" spans="1:26" ht="31.5" x14ac:dyDescent="0.25">
      <c r="A25" s="38" t="s">
        <v>41</v>
      </c>
      <c r="B25" s="47" t="s">
        <v>42</v>
      </c>
      <c r="C25" s="40" t="s">
        <v>33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36</v>
      </c>
      <c r="W25" s="45" t="s">
        <v>36</v>
      </c>
      <c r="X25" s="45" t="s">
        <v>36</v>
      </c>
      <c r="Y25" s="45" t="str">
        <f t="shared" si="0"/>
        <v>-</v>
      </c>
      <c r="Z25" s="46" t="str">
        <f t="shared" si="1"/>
        <v>-</v>
      </c>
    </row>
    <row r="26" spans="1:26" x14ac:dyDescent="0.25">
      <c r="A26" s="38" t="s">
        <v>43</v>
      </c>
      <c r="B26" s="39" t="s">
        <v>44</v>
      </c>
      <c r="C26" s="40" t="s">
        <v>33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36</v>
      </c>
      <c r="W26" s="45" t="s">
        <v>36</v>
      </c>
      <c r="X26" s="45" t="s">
        <v>36</v>
      </c>
      <c r="Y26" s="45" t="str">
        <f t="shared" si="0"/>
        <v>-</v>
      </c>
      <c r="Z26" s="46" t="str">
        <f t="shared" si="1"/>
        <v>-</v>
      </c>
    </row>
    <row r="27" spans="1:26" x14ac:dyDescent="0.25">
      <c r="A27" s="38" t="s">
        <v>45</v>
      </c>
      <c r="B27" s="39" t="s">
        <v>46</v>
      </c>
      <c r="C27" s="40" t="s">
        <v>33</v>
      </c>
      <c r="D27" s="41">
        <v>1302.925</v>
      </c>
      <c r="E27" s="42">
        <v>1920.0039999999999</v>
      </c>
      <c r="F27" s="43">
        <v>2534.297</v>
      </c>
      <c r="G27" s="44">
        <v>3035.5569500000001</v>
      </c>
      <c r="H27" s="45">
        <v>3035.5569500000001</v>
      </c>
      <c r="I27" s="45">
        <v>3687.5265399999998</v>
      </c>
      <c r="J27" s="45">
        <v>3687.5265399999998</v>
      </c>
      <c r="K27" s="45">
        <v>3804.8855470043854</v>
      </c>
      <c r="L27" s="45">
        <v>3646.3359999999998</v>
      </c>
      <c r="M27" s="45">
        <v>3974.5738175403671</v>
      </c>
      <c r="N27" s="45">
        <v>5647.1494135869207</v>
      </c>
      <c r="O27" s="45">
        <v>4100.4230967779022</v>
      </c>
      <c r="P27" s="45">
        <v>6011.818157449532</v>
      </c>
      <c r="Q27" s="45">
        <v>4230.3680381691856</v>
      </c>
      <c r="R27" s="45">
        <v>6164.192104485961</v>
      </c>
      <c r="S27" s="45">
        <v>4364.548050770778</v>
      </c>
      <c r="T27" s="45">
        <v>6334.2373069419391</v>
      </c>
      <c r="U27" s="45">
        <v>6506.2479725423309</v>
      </c>
      <c r="V27" s="45">
        <v>0</v>
      </c>
      <c r="W27" s="45">
        <v>6733.9666515813169</v>
      </c>
      <c r="X27" s="45">
        <v>0</v>
      </c>
      <c r="Y27" s="45">
        <f t="shared" si="0"/>
        <v>27197.882040262622</v>
      </c>
      <c r="Z27" s="46">
        <f t="shared" si="1"/>
        <v>47767.031096588005</v>
      </c>
    </row>
    <row r="28" spans="1:26" x14ac:dyDescent="0.25">
      <c r="A28" s="38" t="s">
        <v>47</v>
      </c>
      <c r="B28" s="39" t="s">
        <v>48</v>
      </c>
      <c r="C28" s="40" t="s">
        <v>33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>
        <v>0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36</v>
      </c>
      <c r="W28" s="45" t="s">
        <v>36</v>
      </c>
      <c r="X28" s="45" t="s">
        <v>36</v>
      </c>
      <c r="Y28" s="45" t="str">
        <f t="shared" si="0"/>
        <v>-</v>
      </c>
      <c r="Z28" s="46" t="str">
        <f t="shared" si="1"/>
        <v>-</v>
      </c>
    </row>
    <row r="29" spans="1:26" x14ac:dyDescent="0.25">
      <c r="A29" s="38" t="s">
        <v>49</v>
      </c>
      <c r="B29" s="39" t="s">
        <v>50</v>
      </c>
      <c r="C29" s="40" t="s">
        <v>33</v>
      </c>
      <c r="D29" s="41">
        <v>9.9290000000000003</v>
      </c>
      <c r="E29" s="42">
        <v>26.154</v>
      </c>
      <c r="F29" s="43">
        <v>27.08</v>
      </c>
      <c r="G29" s="44">
        <v>7.4121000000000006</v>
      </c>
      <c r="H29" s="45">
        <v>7.4121000000000006</v>
      </c>
      <c r="I29" s="45">
        <v>17.552910000000001</v>
      </c>
      <c r="J29" s="45">
        <v>17.552910000000001</v>
      </c>
      <c r="K29" s="45">
        <v>12.814412998</v>
      </c>
      <c r="L29" s="45">
        <v>11.539</v>
      </c>
      <c r="M29" s="45">
        <v>6.6508481299999982</v>
      </c>
      <c r="N29" s="45">
        <v>25.927766472316403</v>
      </c>
      <c r="O29" s="45">
        <v>7.4368460199999991</v>
      </c>
      <c r="P29" s="45">
        <v>9.7729542506686009</v>
      </c>
      <c r="Q29" s="45">
        <v>7.3882867999999986</v>
      </c>
      <c r="R29" s="45">
        <v>7.9518694736677897</v>
      </c>
      <c r="S29" s="45">
        <v>7.3584976999999991</v>
      </c>
      <c r="T29" s="45">
        <v>7.7312698332771497</v>
      </c>
      <c r="U29" s="45">
        <v>7.63126983327715</v>
      </c>
      <c r="V29" s="45">
        <v>0</v>
      </c>
      <c r="W29" s="45">
        <v>7.8602079282754591</v>
      </c>
      <c r="X29" s="45">
        <v>0</v>
      </c>
      <c r="Y29" s="45">
        <f t="shared" si="0"/>
        <v>66.613901647999995</v>
      </c>
      <c r="Z29" s="46">
        <f t="shared" si="1"/>
        <v>103.37934779148254</v>
      </c>
    </row>
    <row r="30" spans="1:26" x14ac:dyDescent="0.25">
      <c r="A30" s="38" t="s">
        <v>51</v>
      </c>
      <c r="B30" s="39" t="s">
        <v>52</v>
      </c>
      <c r="C30" s="40" t="s">
        <v>33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f t="shared" si="0"/>
        <v>0</v>
      </c>
      <c r="Z30" s="46">
        <f t="shared" si="1"/>
        <v>0</v>
      </c>
    </row>
    <row r="31" spans="1:26" x14ac:dyDescent="0.25">
      <c r="A31" s="38" t="s">
        <v>53</v>
      </c>
      <c r="B31" s="39" t="s">
        <v>54</v>
      </c>
      <c r="C31" s="40" t="s">
        <v>33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>
        <v>0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36</v>
      </c>
      <c r="W31" s="45" t="s">
        <v>36</v>
      </c>
      <c r="X31" s="45" t="s">
        <v>36</v>
      </c>
      <c r="Y31" s="45" t="str">
        <f t="shared" si="0"/>
        <v>-</v>
      </c>
      <c r="Z31" s="46" t="str">
        <f t="shared" si="1"/>
        <v>-</v>
      </c>
    </row>
    <row r="32" spans="1:26" ht="31.5" x14ac:dyDescent="0.25">
      <c r="A32" s="38" t="s">
        <v>55</v>
      </c>
      <c r="B32" s="47" t="s">
        <v>56</v>
      </c>
      <c r="C32" s="40" t="s">
        <v>33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36</v>
      </c>
      <c r="W32" s="45" t="s">
        <v>36</v>
      </c>
      <c r="X32" s="45" t="s">
        <v>36</v>
      </c>
      <c r="Y32" s="45" t="str">
        <f t="shared" si="0"/>
        <v>-</v>
      </c>
      <c r="Z32" s="46" t="str">
        <f t="shared" si="1"/>
        <v>-</v>
      </c>
    </row>
    <row r="33" spans="1:26" x14ac:dyDescent="0.25">
      <c r="A33" s="38" t="s">
        <v>57</v>
      </c>
      <c r="B33" s="48" t="s">
        <v>58</v>
      </c>
      <c r="C33" s="40" t="s">
        <v>33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36</v>
      </c>
      <c r="W33" s="45" t="s">
        <v>36</v>
      </c>
      <c r="X33" s="45" t="s">
        <v>36</v>
      </c>
      <c r="Y33" s="45" t="str">
        <f t="shared" si="0"/>
        <v>-</v>
      </c>
      <c r="Z33" s="46" t="str">
        <f t="shared" si="1"/>
        <v>-</v>
      </c>
    </row>
    <row r="34" spans="1:26" x14ac:dyDescent="0.25">
      <c r="A34" s="38" t="s">
        <v>59</v>
      </c>
      <c r="B34" s="48" t="s">
        <v>60</v>
      </c>
      <c r="C34" s="40" t="s">
        <v>33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36</v>
      </c>
      <c r="W34" s="45" t="s">
        <v>36</v>
      </c>
      <c r="X34" s="45" t="s">
        <v>36</v>
      </c>
      <c r="Y34" s="45" t="str">
        <f t="shared" si="0"/>
        <v>-</v>
      </c>
      <c r="Z34" s="46" t="str">
        <f t="shared" si="1"/>
        <v>-</v>
      </c>
    </row>
    <row r="35" spans="1:26" x14ac:dyDescent="0.25">
      <c r="A35" s="38" t="s">
        <v>61</v>
      </c>
      <c r="B35" s="39" t="s">
        <v>62</v>
      </c>
      <c r="C35" s="40" t="s">
        <v>33</v>
      </c>
      <c r="D35" s="41">
        <v>5386.4076628542634</v>
      </c>
      <c r="E35" s="42">
        <v>3068.2829999999999</v>
      </c>
      <c r="F35" s="43">
        <v>10.697227417212616</v>
      </c>
      <c r="G35" s="44">
        <v>11.642149413424294</v>
      </c>
      <c r="H35" s="45">
        <v>11.642149413424294</v>
      </c>
      <c r="I35" s="45">
        <v>18.816157071974981</v>
      </c>
      <c r="J35" s="45">
        <v>18.816157071974981</v>
      </c>
      <c r="K35" s="45">
        <v>17.518841649999843</v>
      </c>
      <c r="L35" s="45">
        <v>32.810882056858432</v>
      </c>
      <c r="M35" s="45">
        <v>21.498047120275906</v>
      </c>
      <c r="N35" s="45">
        <v>26.031029999999998</v>
      </c>
      <c r="O35" s="45">
        <v>22.066445269972085</v>
      </c>
      <c r="P35" s="45">
        <v>26.916085019999997</v>
      </c>
      <c r="Q35" s="45">
        <v>22.657579345655627</v>
      </c>
      <c r="R35" s="45">
        <v>27.992728420799999</v>
      </c>
      <c r="S35" s="45">
        <v>23.2723587843664</v>
      </c>
      <c r="T35" s="45">
        <v>29.112437557632003</v>
      </c>
      <c r="U35" s="45">
        <v>30.276935059937276</v>
      </c>
      <c r="V35" s="45">
        <v>0</v>
      </c>
      <c r="W35" s="45">
        <v>31.185243111735399</v>
      </c>
      <c r="X35" s="45">
        <v>0</v>
      </c>
      <c r="Y35" s="45">
        <f t="shared" si="0"/>
        <v>137.47157865566913</v>
      </c>
      <c r="Z35" s="46">
        <f t="shared" si="1"/>
        <v>234.78364771236238</v>
      </c>
    </row>
    <row r="36" spans="1:26" ht="31.5" x14ac:dyDescent="0.25">
      <c r="A36" s="38" t="s">
        <v>63</v>
      </c>
      <c r="B36" s="49" t="s">
        <v>64</v>
      </c>
      <c r="C36" s="40" t="s">
        <v>33</v>
      </c>
      <c r="D36" s="41">
        <v>6721.5793193099998</v>
      </c>
      <c r="E36" s="42">
        <v>5025.9590079750351</v>
      </c>
      <c r="F36" s="42">
        <v>2950.3539999999998</v>
      </c>
      <c r="G36" s="45">
        <v>2970.7652107123345</v>
      </c>
      <c r="H36" s="45">
        <v>2970.7652107123345</v>
      </c>
      <c r="I36" s="45">
        <v>3276.1973686600004</v>
      </c>
      <c r="J36" s="45">
        <v>3276.1973686600004</v>
      </c>
      <c r="K36" s="45">
        <v>3574.6143994209347</v>
      </c>
      <c r="L36" s="45">
        <v>3540.3392226526475</v>
      </c>
      <c r="M36" s="45">
        <v>3698.5269650981886</v>
      </c>
      <c r="N36" s="45">
        <f>N42+N44+N45+N50</f>
        <v>5308.7549168232681</v>
      </c>
      <c r="O36" s="45">
        <v>3808.4593872705723</v>
      </c>
      <c r="P36" s="45">
        <f>P42+P44+P45+P50</f>
        <v>5443.4350265752682</v>
      </c>
      <c r="Q36" s="45">
        <v>3923.9680369802386</v>
      </c>
      <c r="R36" s="45">
        <f>R42+R44+R45+R50</f>
        <v>5559.6410229114244</v>
      </c>
      <c r="S36" s="45">
        <v>4029.1268248785882</v>
      </c>
      <c r="T36" s="45">
        <f>T42+T44+T45+T50</f>
        <v>5669.4604721502237</v>
      </c>
      <c r="U36" s="45">
        <f>U42+U44+U45+U50</f>
        <v>5810.0415862000464</v>
      </c>
      <c r="V36" s="45">
        <v>0</v>
      </c>
      <c r="W36" s="45">
        <f>W42+W44+W45+W50</f>
        <v>5949.3272645396537</v>
      </c>
      <c r="X36" s="45">
        <v>0</v>
      </c>
      <c r="Y36" s="45">
        <f t="shared" si="0"/>
        <v>25281.658193020856</v>
      </c>
      <c r="Z36" s="46">
        <f t="shared" si="1"/>
        <v>43527.962091224865</v>
      </c>
    </row>
    <row r="37" spans="1:26" x14ac:dyDescent="0.25">
      <c r="A37" s="38" t="s">
        <v>65</v>
      </c>
      <c r="B37" s="39" t="s">
        <v>35</v>
      </c>
      <c r="C37" s="40" t="s">
        <v>33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36</v>
      </c>
      <c r="W37" s="45" t="s">
        <v>36</v>
      </c>
      <c r="X37" s="45" t="s">
        <v>36</v>
      </c>
      <c r="Y37" s="45" t="str">
        <f t="shared" si="0"/>
        <v>-</v>
      </c>
      <c r="Z37" s="46" t="str">
        <f t="shared" si="1"/>
        <v>-</v>
      </c>
    </row>
    <row r="38" spans="1:26" ht="31.5" x14ac:dyDescent="0.25">
      <c r="A38" s="38" t="s">
        <v>66</v>
      </c>
      <c r="B38" s="50" t="s">
        <v>38</v>
      </c>
      <c r="C38" s="40" t="s">
        <v>33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36</v>
      </c>
      <c r="W38" s="45" t="s">
        <v>36</v>
      </c>
      <c r="X38" s="45" t="s">
        <v>36</v>
      </c>
      <c r="Y38" s="45" t="str">
        <f t="shared" si="0"/>
        <v>-</v>
      </c>
      <c r="Z38" s="46" t="str">
        <f t="shared" si="1"/>
        <v>-</v>
      </c>
    </row>
    <row r="39" spans="1:26" ht="31.5" x14ac:dyDescent="0.25">
      <c r="A39" s="38" t="s">
        <v>67</v>
      </c>
      <c r="B39" s="50" t="s">
        <v>40</v>
      </c>
      <c r="C39" s="40" t="s">
        <v>33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36</v>
      </c>
      <c r="W39" s="45" t="s">
        <v>36</v>
      </c>
      <c r="X39" s="45" t="s">
        <v>36</v>
      </c>
      <c r="Y39" s="45" t="str">
        <f t="shared" si="0"/>
        <v>-</v>
      </c>
      <c r="Z39" s="46" t="str">
        <f t="shared" si="1"/>
        <v>-</v>
      </c>
    </row>
    <row r="40" spans="1:26" ht="31.5" x14ac:dyDescent="0.25">
      <c r="A40" s="38" t="s">
        <v>68</v>
      </c>
      <c r="B40" s="50" t="s">
        <v>42</v>
      </c>
      <c r="C40" s="40" t="s">
        <v>33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36</v>
      </c>
      <c r="W40" s="45" t="s">
        <v>36</v>
      </c>
      <c r="X40" s="45" t="s">
        <v>36</v>
      </c>
      <c r="Y40" s="45" t="str">
        <f t="shared" si="0"/>
        <v>-</v>
      </c>
      <c r="Z40" s="46" t="str">
        <f t="shared" si="1"/>
        <v>-</v>
      </c>
    </row>
    <row r="41" spans="1:26" x14ac:dyDescent="0.25">
      <c r="A41" s="38" t="s">
        <v>69</v>
      </c>
      <c r="B41" s="39" t="s">
        <v>44</v>
      </c>
      <c r="C41" s="40" t="s">
        <v>33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36</v>
      </c>
      <c r="W41" s="45" t="s">
        <v>36</v>
      </c>
      <c r="X41" s="45" t="s">
        <v>36</v>
      </c>
      <c r="Y41" s="45" t="str">
        <f t="shared" si="0"/>
        <v>-</v>
      </c>
      <c r="Z41" s="46" t="str">
        <f t="shared" si="1"/>
        <v>-</v>
      </c>
    </row>
    <row r="42" spans="1:26" x14ac:dyDescent="0.25">
      <c r="A42" s="38" t="s">
        <v>70</v>
      </c>
      <c r="B42" s="39" t="s">
        <v>46</v>
      </c>
      <c r="C42" s="40" t="s">
        <v>33</v>
      </c>
      <c r="D42" s="41">
        <v>3522.5233193100003</v>
      </c>
      <c r="E42" s="42">
        <v>2520.0510165001829</v>
      </c>
      <c r="F42" s="42">
        <v>2896.9839999999995</v>
      </c>
      <c r="G42" s="45">
        <v>2929.184337606016</v>
      </c>
      <c r="H42" s="45">
        <v>2929.184337606016</v>
      </c>
      <c r="I42" s="45">
        <v>3225.2350838400007</v>
      </c>
      <c r="J42" s="45">
        <v>3225.2350838400007</v>
      </c>
      <c r="K42" s="45">
        <v>3521.9646204327896</v>
      </c>
      <c r="L42" s="45">
        <v>3476.0990000000002</v>
      </c>
      <c r="M42" s="45">
        <v>3645.0307408585622</v>
      </c>
      <c r="N42" s="45">
        <v>5255.7593979848634</v>
      </c>
      <c r="O42" s="45">
        <v>3753.4019550995295</v>
      </c>
      <c r="P42" s="45">
        <v>5390.7395077368628</v>
      </c>
      <c r="Q42" s="45">
        <v>3867.358207256209</v>
      </c>
      <c r="R42" s="45">
        <v>5506.945504073019</v>
      </c>
      <c r="S42" s="45">
        <v>3970.9007780104989</v>
      </c>
      <c r="T42" s="45">
        <v>5616.7649533118183</v>
      </c>
      <c r="U42" s="45">
        <v>5757.346067361641</v>
      </c>
      <c r="V42" s="45">
        <v>0</v>
      </c>
      <c r="W42" s="45">
        <v>5895.0508801573242</v>
      </c>
      <c r="X42" s="45">
        <v>0</v>
      </c>
      <c r="Y42" s="45">
        <f t="shared" si="0"/>
        <v>24913.075723103604</v>
      </c>
      <c r="Z42" s="46">
        <f t="shared" si="1"/>
        <v>43053.124732071548</v>
      </c>
    </row>
    <row r="43" spans="1:26" x14ac:dyDescent="0.25">
      <c r="A43" s="38" t="s">
        <v>71</v>
      </c>
      <c r="B43" s="39" t="s">
        <v>48</v>
      </c>
      <c r="C43" s="40" t="s">
        <v>33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>
        <v>0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36</v>
      </c>
      <c r="W43" s="45" t="s">
        <v>36</v>
      </c>
      <c r="X43" s="45" t="s">
        <v>36</v>
      </c>
      <c r="Y43" s="45" t="str">
        <f t="shared" si="0"/>
        <v>-</v>
      </c>
      <c r="Z43" s="46" t="str">
        <f t="shared" si="1"/>
        <v>-</v>
      </c>
    </row>
    <row r="44" spans="1:26" x14ac:dyDescent="0.25">
      <c r="A44" s="38" t="s">
        <v>72</v>
      </c>
      <c r="B44" s="39" t="s">
        <v>50</v>
      </c>
      <c r="C44" s="40" t="s">
        <v>33</v>
      </c>
      <c r="D44" s="41">
        <v>20.012</v>
      </c>
      <c r="E44" s="42">
        <v>29.558</v>
      </c>
      <c r="F44" s="42">
        <v>39.317999999999998</v>
      </c>
      <c r="G44" s="45">
        <v>35.60518143631846</v>
      </c>
      <c r="H44" s="45">
        <v>35.60518143631846</v>
      </c>
      <c r="I44" s="45">
        <v>38.366005520000002</v>
      </c>
      <c r="J44" s="45">
        <v>38.366005520000002</v>
      </c>
      <c r="K44" s="45">
        <v>40.776000455515316</v>
      </c>
      <c r="L44" s="45">
        <v>38.853999999999999</v>
      </c>
      <c r="M44" s="45">
        <v>41.568158536785411</v>
      </c>
      <c r="N44" s="45">
        <v>35.880085548404693</v>
      </c>
      <c r="O44" s="45">
        <v>42.940917867223881</v>
      </c>
      <c r="P44" s="45">
        <v>35.880085548404693</v>
      </c>
      <c r="Q44" s="45">
        <v>44.302480656924772</v>
      </c>
      <c r="R44" s="45">
        <v>35.880085548404693</v>
      </c>
      <c r="S44" s="45">
        <v>45.720321878056765</v>
      </c>
      <c r="T44" s="45">
        <v>35.880085548404693</v>
      </c>
      <c r="U44" s="45">
        <v>35.880085548404693</v>
      </c>
      <c r="V44" s="45">
        <v>0</v>
      </c>
      <c r="W44" s="45">
        <v>36.956488093629595</v>
      </c>
      <c r="X44" s="45">
        <v>0</v>
      </c>
      <c r="Y44" s="45">
        <f t="shared" si="0"/>
        <v>289.27906635082462</v>
      </c>
      <c r="Z44" s="46">
        <f t="shared" si="1"/>
        <v>329.18210279197149</v>
      </c>
    </row>
    <row r="45" spans="1:26" x14ac:dyDescent="0.25">
      <c r="A45" s="38" t="s">
        <v>73</v>
      </c>
      <c r="B45" s="39" t="s">
        <v>52</v>
      </c>
      <c r="C45" s="40" t="s">
        <v>33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f t="shared" si="0"/>
        <v>0</v>
      </c>
      <c r="Z45" s="46">
        <f t="shared" si="1"/>
        <v>0</v>
      </c>
    </row>
    <row r="46" spans="1:26" x14ac:dyDescent="0.25">
      <c r="A46" s="38" t="s">
        <v>74</v>
      </c>
      <c r="B46" s="39" t="s">
        <v>54</v>
      </c>
      <c r="C46" s="40" t="s">
        <v>33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>
        <v>0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36</v>
      </c>
      <c r="W46" s="45" t="s">
        <v>36</v>
      </c>
      <c r="X46" s="45" t="s">
        <v>36</v>
      </c>
      <c r="Y46" s="45" t="str">
        <f t="shared" si="0"/>
        <v>-</v>
      </c>
      <c r="Z46" s="46" t="str">
        <f t="shared" si="1"/>
        <v>-</v>
      </c>
    </row>
    <row r="47" spans="1:26" ht="31.5" x14ac:dyDescent="0.25">
      <c r="A47" s="38" t="s">
        <v>75</v>
      </c>
      <c r="B47" s="47" t="s">
        <v>56</v>
      </c>
      <c r="C47" s="40" t="s">
        <v>33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>
        <v>0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36</v>
      </c>
      <c r="W47" s="45" t="s">
        <v>36</v>
      </c>
      <c r="X47" s="45" t="s">
        <v>36</v>
      </c>
      <c r="Y47" s="45" t="str">
        <f t="shared" si="0"/>
        <v>-</v>
      </c>
      <c r="Z47" s="46" t="str">
        <f t="shared" si="1"/>
        <v>-</v>
      </c>
    </row>
    <row r="48" spans="1:26" x14ac:dyDescent="0.25">
      <c r="A48" s="38" t="s">
        <v>76</v>
      </c>
      <c r="B48" s="50" t="s">
        <v>58</v>
      </c>
      <c r="C48" s="40" t="s">
        <v>33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>
        <v>0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36</v>
      </c>
      <c r="W48" s="45" t="s">
        <v>36</v>
      </c>
      <c r="X48" s="45" t="s">
        <v>36</v>
      </c>
      <c r="Y48" s="45" t="str">
        <f t="shared" si="0"/>
        <v>-</v>
      </c>
      <c r="Z48" s="46" t="str">
        <f t="shared" si="1"/>
        <v>-</v>
      </c>
    </row>
    <row r="49" spans="1:26" x14ac:dyDescent="0.25">
      <c r="A49" s="38" t="s">
        <v>77</v>
      </c>
      <c r="B49" s="50" t="s">
        <v>60</v>
      </c>
      <c r="C49" s="40" t="s">
        <v>33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>
        <v>0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36</v>
      </c>
      <c r="W49" s="45" t="s">
        <v>36</v>
      </c>
      <c r="X49" s="45" t="s">
        <v>36</v>
      </c>
      <c r="Y49" s="45" t="str">
        <f t="shared" si="0"/>
        <v>-</v>
      </c>
      <c r="Z49" s="46" t="str">
        <f t="shared" si="1"/>
        <v>-</v>
      </c>
    </row>
    <row r="50" spans="1:26" x14ac:dyDescent="0.25">
      <c r="A50" s="38" t="s">
        <v>78</v>
      </c>
      <c r="B50" s="39" t="s">
        <v>62</v>
      </c>
      <c r="C50" s="40" t="s">
        <v>33</v>
      </c>
      <c r="D50" s="41">
        <v>3179.0439999999999</v>
      </c>
      <c r="E50" s="42">
        <v>2476.3499914748522</v>
      </c>
      <c r="F50" s="42">
        <v>14.052</v>
      </c>
      <c r="G50" s="45">
        <v>5.9756916700000513</v>
      </c>
      <c r="H50" s="45">
        <v>5.9756916700000513</v>
      </c>
      <c r="I50" s="45">
        <v>12.596279300000001</v>
      </c>
      <c r="J50" s="45">
        <v>12.596279300000001</v>
      </c>
      <c r="K50" s="45">
        <v>11.87377853263</v>
      </c>
      <c r="L50" s="45">
        <v>25.386222652647113</v>
      </c>
      <c r="M50" s="45">
        <v>11.928065702840595</v>
      </c>
      <c r="N50" s="45">
        <v>17.115433290000002</v>
      </c>
      <c r="O50" s="45">
        <v>12.11651430381902</v>
      </c>
      <c r="P50" s="45">
        <v>16.815433290000001</v>
      </c>
      <c r="Q50" s="45">
        <v>12.307349067104795</v>
      </c>
      <c r="R50" s="45">
        <v>16.815433290000001</v>
      </c>
      <c r="S50" s="45">
        <v>12.505724990032483</v>
      </c>
      <c r="T50" s="45">
        <v>16.815433290000001</v>
      </c>
      <c r="U50" s="45">
        <v>16.815433290000001</v>
      </c>
      <c r="V50" s="45">
        <v>0</v>
      </c>
      <c r="W50" s="45">
        <v>17.319896288700001</v>
      </c>
      <c r="X50" s="45">
        <v>0</v>
      </c>
      <c r="Y50" s="45">
        <f t="shared" si="0"/>
        <v>79.303403566426937</v>
      </c>
      <c r="Z50" s="46">
        <f t="shared" si="1"/>
        <v>145.65525636134717</v>
      </c>
    </row>
    <row r="51" spans="1:26" x14ac:dyDescent="0.25">
      <c r="A51" s="38" t="s">
        <v>79</v>
      </c>
      <c r="B51" s="51" t="s">
        <v>80</v>
      </c>
      <c r="C51" s="40" t="s">
        <v>33</v>
      </c>
      <c r="D51" s="41">
        <v>6539.2384096800006</v>
      </c>
      <c r="E51" s="42">
        <v>3775.3845228500004</v>
      </c>
      <c r="F51" s="42">
        <v>315.04741275999999</v>
      </c>
      <c r="G51" s="45">
        <v>376.89301767999996</v>
      </c>
      <c r="H51" s="45">
        <v>376.89301767999996</v>
      </c>
      <c r="I51" s="45">
        <v>469.63038234000004</v>
      </c>
      <c r="J51" s="45">
        <v>469.63038234000004</v>
      </c>
      <c r="K51" s="45">
        <v>500.58525282743256</v>
      </c>
      <c r="L51" s="45">
        <v>504.435</v>
      </c>
      <c r="M51" s="45">
        <v>526.86121168163993</v>
      </c>
      <c r="N51" s="45">
        <f>N52+N53+N58+N59</f>
        <v>528.49272732999998</v>
      </c>
      <c r="O51" s="45">
        <v>540.52917451495455</v>
      </c>
      <c r="P51" s="45">
        <f>P52+P53+P58+P59</f>
        <v>535.98821087053523</v>
      </c>
      <c r="Q51" s="45">
        <v>552.88856315015244</v>
      </c>
      <c r="R51" s="45">
        <f>R52+R53+R58+R59</f>
        <v>541.66740173120161</v>
      </c>
      <c r="S51" s="45">
        <v>565.62594805048548</v>
      </c>
      <c r="T51" s="45">
        <f>T52+T53+T58+T59</f>
        <v>543.91062284469206</v>
      </c>
      <c r="U51" s="45">
        <f>U52+U53+U58+U59</f>
        <v>555.27150938738453</v>
      </c>
      <c r="V51" s="45">
        <v>0</v>
      </c>
      <c r="W51" s="45">
        <f>W52+W53+W58+W59</f>
        <v>566.79060758910612</v>
      </c>
      <c r="X51" s="45">
        <v>0</v>
      </c>
      <c r="Y51" s="45">
        <f t="shared" si="0"/>
        <v>3533.0135502446651</v>
      </c>
      <c r="Z51" s="46">
        <f t="shared" si="1"/>
        <v>4623.0794797729195</v>
      </c>
    </row>
    <row r="52" spans="1:26" x14ac:dyDescent="0.25">
      <c r="A52" s="38" t="s">
        <v>66</v>
      </c>
      <c r="B52" s="50" t="s">
        <v>81</v>
      </c>
      <c r="C52" s="40" t="s">
        <v>33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 t="str">
        <f t="shared" si="0"/>
        <v>-</v>
      </c>
      <c r="Z52" s="46" t="str">
        <f t="shared" si="1"/>
        <v>-</v>
      </c>
    </row>
    <row r="53" spans="1:26" x14ac:dyDescent="0.25">
      <c r="A53" s="38" t="s">
        <v>67</v>
      </c>
      <c r="B53" s="48" t="s">
        <v>82</v>
      </c>
      <c r="C53" s="40" t="s">
        <v>33</v>
      </c>
      <c r="D53" s="41">
        <v>6397.6198501500003</v>
      </c>
      <c r="E53" s="42">
        <v>3663.9333274800001</v>
      </c>
      <c r="F53" s="42">
        <v>197.23594130999996</v>
      </c>
      <c r="G53" s="45">
        <v>227.09120674000005</v>
      </c>
      <c r="H53" s="45">
        <v>227.09120674000005</v>
      </c>
      <c r="I53" s="45">
        <v>290.13516379000004</v>
      </c>
      <c r="J53" s="45">
        <v>290.13516379000004</v>
      </c>
      <c r="K53" s="45">
        <v>319.95578203038258</v>
      </c>
      <c r="L53" s="45">
        <v>314.851</v>
      </c>
      <c r="M53" s="45">
        <v>348.56058215999997</v>
      </c>
      <c r="N53" s="45">
        <f>N54+N57</f>
        <v>357.19115799999997</v>
      </c>
      <c r="O53" s="45">
        <v>362.13529310999996</v>
      </c>
      <c r="P53" s="45">
        <v>364.68664154053522</v>
      </c>
      <c r="Q53" s="45">
        <v>374.40133660999999</v>
      </c>
      <c r="R53" s="45">
        <v>370.3658324012016</v>
      </c>
      <c r="S53" s="45">
        <v>387.04528303000001</v>
      </c>
      <c r="T53" s="45">
        <v>372.60905351469211</v>
      </c>
      <c r="U53" s="45">
        <v>383.96994005738446</v>
      </c>
      <c r="V53" s="45">
        <v>0</v>
      </c>
      <c r="W53" s="45">
        <v>395.48903825910605</v>
      </c>
      <c r="X53" s="45">
        <v>0</v>
      </c>
      <c r="Y53" s="45">
        <f t="shared" si="0"/>
        <v>2309.3246474703824</v>
      </c>
      <c r="Z53" s="46">
        <f t="shared" si="1"/>
        <v>3076.3890343029198</v>
      </c>
    </row>
    <row r="54" spans="1:26" ht="31.5" x14ac:dyDescent="0.25">
      <c r="A54" s="38" t="s">
        <v>83</v>
      </c>
      <c r="B54" s="52" t="s">
        <v>84</v>
      </c>
      <c r="C54" s="40" t="s">
        <v>33</v>
      </c>
      <c r="D54" s="41">
        <v>6397.6198501500003</v>
      </c>
      <c r="E54" s="42">
        <v>3663.9333274800001</v>
      </c>
      <c r="F54" s="42">
        <v>197.23594130999996</v>
      </c>
      <c r="G54" s="45">
        <v>227.09120674000005</v>
      </c>
      <c r="H54" s="45">
        <v>227.09120674000005</v>
      </c>
      <c r="I54" s="45">
        <v>290.13516379000004</v>
      </c>
      <c r="J54" s="45">
        <v>290.13516379000004</v>
      </c>
      <c r="K54" s="45">
        <v>319.95578203038258</v>
      </c>
      <c r="L54" s="45">
        <v>314.851</v>
      </c>
      <c r="M54" s="45">
        <v>348.56058215999997</v>
      </c>
      <c r="N54" s="45">
        <f>N55+N56</f>
        <v>357.19115799999997</v>
      </c>
      <c r="O54" s="45">
        <v>362.13529310999996</v>
      </c>
      <c r="P54" s="45">
        <v>364.68664154053522</v>
      </c>
      <c r="Q54" s="45">
        <v>374.40133660999999</v>
      </c>
      <c r="R54" s="45">
        <v>370.3658324012016</v>
      </c>
      <c r="S54" s="45">
        <v>387.04528303000001</v>
      </c>
      <c r="T54" s="45">
        <v>372.60905351469211</v>
      </c>
      <c r="U54" s="45">
        <v>383.96994005738446</v>
      </c>
      <c r="V54" s="45">
        <v>0</v>
      </c>
      <c r="W54" s="45">
        <v>395.48903825910605</v>
      </c>
      <c r="X54" s="45">
        <v>0</v>
      </c>
      <c r="Y54" s="45">
        <f t="shared" si="0"/>
        <v>2309.3246474703824</v>
      </c>
      <c r="Z54" s="46">
        <f t="shared" si="1"/>
        <v>3076.3890343029198</v>
      </c>
    </row>
    <row r="55" spans="1:26" ht="31.5" x14ac:dyDescent="0.25">
      <c r="A55" s="38" t="s">
        <v>85</v>
      </c>
      <c r="B55" s="53" t="s">
        <v>86</v>
      </c>
      <c r="C55" s="40" t="s">
        <v>33</v>
      </c>
      <c r="D55" s="41">
        <v>3223.8002391700002</v>
      </c>
      <c r="E55" s="42">
        <v>1898.9240731699999</v>
      </c>
      <c r="F55" s="42">
        <v>197.23594130999996</v>
      </c>
      <c r="G55" s="45">
        <v>227.09120674000005</v>
      </c>
      <c r="H55" s="45">
        <v>227.09120674000005</v>
      </c>
      <c r="I55" s="45">
        <v>290.13516379000004</v>
      </c>
      <c r="J55" s="45">
        <v>290.13516379000004</v>
      </c>
      <c r="K55" s="45">
        <v>319.95578203038258</v>
      </c>
      <c r="L55" s="45">
        <v>314.851</v>
      </c>
      <c r="M55" s="45">
        <v>348.56058215999997</v>
      </c>
      <c r="N55" s="45">
        <v>357.19115799999997</v>
      </c>
      <c r="O55" s="45">
        <v>362.13529310999996</v>
      </c>
      <c r="P55" s="45">
        <v>364.68664154053522</v>
      </c>
      <c r="Q55" s="45">
        <v>374.40133660999999</v>
      </c>
      <c r="R55" s="45">
        <v>370.3658324012016</v>
      </c>
      <c r="S55" s="45">
        <v>387.04528303000001</v>
      </c>
      <c r="T55" s="45">
        <v>372.60905351469211</v>
      </c>
      <c r="U55" s="45">
        <v>383.96994005738446</v>
      </c>
      <c r="V55" s="45">
        <v>0</v>
      </c>
      <c r="W55" s="45">
        <v>395.48903825910605</v>
      </c>
      <c r="X55" s="45">
        <v>0</v>
      </c>
      <c r="Y55" s="45">
        <f t="shared" si="0"/>
        <v>2309.3246474703824</v>
      </c>
      <c r="Z55" s="46">
        <f t="shared" si="1"/>
        <v>3076.3890343029198</v>
      </c>
    </row>
    <row r="56" spans="1:26" x14ac:dyDescent="0.25">
      <c r="A56" s="38" t="s">
        <v>87</v>
      </c>
      <c r="B56" s="53" t="s">
        <v>88</v>
      </c>
      <c r="C56" s="40" t="s">
        <v>33</v>
      </c>
      <c r="D56" s="41">
        <v>3173.8196109800001</v>
      </c>
      <c r="E56" s="42">
        <v>1765.00925431</v>
      </c>
      <c r="F56" s="42" t="s">
        <v>36</v>
      </c>
      <c r="G56" s="45" t="s">
        <v>36</v>
      </c>
      <c r="H56" s="45" t="s">
        <v>36</v>
      </c>
      <c r="I56" s="45" t="s">
        <v>36</v>
      </c>
      <c r="J56" s="45" t="s">
        <v>36</v>
      </c>
      <c r="K56" s="45" t="s">
        <v>36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 t="str">
        <f t="shared" si="0"/>
        <v>-</v>
      </c>
      <c r="Z56" s="46" t="str">
        <f t="shared" si="1"/>
        <v>-</v>
      </c>
    </row>
    <row r="57" spans="1:26" x14ac:dyDescent="0.25">
      <c r="A57" s="38" t="s">
        <v>89</v>
      </c>
      <c r="B57" s="52" t="s">
        <v>90</v>
      </c>
      <c r="C57" s="40" t="s">
        <v>33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 t="str">
        <f t="shared" si="0"/>
        <v>-</v>
      </c>
      <c r="Z57" s="46" t="str">
        <f t="shared" si="1"/>
        <v>-</v>
      </c>
    </row>
    <row r="58" spans="1:26" x14ac:dyDescent="0.25">
      <c r="A58" s="38" t="s">
        <v>68</v>
      </c>
      <c r="B58" s="48" t="s">
        <v>91</v>
      </c>
      <c r="C58" s="40" t="s">
        <v>33</v>
      </c>
      <c r="D58" s="41">
        <v>75.715361880000003</v>
      </c>
      <c r="E58" s="42">
        <v>49.150969399999987</v>
      </c>
      <c r="F58" s="42">
        <v>57.085557189999989</v>
      </c>
      <c r="G58" s="45">
        <v>66.796913909999986</v>
      </c>
      <c r="H58" s="45">
        <v>66.796913909999986</v>
      </c>
      <c r="I58" s="45">
        <v>78.160360124882061</v>
      </c>
      <c r="J58" s="45">
        <v>78.160360124882061</v>
      </c>
      <c r="K58" s="45">
        <v>78.941963726130879</v>
      </c>
      <c r="L58" s="45">
        <v>88.713925580000037</v>
      </c>
      <c r="M58" s="45">
        <v>79.731383363392183</v>
      </c>
      <c r="N58" s="45">
        <v>80.955335849999997</v>
      </c>
      <c r="O58" s="45">
        <v>80.528697197026105</v>
      </c>
      <c r="P58" s="45">
        <v>80.955335849999997</v>
      </c>
      <c r="Q58" s="45">
        <v>81.333984168996366</v>
      </c>
      <c r="R58" s="45">
        <v>80.955335849999997</v>
      </c>
      <c r="S58" s="45">
        <v>82.147324010686333</v>
      </c>
      <c r="T58" s="45">
        <v>80.955335849999997</v>
      </c>
      <c r="U58" s="45">
        <v>80.955335849999997</v>
      </c>
      <c r="V58" s="45">
        <v>0</v>
      </c>
      <c r="W58" s="45">
        <v>80.955335849999997</v>
      </c>
      <c r="X58" s="45">
        <v>0</v>
      </c>
      <c r="Y58" s="45">
        <f t="shared" si="0"/>
        <v>547.64062650111396</v>
      </c>
      <c r="Z58" s="46">
        <f t="shared" si="1"/>
        <v>719.40321471488198</v>
      </c>
    </row>
    <row r="59" spans="1:26" x14ac:dyDescent="0.25">
      <c r="A59" s="38" t="s">
        <v>92</v>
      </c>
      <c r="B59" s="48" t="s">
        <v>93</v>
      </c>
      <c r="C59" s="40" t="s">
        <v>33</v>
      </c>
      <c r="D59" s="41">
        <v>65.903197649999996</v>
      </c>
      <c r="E59" s="42">
        <v>62.300225970000007</v>
      </c>
      <c r="F59" s="42">
        <v>60.725914260000003</v>
      </c>
      <c r="G59" s="45">
        <v>83.004897029999952</v>
      </c>
      <c r="H59" s="45">
        <v>83.004897029999952</v>
      </c>
      <c r="I59" s="45">
        <v>101.33485842511794</v>
      </c>
      <c r="J59" s="45">
        <v>101.33485842511794</v>
      </c>
      <c r="K59" s="45">
        <v>101.6875070709191</v>
      </c>
      <c r="L59" s="45">
        <v>100.87007441999997</v>
      </c>
      <c r="M59" s="45">
        <v>98.569246158247807</v>
      </c>
      <c r="N59" s="45">
        <v>90.346233480000038</v>
      </c>
      <c r="O59" s="45">
        <v>97.865184207928451</v>
      </c>
      <c r="P59" s="45">
        <v>90.346233480000038</v>
      </c>
      <c r="Q59" s="45">
        <v>97.153242371156082</v>
      </c>
      <c r="R59" s="45">
        <v>90.346233479999981</v>
      </c>
      <c r="S59" s="45">
        <v>96.433341009799193</v>
      </c>
      <c r="T59" s="45">
        <v>90.346233479999981</v>
      </c>
      <c r="U59" s="45">
        <v>90.346233480000038</v>
      </c>
      <c r="V59" s="45">
        <v>0</v>
      </c>
      <c r="W59" s="45">
        <v>90.346233480000038</v>
      </c>
      <c r="X59" s="45">
        <v>0</v>
      </c>
      <c r="Y59" s="45">
        <f t="shared" si="0"/>
        <v>676.04827627316854</v>
      </c>
      <c r="Z59" s="46">
        <f t="shared" si="1"/>
        <v>827.287230755118</v>
      </c>
    </row>
    <row r="60" spans="1:26" ht="31.5" x14ac:dyDescent="0.25">
      <c r="A60" s="38" t="s">
        <v>94</v>
      </c>
      <c r="B60" s="51" t="s">
        <v>95</v>
      </c>
      <c r="C60" s="40" t="s">
        <v>33</v>
      </c>
      <c r="D60" s="41">
        <v>1984.93359194</v>
      </c>
      <c r="E60" s="42">
        <v>1621.9455747900004</v>
      </c>
      <c r="F60" s="42">
        <v>1329.2417688199998</v>
      </c>
      <c r="G60" s="45">
        <v>1286.0708177700003</v>
      </c>
      <c r="H60" s="45">
        <v>1286.0708177700003</v>
      </c>
      <c r="I60" s="45">
        <v>1368.0192570000002</v>
      </c>
      <c r="J60" s="45">
        <v>1368.0192570000002</v>
      </c>
      <c r="K60" s="45">
        <v>1635.3257664400001</v>
      </c>
      <c r="L60" s="45">
        <v>1575.1679999999999</v>
      </c>
      <c r="M60" s="45">
        <v>1664.0644270243338</v>
      </c>
      <c r="N60" s="45">
        <f>N61+N62+N63+N64+N65</f>
        <v>3350.0508246115996</v>
      </c>
      <c r="O60" s="45">
        <v>1701.8407101700657</v>
      </c>
      <c r="P60" s="45">
        <v>3464.8271002965107</v>
      </c>
      <c r="Q60" s="45">
        <v>1761.7482672195486</v>
      </c>
      <c r="R60" s="45">
        <v>3575.344353374941</v>
      </c>
      <c r="S60" s="45">
        <v>1823.8668292066379</v>
      </c>
      <c r="T60" s="45">
        <v>3691.5000941597282</v>
      </c>
      <c r="U60" s="45">
        <v>3811.3291480454955</v>
      </c>
      <c r="V60" s="45">
        <v>0</v>
      </c>
      <c r="W60" s="45">
        <v>3925.6690224868598</v>
      </c>
      <c r="X60" s="45">
        <v>0</v>
      </c>
      <c r="Y60" s="45">
        <f t="shared" si="0"/>
        <v>11240.936074830586</v>
      </c>
      <c r="Z60" s="46">
        <f t="shared" si="1"/>
        <v>26047.978617745131</v>
      </c>
    </row>
    <row r="61" spans="1:26" ht="31.5" x14ac:dyDescent="0.25">
      <c r="A61" s="38" t="s">
        <v>96</v>
      </c>
      <c r="B61" s="50" t="s">
        <v>97</v>
      </c>
      <c r="C61" s="40" t="s">
        <v>33</v>
      </c>
      <c r="D61" s="41">
        <v>549.18499999999995</v>
      </c>
      <c r="E61" s="42">
        <v>494.69969036000015</v>
      </c>
      <c r="F61" s="42">
        <v>536.61747350000007</v>
      </c>
      <c r="G61" s="45">
        <v>546.26340546000006</v>
      </c>
      <c r="H61" s="45">
        <v>546.26340546000006</v>
      </c>
      <c r="I61" s="45">
        <v>650.99330312999996</v>
      </c>
      <c r="J61" s="45">
        <v>650.99330312999996</v>
      </c>
      <c r="K61" s="45">
        <v>829.60813107999991</v>
      </c>
      <c r="L61" s="45">
        <v>730.89</v>
      </c>
      <c r="M61" s="45">
        <v>858.74219000151993</v>
      </c>
      <c r="N61" s="45">
        <v>846.81403314160002</v>
      </c>
      <c r="O61" s="45">
        <v>886.67527702889879</v>
      </c>
      <c r="P61" s="45">
        <v>870.28553402142995</v>
      </c>
      <c r="Q61" s="45">
        <v>915.53183237231099</v>
      </c>
      <c r="R61" s="45">
        <v>901.77954042657996</v>
      </c>
      <c r="S61" s="45">
        <v>945.34279557685761</v>
      </c>
      <c r="T61" s="45">
        <v>934.41735365604006</v>
      </c>
      <c r="U61" s="45">
        <v>968.01679941630016</v>
      </c>
      <c r="V61" s="45">
        <v>0</v>
      </c>
      <c r="W61" s="45">
        <v>997.05730339878914</v>
      </c>
      <c r="X61" s="45">
        <v>0</v>
      </c>
      <c r="Y61" s="45">
        <f t="shared" si="0"/>
        <v>5633.1569346495871</v>
      </c>
      <c r="Z61" s="46">
        <f t="shared" si="1"/>
        <v>7446.5172726507399</v>
      </c>
    </row>
    <row r="62" spans="1:26" ht="31.5" x14ac:dyDescent="0.25">
      <c r="A62" s="38" t="s">
        <v>98</v>
      </c>
      <c r="B62" s="50" t="s">
        <v>99</v>
      </c>
      <c r="C62" s="40" t="s">
        <v>33</v>
      </c>
      <c r="D62" s="41">
        <v>1396.36</v>
      </c>
      <c r="E62" s="42">
        <v>1052.0924723099999</v>
      </c>
      <c r="F62" s="42">
        <v>691.66979335999997</v>
      </c>
      <c r="G62" s="45">
        <v>659.16911923000009</v>
      </c>
      <c r="H62" s="45">
        <v>659.16911923000009</v>
      </c>
      <c r="I62" s="45">
        <v>647.55289620000008</v>
      </c>
      <c r="J62" s="45">
        <v>647.55289620000008</v>
      </c>
      <c r="K62" s="45">
        <v>751.44966766000005</v>
      </c>
      <c r="L62" s="45">
        <v>786.37199999999996</v>
      </c>
      <c r="M62" s="45">
        <v>751.45398101181399</v>
      </c>
      <c r="N62" s="45">
        <v>2456.0649521699997</v>
      </c>
      <c r="O62" s="45">
        <v>761.24683853085605</v>
      </c>
      <c r="P62" s="45">
        <v>2547.3697269750805</v>
      </c>
      <c r="Q62" s="45">
        <v>792.24745129901612</v>
      </c>
      <c r="R62" s="45">
        <v>2626.3929736483615</v>
      </c>
      <c r="S62" s="45">
        <v>824.50461075471071</v>
      </c>
      <c r="T62" s="45">
        <v>2709.9109012036884</v>
      </c>
      <c r="U62" s="45">
        <v>2796.1405093291951</v>
      </c>
      <c r="V62" s="45">
        <v>0</v>
      </c>
      <c r="W62" s="45">
        <v>2880.0247246090707</v>
      </c>
      <c r="X62" s="45">
        <v>0</v>
      </c>
      <c r="Y62" s="45">
        <f t="shared" si="0"/>
        <v>5187.6245646863972</v>
      </c>
      <c r="Z62" s="46">
        <f t="shared" si="1"/>
        <v>18108.997803365397</v>
      </c>
    </row>
    <row r="63" spans="1:26" x14ac:dyDescent="0.25">
      <c r="A63" s="38" t="s">
        <v>100</v>
      </c>
      <c r="B63" s="48" t="s">
        <v>101</v>
      </c>
      <c r="C63" s="40" t="s">
        <v>33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f t="shared" si="0"/>
        <v>0</v>
      </c>
      <c r="Z63" s="46">
        <f t="shared" si="1"/>
        <v>0</v>
      </c>
    </row>
    <row r="64" spans="1:26" x14ac:dyDescent="0.25">
      <c r="A64" s="38" t="s">
        <v>102</v>
      </c>
      <c r="B64" s="48" t="s">
        <v>103</v>
      </c>
      <c r="C64" s="40" t="s">
        <v>33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f t="shared" si="0"/>
        <v>0</v>
      </c>
      <c r="Z64" s="46">
        <f t="shared" si="1"/>
        <v>0</v>
      </c>
    </row>
    <row r="65" spans="1:26" x14ac:dyDescent="0.25">
      <c r="A65" s="38" t="s">
        <v>104</v>
      </c>
      <c r="B65" s="48" t="s">
        <v>105</v>
      </c>
      <c r="C65" s="40" t="s">
        <v>33</v>
      </c>
      <c r="D65" s="41">
        <v>39.38859194000019</v>
      </c>
      <c r="E65" s="42">
        <v>75.153412120000141</v>
      </c>
      <c r="F65" s="42">
        <v>100.95450195999986</v>
      </c>
      <c r="G65" s="45">
        <v>80.638293080000011</v>
      </c>
      <c r="H65" s="45">
        <v>80.638293080000011</v>
      </c>
      <c r="I65" s="45">
        <v>69.473057670000131</v>
      </c>
      <c r="J65" s="45">
        <v>69.473057670000131</v>
      </c>
      <c r="K65" s="45">
        <v>54.267967700000035</v>
      </c>
      <c r="L65" s="45">
        <v>57.905999999999999</v>
      </c>
      <c r="M65" s="45">
        <v>53.8682560109999</v>
      </c>
      <c r="N65" s="45">
        <v>47.171839300000109</v>
      </c>
      <c r="O65" s="45">
        <v>53.918594610310976</v>
      </c>
      <c r="P65" s="45">
        <v>47.17183929999964</v>
      </c>
      <c r="Q65" s="45">
        <v>53.96898354822153</v>
      </c>
      <c r="R65" s="45">
        <v>47.171839300000109</v>
      </c>
      <c r="S65" s="45">
        <v>54.019422875069431</v>
      </c>
      <c r="T65" s="45">
        <v>47.171839300000109</v>
      </c>
      <c r="U65" s="45">
        <v>47.171839300000109</v>
      </c>
      <c r="V65" s="45">
        <v>0</v>
      </c>
      <c r="W65" s="45">
        <v>48.586994479000111</v>
      </c>
      <c r="X65" s="45">
        <v>0</v>
      </c>
      <c r="Y65" s="45">
        <f t="shared" si="0"/>
        <v>420.15457549460206</v>
      </c>
      <c r="Z65" s="46">
        <f t="shared" si="1"/>
        <v>492.46354172900033</v>
      </c>
    </row>
    <row r="66" spans="1:26" x14ac:dyDescent="0.25">
      <c r="A66" s="38" t="s">
        <v>106</v>
      </c>
      <c r="B66" s="51" t="s">
        <v>107</v>
      </c>
      <c r="C66" s="40" t="s">
        <v>33</v>
      </c>
      <c r="D66" s="41">
        <v>897.40939104999995</v>
      </c>
      <c r="E66" s="42">
        <v>899.2082320400001</v>
      </c>
      <c r="F66" s="42">
        <v>854.91916345999994</v>
      </c>
      <c r="G66" s="45">
        <v>893.44025383999985</v>
      </c>
      <c r="H66" s="45">
        <v>893.44025383999985</v>
      </c>
      <c r="I66" s="45">
        <v>952.46039447000021</v>
      </c>
      <c r="J66" s="45">
        <v>952.46039447000021</v>
      </c>
      <c r="K66" s="45">
        <v>1002.9465491885844</v>
      </c>
      <c r="L66" s="45">
        <v>992.85</v>
      </c>
      <c r="M66" s="45">
        <v>1043.064411156128</v>
      </c>
      <c r="N66" s="45">
        <v>995.88407149</v>
      </c>
      <c r="O66" s="45">
        <v>1084.7869876023728</v>
      </c>
      <c r="P66" s="45">
        <v>995.88407149</v>
      </c>
      <c r="Q66" s="45">
        <v>1128.1784671064681</v>
      </c>
      <c r="R66" s="45">
        <v>995.88407149</v>
      </c>
      <c r="S66" s="45">
        <v>1173.3056057907268</v>
      </c>
      <c r="T66" s="45">
        <v>995.88407149</v>
      </c>
      <c r="U66" s="45">
        <v>995.88407149</v>
      </c>
      <c r="V66" s="45">
        <v>0</v>
      </c>
      <c r="W66" s="45">
        <v>995.88407149</v>
      </c>
      <c r="X66" s="45">
        <v>0</v>
      </c>
      <c r="Y66" s="45">
        <f t="shared" si="0"/>
        <v>7278.1826691542801</v>
      </c>
      <c r="Z66" s="46">
        <f t="shared" si="1"/>
        <v>8814.0550772499992</v>
      </c>
    </row>
    <row r="67" spans="1:26" x14ac:dyDescent="0.25">
      <c r="A67" s="38" t="s">
        <v>108</v>
      </c>
      <c r="B67" s="51" t="s">
        <v>109</v>
      </c>
      <c r="C67" s="40" t="s">
        <v>33</v>
      </c>
      <c r="D67" s="41">
        <v>249.886</v>
      </c>
      <c r="E67" s="42">
        <v>266.64800529000001</v>
      </c>
      <c r="F67" s="42">
        <v>256.92996388</v>
      </c>
      <c r="G67" s="45">
        <v>243.94477491999999</v>
      </c>
      <c r="H67" s="45">
        <v>243.94477491999999</v>
      </c>
      <c r="I67" s="45">
        <v>239.69359046</v>
      </c>
      <c r="J67" s="45">
        <v>239.69359046</v>
      </c>
      <c r="K67" s="45">
        <v>239.62612100000001</v>
      </c>
      <c r="L67" s="45">
        <v>244.57900000000001</v>
      </c>
      <c r="M67" s="45">
        <v>247.17349999894353</v>
      </c>
      <c r="N67" s="45">
        <v>245.7324038745237</v>
      </c>
      <c r="O67" s="45">
        <v>258.761140625</v>
      </c>
      <c r="P67" s="45">
        <v>246.211849142738</v>
      </c>
      <c r="Q67" s="45">
        <v>266.82707900000003</v>
      </c>
      <c r="R67" s="45">
        <v>252.304400664524</v>
      </c>
      <c r="S67" s="45">
        <v>268.67476199999999</v>
      </c>
      <c r="T67" s="45">
        <v>257.834232686429</v>
      </c>
      <c r="U67" s="45">
        <v>268.02226284488097</v>
      </c>
      <c r="V67" s="45">
        <v>0</v>
      </c>
      <c r="W67" s="45">
        <v>276.06293073022738</v>
      </c>
      <c r="X67" s="45">
        <v>0</v>
      </c>
      <c r="Y67" s="45">
        <f t="shared" si="0"/>
        <v>1764.7009680039437</v>
      </c>
      <c r="Z67" s="46">
        <f t="shared" si="1"/>
        <v>2274.385445323323</v>
      </c>
    </row>
    <row r="68" spans="1:26" x14ac:dyDescent="0.25">
      <c r="A68" s="38" t="s">
        <v>110</v>
      </c>
      <c r="B68" s="51" t="s">
        <v>111</v>
      </c>
      <c r="C68" s="40" t="s">
        <v>33</v>
      </c>
      <c r="D68" s="41">
        <v>22.123000000000001</v>
      </c>
      <c r="E68" s="42">
        <v>27.114434000000006</v>
      </c>
      <c r="F68" s="42">
        <v>31.615498000000002</v>
      </c>
      <c r="G68" s="45">
        <v>35.666855649999995</v>
      </c>
      <c r="H68" s="45">
        <v>35.666855649999995</v>
      </c>
      <c r="I68" s="45">
        <v>39.460811060000005</v>
      </c>
      <c r="J68" s="45">
        <v>39.460811060000005</v>
      </c>
      <c r="K68" s="45">
        <v>52.448895149999998</v>
      </c>
      <c r="L68" s="45">
        <v>49.561876519999991</v>
      </c>
      <c r="M68" s="45">
        <v>57.129318636000001</v>
      </c>
      <c r="N68" s="45">
        <v>55.104217999999996</v>
      </c>
      <c r="O68" s="45">
        <v>63.092667101440007</v>
      </c>
      <c r="P68" s="45">
        <v>55.764930999999997</v>
      </c>
      <c r="Q68" s="45">
        <v>63.877338385497595</v>
      </c>
      <c r="R68" s="45">
        <v>55.462930999999998</v>
      </c>
      <c r="S68" s="45">
        <v>63.907228680917505</v>
      </c>
      <c r="T68" s="45">
        <v>55.058930999999994</v>
      </c>
      <c r="U68" s="45">
        <v>54.779930999999998</v>
      </c>
      <c r="V68" s="45">
        <v>0</v>
      </c>
      <c r="W68" s="45">
        <v>54.5023697823001</v>
      </c>
      <c r="X68" s="45">
        <v>0</v>
      </c>
      <c r="Y68" s="45">
        <f t="shared" si="0"/>
        <v>375.5831146638551</v>
      </c>
      <c r="Z68" s="46">
        <f t="shared" si="1"/>
        <v>455.36285501230003</v>
      </c>
    </row>
    <row r="69" spans="1:26" x14ac:dyDescent="0.25">
      <c r="A69" s="38" t="s">
        <v>112</v>
      </c>
      <c r="B69" s="48" t="s">
        <v>113</v>
      </c>
      <c r="C69" s="40" t="s">
        <v>33</v>
      </c>
      <c r="D69" s="41">
        <v>21.328276999999993</v>
      </c>
      <c r="E69" s="42">
        <v>26.311318</v>
      </c>
      <c r="F69" s="42">
        <v>30.551621000000004</v>
      </c>
      <c r="G69" s="45">
        <v>34.761271999999998</v>
      </c>
      <c r="H69" s="45">
        <v>34.761271999999998</v>
      </c>
      <c r="I69" s="45">
        <v>38.572659000000009</v>
      </c>
      <c r="J69" s="45">
        <v>38.572659000000009</v>
      </c>
      <c r="K69" s="45">
        <v>51.529532999999994</v>
      </c>
      <c r="L69" s="45">
        <v>48.684173999999992</v>
      </c>
      <c r="M69" s="45">
        <v>56.173182000000004</v>
      </c>
      <c r="N69" s="45">
        <v>54.147286999999999</v>
      </c>
      <c r="O69" s="45">
        <v>62.098285000000004</v>
      </c>
      <c r="P69" s="45">
        <v>54.808</v>
      </c>
      <c r="Q69" s="45">
        <v>62.843180999999994</v>
      </c>
      <c r="R69" s="45">
        <v>54.506</v>
      </c>
      <c r="S69" s="45">
        <v>62.831704999999999</v>
      </c>
      <c r="T69" s="45">
        <v>54.101999999999997</v>
      </c>
      <c r="U69" s="45">
        <v>53.823</v>
      </c>
      <c r="V69" s="45">
        <v>0</v>
      </c>
      <c r="W69" s="45">
        <v>53.545438782300103</v>
      </c>
      <c r="X69" s="45">
        <v>0</v>
      </c>
      <c r="Y69" s="45">
        <f t="shared" si="0"/>
        <v>368.80981700000001</v>
      </c>
      <c r="Z69" s="46">
        <f t="shared" si="1"/>
        <v>446.94983078230001</v>
      </c>
    </row>
    <row r="70" spans="1:26" x14ac:dyDescent="0.25">
      <c r="A70" s="38" t="s">
        <v>114</v>
      </c>
      <c r="B70" s="48" t="s">
        <v>115</v>
      </c>
      <c r="C70" s="40" t="s">
        <v>33</v>
      </c>
      <c r="D70" s="41">
        <v>0.79472300000000828</v>
      </c>
      <c r="E70" s="42">
        <v>0.80311600000000638</v>
      </c>
      <c r="F70" s="42">
        <v>1.063876999999998</v>
      </c>
      <c r="G70" s="45">
        <v>0.90558364999999696</v>
      </c>
      <c r="H70" s="45">
        <v>0.90558364999999696</v>
      </c>
      <c r="I70" s="45">
        <v>0.88815205999999591</v>
      </c>
      <c r="J70" s="45">
        <v>0.88815205999999591</v>
      </c>
      <c r="K70" s="45">
        <v>0.91936215000000487</v>
      </c>
      <c r="L70" s="45">
        <v>0.87770251999999971</v>
      </c>
      <c r="M70" s="45">
        <v>0.95613663599999654</v>
      </c>
      <c r="N70" s="45">
        <v>0.95693099999999731</v>
      </c>
      <c r="O70" s="45">
        <v>0.99438210144000294</v>
      </c>
      <c r="P70" s="45">
        <v>0.95693099999999731</v>
      </c>
      <c r="Q70" s="45">
        <v>1.0341573854976005</v>
      </c>
      <c r="R70" s="45">
        <v>0.95693099999999731</v>
      </c>
      <c r="S70" s="45">
        <v>1.0755236809175059</v>
      </c>
      <c r="T70" s="45">
        <v>0.95693099999999731</v>
      </c>
      <c r="U70" s="45">
        <v>0.95693099999999731</v>
      </c>
      <c r="V70" s="45">
        <v>0</v>
      </c>
      <c r="W70" s="45">
        <v>0.95693099999999731</v>
      </c>
      <c r="X70" s="45">
        <v>0</v>
      </c>
      <c r="Y70" s="45">
        <f t="shared" si="0"/>
        <v>6.7732976638551037</v>
      </c>
      <c r="Z70" s="46">
        <f t="shared" si="1"/>
        <v>8.4130242299999765</v>
      </c>
    </row>
    <row r="71" spans="1:26" x14ac:dyDescent="0.25">
      <c r="A71" s="38" t="s">
        <v>116</v>
      </c>
      <c r="B71" s="51" t="s">
        <v>117</v>
      </c>
      <c r="C71" s="40" t="s">
        <v>33</v>
      </c>
      <c r="D71" s="41">
        <v>196.58936703999939</v>
      </c>
      <c r="E71" s="42">
        <v>197.56639237503563</v>
      </c>
      <c r="F71" s="42">
        <v>162.60019308000039</v>
      </c>
      <c r="G71" s="45">
        <v>134.74949085233436</v>
      </c>
      <c r="H71" s="45">
        <v>134.74949085233436</v>
      </c>
      <c r="I71" s="45">
        <v>206.93293332999983</v>
      </c>
      <c r="J71" s="45">
        <v>206.93293332999983</v>
      </c>
      <c r="K71" s="45">
        <v>143.681814814917</v>
      </c>
      <c r="L71" s="45">
        <v>173.74534613264728</v>
      </c>
      <c r="M71" s="45">
        <v>160.23409660114368</v>
      </c>
      <c r="N71" s="45">
        <f>N72+N73+N74</f>
        <v>133.49067151714468</v>
      </c>
      <c r="O71" s="45">
        <v>159.44870725673962</v>
      </c>
      <c r="P71" s="45">
        <f>P72+P73+P74</f>
        <v>144.75886377548431</v>
      </c>
      <c r="Q71" s="45">
        <v>150.44832211857187</v>
      </c>
      <c r="R71" s="45">
        <f>R72+R73+R74</f>
        <v>138.97786465075819</v>
      </c>
      <c r="S71" s="45">
        <v>133.74645114982076</v>
      </c>
      <c r="T71" s="45">
        <f>T72+T73+T74</f>
        <v>125.27251996937258</v>
      </c>
      <c r="U71" s="45">
        <f>U72+U73+U74</f>
        <v>124.75466343228101</v>
      </c>
      <c r="V71" s="45">
        <v>0</v>
      </c>
      <c r="W71" s="45">
        <f>W72+W73+W74</f>
        <v>130.41826246116088</v>
      </c>
      <c r="X71" s="45">
        <v>0</v>
      </c>
      <c r="Y71" s="45">
        <f t="shared" si="0"/>
        <v>1089.2418161235273</v>
      </c>
      <c r="Z71" s="46">
        <f t="shared" si="1"/>
        <v>1313.1006161211828</v>
      </c>
    </row>
    <row r="72" spans="1:26" x14ac:dyDescent="0.25">
      <c r="A72" s="38" t="s">
        <v>118</v>
      </c>
      <c r="B72" s="48" t="s">
        <v>119</v>
      </c>
      <c r="C72" s="40" t="s">
        <v>33</v>
      </c>
      <c r="D72" s="41">
        <v>91.812959159999977</v>
      </c>
      <c r="E72" s="42">
        <v>99.119086569999979</v>
      </c>
      <c r="F72" s="42">
        <v>58.168117429999995</v>
      </c>
      <c r="G72" s="45">
        <v>42.818600379999999</v>
      </c>
      <c r="H72" s="45">
        <v>42.818600379999999</v>
      </c>
      <c r="I72" s="45">
        <v>48.025947490000014</v>
      </c>
      <c r="J72" s="45">
        <v>48.025947490000014</v>
      </c>
      <c r="K72" s="45">
        <v>56.389884405745285</v>
      </c>
      <c r="L72" s="45">
        <v>73.462711460000008</v>
      </c>
      <c r="M72" s="45">
        <v>68.559748905745295</v>
      </c>
      <c r="N72" s="45">
        <v>66.058514350134118</v>
      </c>
      <c r="O72" s="45">
        <v>76.754920016856403</v>
      </c>
      <c r="P72" s="45">
        <v>80.325289060134125</v>
      </c>
      <c r="Q72" s="45">
        <v>76.739230016856396</v>
      </c>
      <c r="R72" s="45">
        <v>78.68024906013413</v>
      </c>
      <c r="S72" s="45">
        <v>59.453619906211955</v>
      </c>
      <c r="T72" s="45">
        <v>65.681347720134113</v>
      </c>
      <c r="U72" s="45">
        <v>65.703347720134119</v>
      </c>
      <c r="V72" s="45">
        <v>0</v>
      </c>
      <c r="W72" s="45">
        <v>65.725355089045024</v>
      </c>
      <c r="X72" s="45">
        <v>0</v>
      </c>
      <c r="Y72" s="45">
        <f t="shared" si="0"/>
        <v>428.7419511214153</v>
      </c>
      <c r="Z72" s="46">
        <f t="shared" si="1"/>
        <v>586.48136232971569</v>
      </c>
    </row>
    <row r="73" spans="1:26" x14ac:dyDescent="0.25">
      <c r="A73" s="38" t="s">
        <v>120</v>
      </c>
      <c r="B73" s="48" t="s">
        <v>121</v>
      </c>
      <c r="C73" s="40" t="s">
        <v>33</v>
      </c>
      <c r="D73" s="41">
        <v>34.99</v>
      </c>
      <c r="E73" s="42">
        <v>13.913977340000001</v>
      </c>
      <c r="F73" s="42">
        <v>12.430437950000004</v>
      </c>
      <c r="G73" s="45">
        <v>11.526250119999998</v>
      </c>
      <c r="H73" s="45">
        <v>11.526250119999998</v>
      </c>
      <c r="I73" s="45">
        <v>10.88454967</v>
      </c>
      <c r="J73" s="45">
        <v>10.88454967</v>
      </c>
      <c r="K73" s="45">
        <v>11.830260949999998</v>
      </c>
      <c r="L73" s="45">
        <v>14.408740990000002</v>
      </c>
      <c r="M73" s="45">
        <v>12.090260949999999</v>
      </c>
      <c r="N73" s="45">
        <v>11.583569039999999</v>
      </c>
      <c r="O73" s="45">
        <v>12.36066095</v>
      </c>
      <c r="P73" s="45">
        <v>11.583569039999999</v>
      </c>
      <c r="Q73" s="45">
        <v>12.64187695</v>
      </c>
      <c r="R73" s="45">
        <v>11.583569039999999</v>
      </c>
      <c r="S73" s="45">
        <v>12.934341590000002</v>
      </c>
      <c r="T73" s="45">
        <v>11.583569039999999</v>
      </c>
      <c r="U73" s="45">
        <v>11.583569039999999</v>
      </c>
      <c r="V73" s="45">
        <v>0</v>
      </c>
      <c r="W73" s="45">
        <v>11.583569039999999</v>
      </c>
      <c r="X73" s="45">
        <v>0</v>
      </c>
      <c r="Y73" s="45">
        <f t="shared" si="0"/>
        <v>84.268201179999991</v>
      </c>
      <c r="Z73" s="46">
        <f t="shared" si="1"/>
        <v>106.32095502</v>
      </c>
    </row>
    <row r="74" spans="1:26" ht="16.5" thickBot="1" x14ac:dyDescent="0.3">
      <c r="A74" s="54" t="s">
        <v>122</v>
      </c>
      <c r="B74" s="55" t="s">
        <v>123</v>
      </c>
      <c r="C74" s="56" t="s">
        <v>33</v>
      </c>
      <c r="D74" s="57">
        <v>69.786407879999402</v>
      </c>
      <c r="E74" s="58">
        <v>84.533328465035652</v>
      </c>
      <c r="F74" s="58">
        <v>92.001637700000387</v>
      </c>
      <c r="G74" s="59">
        <v>80.404640352334368</v>
      </c>
      <c r="H74" s="59">
        <v>80.404640352334368</v>
      </c>
      <c r="I74" s="59">
        <v>148.02243616999982</v>
      </c>
      <c r="J74" s="59">
        <v>148.02243616999982</v>
      </c>
      <c r="K74" s="59">
        <v>75.461669459171731</v>
      </c>
      <c r="L74" s="59">
        <v>85.873893682647292</v>
      </c>
      <c r="M74" s="59">
        <v>79.584086745398395</v>
      </c>
      <c r="N74" s="59">
        <v>55.848588127010551</v>
      </c>
      <c r="O74" s="59">
        <v>70.333126289883239</v>
      </c>
      <c r="P74" s="59">
        <v>52.850005675350197</v>
      </c>
      <c r="Q74" s="59">
        <v>61.067215151715459</v>
      </c>
      <c r="R74" s="59">
        <v>48.714046550624047</v>
      </c>
      <c r="S74" s="59">
        <v>61.358489653608785</v>
      </c>
      <c r="T74" s="59">
        <v>48.007603209238461</v>
      </c>
      <c r="U74" s="59">
        <v>47.46774667214688</v>
      </c>
      <c r="V74" s="59">
        <v>0</v>
      </c>
      <c r="W74" s="59">
        <v>53.109338332115861</v>
      </c>
      <c r="X74" s="59">
        <v>0</v>
      </c>
      <c r="Y74" s="59">
        <f t="shared" si="0"/>
        <v>576.23166382211184</v>
      </c>
      <c r="Z74" s="60">
        <f t="shared" si="1"/>
        <v>620.29829877146744</v>
      </c>
    </row>
    <row r="75" spans="1:26" x14ac:dyDescent="0.25">
      <c r="A75" s="29" t="s">
        <v>124</v>
      </c>
      <c r="B75" s="61" t="s">
        <v>125</v>
      </c>
      <c r="C75" s="31" t="s">
        <v>33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 t="s">
        <v>36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36</v>
      </c>
      <c r="W75" s="36" t="s">
        <v>36</v>
      </c>
      <c r="X75" s="36" t="s">
        <v>36</v>
      </c>
      <c r="Y75" s="36" t="str">
        <f t="shared" si="0"/>
        <v>-</v>
      </c>
      <c r="Z75" s="37" t="str">
        <f t="shared" si="1"/>
        <v>-</v>
      </c>
    </row>
    <row r="76" spans="1:26" x14ac:dyDescent="0.25">
      <c r="A76" s="38" t="s">
        <v>126</v>
      </c>
      <c r="B76" s="48" t="s">
        <v>127</v>
      </c>
      <c r="C76" s="40" t="s">
        <v>33</v>
      </c>
      <c r="D76" s="41">
        <v>112.11022258</v>
      </c>
      <c r="E76" s="42">
        <v>127.39947216</v>
      </c>
      <c r="F76" s="42">
        <v>157.52992356999999</v>
      </c>
      <c r="G76" s="45">
        <v>173.90178635999996</v>
      </c>
      <c r="H76" s="45">
        <v>173.90178635999996</v>
      </c>
      <c r="I76" s="45">
        <v>196.72417397755001</v>
      </c>
      <c r="J76" s="45">
        <v>196.72417397755001</v>
      </c>
      <c r="K76" s="45">
        <v>187.69638000999998</v>
      </c>
      <c r="L76" s="45">
        <v>174.89987760299999</v>
      </c>
      <c r="M76" s="45">
        <v>187.69638000999998</v>
      </c>
      <c r="N76" s="45">
        <v>192.22659934000001</v>
      </c>
      <c r="O76" s="45">
        <v>187.69638000999998</v>
      </c>
      <c r="P76" s="45">
        <v>192.22659934000001</v>
      </c>
      <c r="Q76" s="45">
        <v>187.69638000999998</v>
      </c>
      <c r="R76" s="45">
        <v>192.22659934000001</v>
      </c>
      <c r="S76" s="45">
        <v>187.69638000999998</v>
      </c>
      <c r="T76" s="45">
        <v>192.22659934000001</v>
      </c>
      <c r="U76" s="45">
        <v>192.22659934000001</v>
      </c>
      <c r="V76" s="45">
        <v>0</v>
      </c>
      <c r="W76" s="45">
        <v>192.22659934000001</v>
      </c>
      <c r="X76" s="45">
        <v>0</v>
      </c>
      <c r="Y76" s="45">
        <f t="shared" si="0"/>
        <v>1309.1078603875499</v>
      </c>
      <c r="Z76" s="46">
        <f t="shared" si="1"/>
        <v>1698.8854339805503</v>
      </c>
    </row>
    <row r="77" spans="1:26" x14ac:dyDescent="0.25">
      <c r="A77" s="38" t="s">
        <v>128</v>
      </c>
      <c r="B77" s="48" t="s">
        <v>129</v>
      </c>
      <c r="C77" s="40" t="s">
        <v>33</v>
      </c>
      <c r="D77" s="41">
        <v>1196.115</v>
      </c>
      <c r="E77" s="42">
        <v>786.59199999999998</v>
      </c>
      <c r="F77" s="42">
        <v>8.5909999999999993</v>
      </c>
      <c r="G77" s="45">
        <v>2.8552924400000004</v>
      </c>
      <c r="H77" s="45">
        <v>2.8552924400000004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f t="shared" si="0"/>
        <v>2.8552924400000004</v>
      </c>
      <c r="Z77" s="46">
        <f t="shared" si="1"/>
        <v>2.8552924400000004</v>
      </c>
    </row>
    <row r="78" spans="1:26" ht="16.5" thickBot="1" x14ac:dyDescent="0.3">
      <c r="A78" s="62" t="s">
        <v>130</v>
      </c>
      <c r="B78" s="63" t="s">
        <v>131</v>
      </c>
      <c r="C78" s="64" t="s">
        <v>33</v>
      </c>
      <c r="D78" s="65">
        <v>59.993000000000002</v>
      </c>
      <c r="E78" s="66">
        <v>60.040999999999997</v>
      </c>
      <c r="F78" s="66">
        <v>61.3</v>
      </c>
      <c r="G78" s="67">
        <v>61.025756416015668</v>
      </c>
      <c r="H78" s="67">
        <v>61.025756416015668</v>
      </c>
      <c r="I78" s="67">
        <v>59.408999999999999</v>
      </c>
      <c r="J78" s="67">
        <v>59.408999999999999</v>
      </c>
      <c r="K78" s="67">
        <v>62.886851346555083</v>
      </c>
      <c r="L78" s="67">
        <v>51.954000000000001</v>
      </c>
      <c r="M78" s="67">
        <v>67.287516793402204</v>
      </c>
      <c r="N78" s="67">
        <v>51.015306338738547</v>
      </c>
      <c r="O78" s="67">
        <v>64.325874990636279</v>
      </c>
      <c r="P78" s="67">
        <v>48.0167238870796</v>
      </c>
      <c r="Q78" s="67">
        <v>55.866911545392497</v>
      </c>
      <c r="R78" s="67">
        <v>43.880764762353486</v>
      </c>
      <c r="S78" s="67">
        <v>56.477445494179051</v>
      </c>
      <c r="T78" s="67">
        <v>43.174321420965882</v>
      </c>
      <c r="U78" s="67">
        <v>42.634464883875232</v>
      </c>
      <c r="V78" s="67">
        <v>0</v>
      </c>
      <c r="W78" s="67">
        <v>43.913498829832214</v>
      </c>
      <c r="X78" s="67">
        <v>0</v>
      </c>
      <c r="Y78" s="67">
        <f t="shared" si="0"/>
        <v>427.27935658618077</v>
      </c>
      <c r="Z78" s="68">
        <f t="shared" si="1"/>
        <v>445.02383653886068</v>
      </c>
    </row>
    <row r="79" spans="1:26" ht="31.5" x14ac:dyDescent="0.25">
      <c r="A79" s="69" t="s">
        <v>132</v>
      </c>
      <c r="B79" s="30" t="s">
        <v>133</v>
      </c>
      <c r="C79" s="70" t="s">
        <v>33</v>
      </c>
      <c r="D79" s="71">
        <v>-22.317656455736596</v>
      </c>
      <c r="E79" s="72">
        <v>-11.518007975035289</v>
      </c>
      <c r="F79" s="72">
        <v>-378.27977258278685</v>
      </c>
      <c r="G79" s="73">
        <v>80.99069626108988</v>
      </c>
      <c r="H79" s="73">
        <v>80.99069626108988</v>
      </c>
      <c r="I79" s="73">
        <v>447.69823841197416</v>
      </c>
      <c r="J79" s="73">
        <v>447.69823841197416</v>
      </c>
      <c r="K79" s="73">
        <v>260.60440223145048</v>
      </c>
      <c r="L79" s="73">
        <v>150.34665940421095</v>
      </c>
      <c r="M79" s="73">
        <v>304.19574769245474</v>
      </c>
      <c r="N79" s="73">
        <f>N85+N87+N88+N93</f>
        <v>390.35329323596892</v>
      </c>
      <c r="O79" s="73">
        <v>321.46700079730209</v>
      </c>
      <c r="P79" s="73">
        <f>P85+P87+P88+P93</f>
        <v>605.07217014493301</v>
      </c>
      <c r="Q79" s="73">
        <v>336.44586733460261</v>
      </c>
      <c r="R79" s="73">
        <f>R85+R87+R88+R93</f>
        <v>640.49567946900493</v>
      </c>
      <c r="S79" s="73">
        <v>366.0520823765566</v>
      </c>
      <c r="T79" s="73">
        <f>T85+T87+T88+T93</f>
        <v>701.62054218262529</v>
      </c>
      <c r="U79" s="73">
        <f>U85+U87+U88+U93</f>
        <v>734.11459123549969</v>
      </c>
      <c r="V79" s="73">
        <v>0</v>
      </c>
      <c r="W79" s="73">
        <f>W85+W87+W88+W93</f>
        <v>823.684838081674</v>
      </c>
      <c r="X79" s="73">
        <v>0</v>
      </c>
      <c r="Y79" s="73">
        <f t="shared" si="0"/>
        <v>2117.4540351054302</v>
      </c>
      <c r="Z79" s="74">
        <f t="shared" si="1"/>
        <v>4574.3767084269803</v>
      </c>
    </row>
    <row r="80" spans="1:26" x14ac:dyDescent="0.25">
      <c r="A80" s="38" t="s">
        <v>134</v>
      </c>
      <c r="B80" s="39" t="s">
        <v>35</v>
      </c>
      <c r="C80" s="40" t="s">
        <v>33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36</v>
      </c>
      <c r="W80" s="45" t="s">
        <v>36</v>
      </c>
      <c r="X80" s="45" t="s">
        <v>36</v>
      </c>
      <c r="Y80" s="45" t="str">
        <f t="shared" si="0"/>
        <v>-</v>
      </c>
      <c r="Z80" s="46" t="str">
        <f t="shared" si="1"/>
        <v>-</v>
      </c>
    </row>
    <row r="81" spans="1:26" ht="31.5" x14ac:dyDescent="0.25">
      <c r="A81" s="38" t="s">
        <v>135</v>
      </c>
      <c r="B81" s="50" t="s">
        <v>38</v>
      </c>
      <c r="C81" s="40" t="s">
        <v>33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36</v>
      </c>
      <c r="W81" s="45" t="s">
        <v>36</v>
      </c>
      <c r="X81" s="45" t="s">
        <v>36</v>
      </c>
      <c r="Y81" s="45" t="str">
        <f t="shared" si="0"/>
        <v>-</v>
      </c>
      <c r="Z81" s="46" t="str">
        <f t="shared" si="1"/>
        <v>-</v>
      </c>
    </row>
    <row r="82" spans="1:26" ht="31.5" x14ac:dyDescent="0.25">
      <c r="A82" s="38" t="s">
        <v>136</v>
      </c>
      <c r="B82" s="50" t="s">
        <v>40</v>
      </c>
      <c r="C82" s="40" t="s">
        <v>33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36</v>
      </c>
      <c r="W82" s="45" t="s">
        <v>36</v>
      </c>
      <c r="X82" s="45" t="s">
        <v>36</v>
      </c>
      <c r="Y82" s="45" t="str">
        <f t="shared" si="0"/>
        <v>-</v>
      </c>
      <c r="Z82" s="46" t="str">
        <f t="shared" si="1"/>
        <v>-</v>
      </c>
    </row>
    <row r="83" spans="1:26" ht="31.5" x14ac:dyDescent="0.25">
      <c r="A83" s="38" t="s">
        <v>137</v>
      </c>
      <c r="B83" s="50" t="s">
        <v>42</v>
      </c>
      <c r="C83" s="40" t="s">
        <v>33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36</v>
      </c>
      <c r="W83" s="45" t="s">
        <v>36</v>
      </c>
      <c r="X83" s="45" t="s">
        <v>36</v>
      </c>
      <c r="Y83" s="45" t="str">
        <f t="shared" si="0"/>
        <v>-</v>
      </c>
      <c r="Z83" s="46" t="str">
        <f t="shared" si="1"/>
        <v>-</v>
      </c>
    </row>
    <row r="84" spans="1:26" x14ac:dyDescent="0.25">
      <c r="A84" s="38" t="s">
        <v>138</v>
      </c>
      <c r="B84" s="39" t="s">
        <v>44</v>
      </c>
      <c r="C84" s="40" t="s">
        <v>33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36</v>
      </c>
      <c r="W84" s="45" t="s">
        <v>36</v>
      </c>
      <c r="X84" s="45" t="s">
        <v>36</v>
      </c>
      <c r="Y84" s="45" t="str">
        <f t="shared" si="0"/>
        <v>-</v>
      </c>
      <c r="Z84" s="46" t="str">
        <f t="shared" si="1"/>
        <v>-</v>
      </c>
    </row>
    <row r="85" spans="1:26" x14ac:dyDescent="0.25">
      <c r="A85" s="38" t="s">
        <v>139</v>
      </c>
      <c r="B85" s="39" t="s">
        <v>46</v>
      </c>
      <c r="C85" s="40" t="s">
        <v>33</v>
      </c>
      <c r="D85" s="41">
        <v>-2219.5983193100001</v>
      </c>
      <c r="E85" s="42">
        <v>-600.04701650018296</v>
      </c>
      <c r="F85" s="42">
        <v>-362.68699999999944</v>
      </c>
      <c r="G85" s="45">
        <v>103.5173199539841</v>
      </c>
      <c r="H85" s="45">
        <v>103.5173199539841</v>
      </c>
      <c r="I85" s="45">
        <v>462.29145615999914</v>
      </c>
      <c r="J85" s="45">
        <v>462.29145615999914</v>
      </c>
      <c r="K85" s="45">
        <v>282.92092657159594</v>
      </c>
      <c r="L85" s="45">
        <v>170.23699999999963</v>
      </c>
      <c r="M85" s="45">
        <v>329.54307668180485</v>
      </c>
      <c r="N85" s="45">
        <f>N27-N42</f>
        <v>391.39001560205725</v>
      </c>
      <c r="O85" s="45">
        <v>347.02114167837289</v>
      </c>
      <c r="P85" s="45">
        <f>P27-P42</f>
        <v>621.07864971266918</v>
      </c>
      <c r="Q85" s="45">
        <v>363.00983091297655</v>
      </c>
      <c r="R85" s="45">
        <f>R27-R42</f>
        <v>657.24660041294192</v>
      </c>
      <c r="S85" s="45">
        <v>393.64727276027946</v>
      </c>
      <c r="T85" s="45">
        <f>T27-T42</f>
        <v>717.47235363012078</v>
      </c>
      <c r="U85" s="45">
        <f>U27-U42</f>
        <v>748.90190518068994</v>
      </c>
      <c r="V85" s="45">
        <v>0</v>
      </c>
      <c r="W85" s="45">
        <f>W27-W42</f>
        <v>838.91577142399274</v>
      </c>
      <c r="X85" s="45">
        <v>0</v>
      </c>
      <c r="Y85" s="45">
        <f t="shared" si="0"/>
        <v>2281.9510247190128</v>
      </c>
      <c r="Z85" s="46">
        <f t="shared" si="1"/>
        <v>4711.0510720764541</v>
      </c>
    </row>
    <row r="86" spans="1:26" x14ac:dyDescent="0.25">
      <c r="A86" s="38" t="s">
        <v>140</v>
      </c>
      <c r="B86" s="39" t="s">
        <v>48</v>
      </c>
      <c r="C86" s="40" t="s">
        <v>33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36</v>
      </c>
      <c r="W86" s="45" t="s">
        <v>36</v>
      </c>
      <c r="X86" s="45" t="s">
        <v>36</v>
      </c>
      <c r="Y86" s="45" t="str">
        <f t="shared" ref="Y86:Y149" si="2">IFERROR(G86+I86+K86+M86+O86+Q86+S86,"-")</f>
        <v>-</v>
      </c>
      <c r="Z86" s="46" t="str">
        <f t="shared" ref="Z86:Z149" si="3">IFERROR(H86+J86+L86+N86+P86+R86+T86+U86+W86,"-")</f>
        <v>-</v>
      </c>
    </row>
    <row r="87" spans="1:26" x14ac:dyDescent="0.25">
      <c r="A87" s="38" t="s">
        <v>141</v>
      </c>
      <c r="B87" s="39" t="s">
        <v>50</v>
      </c>
      <c r="C87" s="40" t="s">
        <v>33</v>
      </c>
      <c r="D87" s="41">
        <v>-10.083</v>
      </c>
      <c r="E87" s="42">
        <v>-3.4039999999999999</v>
      </c>
      <c r="F87" s="42">
        <v>-12.238</v>
      </c>
      <c r="G87" s="45">
        <v>-28.193081436318462</v>
      </c>
      <c r="H87" s="45">
        <v>-28.193081436318462</v>
      </c>
      <c r="I87" s="45">
        <v>-20.813095519999997</v>
      </c>
      <c r="J87" s="45">
        <v>-20.813095519999997</v>
      </c>
      <c r="K87" s="45">
        <v>-27.961587457515314</v>
      </c>
      <c r="L87" s="45">
        <v>-27.314999999999998</v>
      </c>
      <c r="M87" s="45">
        <v>-34.917310406785411</v>
      </c>
      <c r="N87" s="45">
        <f>N29-N44</f>
        <v>-9.9523190760882905</v>
      </c>
      <c r="O87" s="45">
        <v>-35.504071847223884</v>
      </c>
      <c r="P87" s="45">
        <f>P29-P44</f>
        <v>-26.107131297736093</v>
      </c>
      <c r="Q87" s="45">
        <v>-36.914193856924776</v>
      </c>
      <c r="R87" s="45">
        <f>R29-R44</f>
        <v>-27.928216074736902</v>
      </c>
      <c r="S87" s="45">
        <v>-38.361824178056764</v>
      </c>
      <c r="T87" s="45">
        <f>T29-T44</f>
        <v>-28.148815715127544</v>
      </c>
      <c r="U87" s="45">
        <f>U29-U44</f>
        <v>-28.248815715127542</v>
      </c>
      <c r="V87" s="45">
        <v>0</v>
      </c>
      <c r="W87" s="45">
        <f>W29-W44</f>
        <v>-29.096280165354138</v>
      </c>
      <c r="X87" s="45">
        <v>0</v>
      </c>
      <c r="Y87" s="45">
        <f t="shared" si="2"/>
        <v>-222.66516470282463</v>
      </c>
      <c r="Z87" s="46">
        <f t="shared" si="3"/>
        <v>-225.80275500048893</v>
      </c>
    </row>
    <row r="88" spans="1:26" x14ac:dyDescent="0.25">
      <c r="A88" s="38" t="s">
        <v>142</v>
      </c>
      <c r="B88" s="39" t="s">
        <v>52</v>
      </c>
      <c r="C88" s="40" t="s">
        <v>33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f>N30-N45</f>
        <v>0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>
        <v>0</v>
      </c>
      <c r="W88" s="45">
        <f>W30-W45</f>
        <v>0</v>
      </c>
      <c r="X88" s="45">
        <v>0</v>
      </c>
      <c r="Y88" s="45">
        <f t="shared" si="2"/>
        <v>0</v>
      </c>
      <c r="Z88" s="46">
        <f t="shared" si="3"/>
        <v>0</v>
      </c>
    </row>
    <row r="89" spans="1:26" x14ac:dyDescent="0.25">
      <c r="A89" s="38" t="s">
        <v>143</v>
      </c>
      <c r="B89" s="39" t="s">
        <v>54</v>
      </c>
      <c r="C89" s="40" t="s">
        <v>33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36</v>
      </c>
      <c r="W89" s="45" t="s">
        <v>36</v>
      </c>
      <c r="X89" s="45" t="s">
        <v>36</v>
      </c>
      <c r="Y89" s="45" t="str">
        <f t="shared" si="2"/>
        <v>-</v>
      </c>
      <c r="Z89" s="46" t="str">
        <f t="shared" si="3"/>
        <v>-</v>
      </c>
    </row>
    <row r="90" spans="1:26" ht="31.5" x14ac:dyDescent="0.25">
      <c r="A90" s="38" t="s">
        <v>144</v>
      </c>
      <c r="B90" s="47" t="s">
        <v>56</v>
      </c>
      <c r="C90" s="40" t="s">
        <v>33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36</v>
      </c>
      <c r="W90" s="45" t="s">
        <v>36</v>
      </c>
      <c r="X90" s="45" t="s">
        <v>36</v>
      </c>
      <c r="Y90" s="45" t="str">
        <f t="shared" si="2"/>
        <v>-</v>
      </c>
      <c r="Z90" s="46" t="str">
        <f t="shared" si="3"/>
        <v>-</v>
      </c>
    </row>
    <row r="91" spans="1:26" x14ac:dyDescent="0.25">
      <c r="A91" s="38" t="s">
        <v>145</v>
      </c>
      <c r="B91" s="50" t="s">
        <v>58</v>
      </c>
      <c r="C91" s="40" t="s">
        <v>33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36</v>
      </c>
      <c r="W91" s="45" t="s">
        <v>36</v>
      </c>
      <c r="X91" s="45" t="s">
        <v>36</v>
      </c>
      <c r="Y91" s="45" t="str">
        <f t="shared" si="2"/>
        <v>-</v>
      </c>
      <c r="Z91" s="46" t="str">
        <f t="shared" si="3"/>
        <v>-</v>
      </c>
    </row>
    <row r="92" spans="1:26" x14ac:dyDescent="0.25">
      <c r="A92" s="38" t="s">
        <v>146</v>
      </c>
      <c r="B92" s="48" t="s">
        <v>60</v>
      </c>
      <c r="C92" s="40" t="s">
        <v>33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36</v>
      </c>
      <c r="W92" s="45" t="s">
        <v>36</v>
      </c>
      <c r="X92" s="45" t="s">
        <v>36</v>
      </c>
      <c r="Y92" s="45" t="str">
        <f t="shared" si="2"/>
        <v>-</v>
      </c>
      <c r="Z92" s="46" t="str">
        <f t="shared" si="3"/>
        <v>-</v>
      </c>
    </row>
    <row r="93" spans="1:26" x14ac:dyDescent="0.25">
      <c r="A93" s="38" t="s">
        <v>147</v>
      </c>
      <c r="B93" s="39" t="s">
        <v>62</v>
      </c>
      <c r="C93" s="40" t="s">
        <v>33</v>
      </c>
      <c r="D93" s="41">
        <v>2207.3636628542636</v>
      </c>
      <c r="E93" s="42">
        <v>591.93300852514767</v>
      </c>
      <c r="F93" s="42">
        <v>-3.3547725827873833</v>
      </c>
      <c r="G93" s="45">
        <v>5.6664577434242416</v>
      </c>
      <c r="H93" s="45">
        <v>5.6664577434242416</v>
      </c>
      <c r="I93" s="45">
        <v>6.2198777719749794</v>
      </c>
      <c r="J93" s="45">
        <v>6.2198777719749794</v>
      </c>
      <c r="K93" s="45">
        <v>5.6450631173698422</v>
      </c>
      <c r="L93" s="45">
        <v>7.4246594042113188</v>
      </c>
      <c r="M93" s="45">
        <v>9.5699814174353115</v>
      </c>
      <c r="N93" s="45">
        <f>N35-N50</f>
        <v>8.9155967099999955</v>
      </c>
      <c r="O93" s="45">
        <v>9.9499309661530653</v>
      </c>
      <c r="P93" s="45">
        <f>P35-P50</f>
        <v>10.100651729999996</v>
      </c>
      <c r="Q93" s="45">
        <v>10.350230278550832</v>
      </c>
      <c r="R93" s="45">
        <f>R35-R50</f>
        <v>11.177295130799997</v>
      </c>
      <c r="S93" s="45">
        <v>10.766633794333915</v>
      </c>
      <c r="T93" s="45">
        <f>T35-T50</f>
        <v>12.297004267632001</v>
      </c>
      <c r="U93" s="45">
        <f>U35-U50</f>
        <v>13.461501769937275</v>
      </c>
      <c r="V93" s="45">
        <v>0</v>
      </c>
      <c r="W93" s="45">
        <f>W35-W50</f>
        <v>13.865346823035399</v>
      </c>
      <c r="X93" s="45">
        <v>0</v>
      </c>
      <c r="Y93" s="45">
        <f t="shared" si="2"/>
        <v>58.168175089242183</v>
      </c>
      <c r="Z93" s="46">
        <f t="shared" si="3"/>
        <v>89.128391351015196</v>
      </c>
    </row>
    <row r="94" spans="1:26" x14ac:dyDescent="0.25">
      <c r="A94" s="38" t="s">
        <v>148</v>
      </c>
      <c r="B94" s="49" t="s">
        <v>149</v>
      </c>
      <c r="C94" s="40" t="s">
        <v>33</v>
      </c>
      <c r="D94" s="41">
        <v>-291.49268474439486</v>
      </c>
      <c r="E94" s="42">
        <v>-114.15099999999995</v>
      </c>
      <c r="F94" s="42">
        <v>-82.463907474619617</v>
      </c>
      <c r="G94" s="45">
        <v>-141.17371645447233</v>
      </c>
      <c r="H94" s="45">
        <v>-141.17371645447233</v>
      </c>
      <c r="I94" s="45">
        <v>-164.13821107772438</v>
      </c>
      <c r="J94" s="45">
        <v>-164.13821107772438</v>
      </c>
      <c r="K94" s="45">
        <v>-95.00693124892544</v>
      </c>
      <c r="L94" s="45">
        <v>-178.63156286043983</v>
      </c>
      <c r="M94" s="45">
        <v>-144.85700612406262</v>
      </c>
      <c r="N94" s="45">
        <f>N95-N101</f>
        <v>-114.48588013048571</v>
      </c>
      <c r="O94" s="45">
        <v>-146.02783979099073</v>
      </c>
      <c r="P94" s="45">
        <f>P95-P101</f>
        <v>-177.00083863205236</v>
      </c>
      <c r="Q94" s="45">
        <v>-147.58069700676654</v>
      </c>
      <c r="R94" s="45">
        <f>R95-R101</f>
        <v>-153.19677948536707</v>
      </c>
      <c r="S94" s="45">
        <v>-145.96170653202552</v>
      </c>
      <c r="T94" s="45">
        <f>T95-T101</f>
        <v>-143.8454624725866</v>
      </c>
      <c r="U94" s="45">
        <f>U95-U101</f>
        <v>-119.04667854085537</v>
      </c>
      <c r="V94" s="45">
        <v>0</v>
      </c>
      <c r="W94" s="45">
        <f>W95-W101</f>
        <v>-123.01012862590611</v>
      </c>
      <c r="X94" s="45">
        <v>0</v>
      </c>
      <c r="Y94" s="45">
        <f t="shared" si="2"/>
        <v>-984.74610823496755</v>
      </c>
      <c r="Z94" s="46">
        <f t="shared" si="3"/>
        <v>-1314.5292582798897</v>
      </c>
    </row>
    <row r="95" spans="1:26" x14ac:dyDescent="0.25">
      <c r="A95" s="38" t="s">
        <v>150</v>
      </c>
      <c r="B95" s="47" t="s">
        <v>151</v>
      </c>
      <c r="C95" s="40" t="s">
        <v>33</v>
      </c>
      <c r="D95" s="41">
        <v>180.74688704589926</v>
      </c>
      <c r="E95" s="42">
        <v>207.16300000000001</v>
      </c>
      <c r="F95" s="42">
        <v>187.88871134811788</v>
      </c>
      <c r="G95" s="45">
        <v>137.78391145998066</v>
      </c>
      <c r="H95" s="45">
        <v>137.78391145998066</v>
      </c>
      <c r="I95" s="45">
        <v>94.474268945674538</v>
      </c>
      <c r="J95" s="45">
        <v>94.474268945674538</v>
      </c>
      <c r="K95" s="45">
        <v>53.096179409112807</v>
      </c>
      <c r="L95" s="45">
        <v>64.083440485515652</v>
      </c>
      <c r="M95" s="45">
        <v>13.446644812924079</v>
      </c>
      <c r="N95" s="45">
        <f>N96+N97+N98+N100</f>
        <v>103.13028461348922</v>
      </c>
      <c r="O95" s="45">
        <v>12.235440207484135</v>
      </c>
      <c r="P95" s="45">
        <f>P96+P97+P98+P100</f>
        <v>13.198928819552178</v>
      </c>
      <c r="Q95" s="45">
        <v>12.171952155042927</v>
      </c>
      <c r="R95" s="45">
        <f>R96+R97+R98+R100</f>
        <v>13.143595882769649</v>
      </c>
      <c r="S95" s="45">
        <v>12.022467465011818</v>
      </c>
      <c r="T95" s="45">
        <f>T96+T97+T98+T100</f>
        <v>13.10092949650039</v>
      </c>
      <c r="U95" s="45">
        <f>U96+U97+U98+U100</f>
        <v>13.06832429493355</v>
      </c>
      <c r="V95" s="45">
        <v>0</v>
      </c>
      <c r="W95" s="45">
        <f>W96+W97+W98+W100</f>
        <v>13.068324294900755</v>
      </c>
      <c r="X95" s="45">
        <v>0</v>
      </c>
      <c r="Y95" s="45">
        <f t="shared" si="2"/>
        <v>335.23086445523097</v>
      </c>
      <c r="Z95" s="46">
        <f t="shared" si="3"/>
        <v>465.05200829331665</v>
      </c>
    </row>
    <row r="96" spans="1:26" x14ac:dyDescent="0.25">
      <c r="A96" s="38" t="s">
        <v>152</v>
      </c>
      <c r="B96" s="50" t="s">
        <v>153</v>
      </c>
      <c r="C96" s="40" t="s">
        <v>33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</v>
      </c>
      <c r="W96" s="45">
        <v>0</v>
      </c>
      <c r="X96" s="45">
        <v>0</v>
      </c>
      <c r="Y96" s="45">
        <f t="shared" si="2"/>
        <v>0</v>
      </c>
      <c r="Z96" s="46">
        <f t="shared" si="3"/>
        <v>0</v>
      </c>
    </row>
    <row r="97" spans="1:26" x14ac:dyDescent="0.25">
      <c r="A97" s="38" t="s">
        <v>154</v>
      </c>
      <c r="B97" s="50" t="s">
        <v>155</v>
      </c>
      <c r="C97" s="40" t="s">
        <v>33</v>
      </c>
      <c r="D97" s="41">
        <v>8.9385575968785531</v>
      </c>
      <c r="E97" s="42">
        <v>7.1289999999999996</v>
      </c>
      <c r="F97" s="42">
        <v>20.324109502375673</v>
      </c>
      <c r="G97" s="45">
        <v>8.1414756587630173</v>
      </c>
      <c r="H97" s="45">
        <v>8.1414756587630173</v>
      </c>
      <c r="I97" s="45">
        <v>11.494377455915489</v>
      </c>
      <c r="J97" s="45">
        <v>11.494377455915489</v>
      </c>
      <c r="K97" s="45">
        <v>13.288421536107206</v>
      </c>
      <c r="L97" s="45">
        <v>6.8263687920664307</v>
      </c>
      <c r="M97" s="45">
        <v>12.23664481292408</v>
      </c>
      <c r="N97" s="45">
        <v>4.7050513083471452</v>
      </c>
      <c r="O97" s="45">
        <v>12.225440207484134</v>
      </c>
      <c r="P97" s="45">
        <v>1.801558819552185</v>
      </c>
      <c r="Q97" s="45">
        <v>12.161952155042927</v>
      </c>
      <c r="R97" s="45">
        <v>1.7462258827696557</v>
      </c>
      <c r="S97" s="45">
        <v>12.012467465011818</v>
      </c>
      <c r="T97" s="45">
        <v>1.7035594965003962</v>
      </c>
      <c r="U97" s="45">
        <v>1.6709542949335565</v>
      </c>
      <c r="V97" s="45">
        <v>0</v>
      </c>
      <c r="W97" s="45">
        <v>1.6709542949007616</v>
      </c>
      <c r="X97" s="45">
        <v>0</v>
      </c>
      <c r="Y97" s="45">
        <f t="shared" si="2"/>
        <v>81.560779291248679</v>
      </c>
      <c r="Z97" s="46">
        <f t="shared" si="3"/>
        <v>39.760526003748637</v>
      </c>
    </row>
    <row r="98" spans="1:26" x14ac:dyDescent="0.25">
      <c r="A98" s="38" t="s">
        <v>156</v>
      </c>
      <c r="B98" s="50" t="s">
        <v>157</v>
      </c>
      <c r="C98" s="40" t="s">
        <v>33</v>
      </c>
      <c r="D98" s="41">
        <v>33.243000000000002</v>
      </c>
      <c r="E98" s="42">
        <v>68.830449999999999</v>
      </c>
      <c r="F98" s="42">
        <v>60.030070000000002</v>
      </c>
      <c r="G98" s="45">
        <v>28.243260000000003</v>
      </c>
      <c r="H98" s="45">
        <v>28.243260000000003</v>
      </c>
      <c r="I98" s="45">
        <v>8.8728499999999997</v>
      </c>
      <c r="J98" s="45">
        <v>8.8728499999999997</v>
      </c>
      <c r="K98" s="45">
        <v>9.0922792699999988</v>
      </c>
      <c r="L98" s="45">
        <v>1.552</v>
      </c>
      <c r="M98" s="45">
        <v>0</v>
      </c>
      <c r="N98" s="45">
        <v>9.4902300000000004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f t="shared" si="2"/>
        <v>46.208389270000005</v>
      </c>
      <c r="Z98" s="46">
        <f t="shared" si="3"/>
        <v>48.15834000000001</v>
      </c>
    </row>
    <row r="99" spans="1:26" x14ac:dyDescent="0.25">
      <c r="A99" s="38" t="s">
        <v>158</v>
      </c>
      <c r="B99" s="52" t="s">
        <v>159</v>
      </c>
      <c r="C99" s="40" t="s">
        <v>33</v>
      </c>
      <c r="D99" s="41">
        <v>33.243000000000002</v>
      </c>
      <c r="E99" s="42">
        <v>59.263349999999996</v>
      </c>
      <c r="F99" s="42">
        <v>50.646459999999998</v>
      </c>
      <c r="G99" s="45">
        <v>28.243260000000003</v>
      </c>
      <c r="H99" s="45">
        <v>28.243260000000003</v>
      </c>
      <c r="I99" s="45">
        <v>1.3678700000000001</v>
      </c>
      <c r="J99" s="45">
        <v>1.3678700000000001</v>
      </c>
      <c r="K99" s="45">
        <v>9.0922792699999988</v>
      </c>
      <c r="L99" s="45">
        <v>1.552</v>
      </c>
      <c r="M99" s="45">
        <v>0</v>
      </c>
      <c r="N99" s="45">
        <v>9.4902300000000004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f t="shared" si="2"/>
        <v>38.703409270000002</v>
      </c>
      <c r="Z99" s="46">
        <f t="shared" si="3"/>
        <v>40.653360000000006</v>
      </c>
    </row>
    <row r="100" spans="1:26" x14ac:dyDescent="0.25">
      <c r="A100" s="38" t="s">
        <v>160</v>
      </c>
      <c r="B100" s="48" t="s">
        <v>161</v>
      </c>
      <c r="C100" s="40" t="s">
        <v>33</v>
      </c>
      <c r="D100" s="41">
        <v>138.56532944902071</v>
      </c>
      <c r="E100" s="42">
        <v>131.20355000000001</v>
      </c>
      <c r="F100" s="42">
        <v>107.53453184574221</v>
      </c>
      <c r="G100" s="45">
        <v>101.39917580121764</v>
      </c>
      <c r="H100" s="45">
        <v>101.39917580121764</v>
      </c>
      <c r="I100" s="45">
        <v>74.107041489759055</v>
      </c>
      <c r="J100" s="45">
        <v>74.107041489759055</v>
      </c>
      <c r="K100" s="45">
        <v>30.7154786030056</v>
      </c>
      <c r="L100" s="45">
        <v>55.70507169344922</v>
      </c>
      <c r="M100" s="45">
        <v>1.2099999999999991</v>
      </c>
      <c r="N100" s="45">
        <v>88.935003305142075</v>
      </c>
      <c r="O100" s="45">
        <v>1.0000000000001563E-2</v>
      </c>
      <c r="P100" s="45">
        <v>11.397369999999993</v>
      </c>
      <c r="Q100" s="45">
        <v>9.9999999999997868E-3</v>
      </c>
      <c r="R100" s="45">
        <v>11.397369999999993</v>
      </c>
      <c r="S100" s="45">
        <v>9.9999999999997868E-3</v>
      </c>
      <c r="T100" s="45">
        <v>11.397369999999993</v>
      </c>
      <c r="U100" s="45">
        <v>11.397369999999993</v>
      </c>
      <c r="V100" s="45">
        <v>0</v>
      </c>
      <c r="W100" s="45">
        <v>11.397369999999993</v>
      </c>
      <c r="X100" s="45">
        <v>0</v>
      </c>
      <c r="Y100" s="45">
        <f t="shared" si="2"/>
        <v>207.46169589398227</v>
      </c>
      <c r="Z100" s="46">
        <f t="shared" si="3"/>
        <v>377.13314228956779</v>
      </c>
    </row>
    <row r="101" spans="1:26" x14ac:dyDescent="0.25">
      <c r="A101" s="38" t="s">
        <v>162</v>
      </c>
      <c r="B101" s="51" t="s">
        <v>117</v>
      </c>
      <c r="C101" s="40" t="s">
        <v>33</v>
      </c>
      <c r="D101" s="41">
        <v>472.23957179029412</v>
      </c>
      <c r="E101" s="42">
        <v>321.31399999999996</v>
      </c>
      <c r="F101" s="42">
        <v>270.3526188227375</v>
      </c>
      <c r="G101" s="45">
        <v>278.95762791445298</v>
      </c>
      <c r="H101" s="45">
        <v>278.95762791445298</v>
      </c>
      <c r="I101" s="45">
        <v>258.61248002339892</v>
      </c>
      <c r="J101" s="45">
        <v>258.61248002339892</v>
      </c>
      <c r="K101" s="45">
        <v>148.10311065803825</v>
      </c>
      <c r="L101" s="45">
        <v>242.71500334595547</v>
      </c>
      <c r="M101" s="45">
        <v>158.30365093698671</v>
      </c>
      <c r="N101" s="45">
        <f>N102+N103+N104+N106</f>
        <v>217.61616474397493</v>
      </c>
      <c r="O101" s="45">
        <v>158.26327999847487</v>
      </c>
      <c r="P101" s="45">
        <f>P102+P103+P104+P106</f>
        <v>190.19976745160454</v>
      </c>
      <c r="Q101" s="45">
        <v>159.75264916180947</v>
      </c>
      <c r="R101" s="45">
        <f>R102+R103+R104+R106</f>
        <v>166.34037536813673</v>
      </c>
      <c r="S101" s="45">
        <v>157.98417399703735</v>
      </c>
      <c r="T101" s="45">
        <f>T102+T103+T104+T106</f>
        <v>156.94639196908699</v>
      </c>
      <c r="U101" s="45">
        <f>U102+U103+U104+U106</f>
        <v>132.11500283578891</v>
      </c>
      <c r="V101" s="45">
        <v>0</v>
      </c>
      <c r="W101" s="45">
        <f>W102+W103+W104+W106</f>
        <v>136.07845292080685</v>
      </c>
      <c r="X101" s="45">
        <v>0</v>
      </c>
      <c r="Y101" s="45">
        <f t="shared" si="2"/>
        <v>1319.9769726901984</v>
      </c>
      <c r="Z101" s="46">
        <f t="shared" si="3"/>
        <v>1779.581266573206</v>
      </c>
    </row>
    <row r="102" spans="1:26" x14ac:dyDescent="0.25">
      <c r="A102" s="38" t="s">
        <v>163</v>
      </c>
      <c r="B102" s="48" t="s">
        <v>164</v>
      </c>
      <c r="C102" s="40" t="s">
        <v>33</v>
      </c>
      <c r="D102" s="41">
        <v>20.117330000000003</v>
      </c>
      <c r="E102" s="42">
        <v>21.622779999999999</v>
      </c>
      <c r="F102" s="42">
        <v>23.280010000000001</v>
      </c>
      <c r="G102" s="45">
        <v>27.289819999999999</v>
      </c>
      <c r="H102" s="45">
        <v>27.289819999999999</v>
      </c>
      <c r="I102" s="45">
        <v>26.421479999999999</v>
      </c>
      <c r="J102" s="45">
        <v>26.421479999999999</v>
      </c>
      <c r="K102" s="45">
        <v>28.08</v>
      </c>
      <c r="L102" s="45">
        <v>34.745050000000006</v>
      </c>
      <c r="M102" s="45">
        <v>29.203200000000002</v>
      </c>
      <c r="N102" s="45">
        <v>31.802720000000004</v>
      </c>
      <c r="O102" s="45">
        <v>30.371328000000002</v>
      </c>
      <c r="P102" s="45">
        <v>31.802720000000004</v>
      </c>
      <c r="Q102" s="45">
        <v>31.586181120000003</v>
      </c>
      <c r="R102" s="45">
        <v>31.802720000000004</v>
      </c>
      <c r="S102" s="45">
        <v>32.849628364800004</v>
      </c>
      <c r="T102" s="45">
        <v>31.802720000000004</v>
      </c>
      <c r="U102" s="45">
        <v>31.802720000000004</v>
      </c>
      <c r="V102" s="45">
        <v>0</v>
      </c>
      <c r="W102" s="45">
        <v>31.802720000000004</v>
      </c>
      <c r="X102" s="45">
        <v>0</v>
      </c>
      <c r="Y102" s="45">
        <f t="shared" si="2"/>
        <v>205.80163748479998</v>
      </c>
      <c r="Z102" s="46">
        <f t="shared" si="3"/>
        <v>279.27267000000001</v>
      </c>
    </row>
    <row r="103" spans="1:26" x14ac:dyDescent="0.25">
      <c r="A103" s="38" t="s">
        <v>165</v>
      </c>
      <c r="B103" s="48" t="s">
        <v>166</v>
      </c>
      <c r="C103" s="40" t="s">
        <v>33</v>
      </c>
      <c r="D103" s="41">
        <v>38.978999999999999</v>
      </c>
      <c r="E103" s="42">
        <v>124.256</v>
      </c>
      <c r="F103" s="42">
        <v>87.831999999999994</v>
      </c>
      <c r="G103" s="45">
        <v>148.80045999999999</v>
      </c>
      <c r="H103" s="45">
        <v>148.80045999999999</v>
      </c>
      <c r="I103" s="45">
        <v>125.27200000000001</v>
      </c>
      <c r="J103" s="45">
        <v>125.27200000000001</v>
      </c>
      <c r="K103" s="45">
        <v>107.0894345634922</v>
      </c>
      <c r="L103" s="45">
        <v>107.14400000000001</v>
      </c>
      <c r="M103" s="45">
        <v>107.70810603707922</v>
      </c>
      <c r="N103" s="45">
        <v>128.70910544024281</v>
      </c>
      <c r="O103" s="45">
        <v>106.26011535279463</v>
      </c>
      <c r="P103" s="45">
        <v>129.73994940573601</v>
      </c>
      <c r="Q103" s="45">
        <v>106.29964288381089</v>
      </c>
      <c r="R103" s="45">
        <v>115.29492820009</v>
      </c>
      <c r="S103" s="45">
        <v>103.0480640030984</v>
      </c>
      <c r="T103" s="45">
        <v>105.971347916949</v>
      </c>
      <c r="U103" s="45">
        <v>81.193760100937411</v>
      </c>
      <c r="V103" s="45">
        <v>0</v>
      </c>
      <c r="W103" s="45">
        <v>83.629572903965524</v>
      </c>
      <c r="X103" s="45">
        <v>0</v>
      </c>
      <c r="Y103" s="45">
        <f t="shared" si="2"/>
        <v>804.47782284027528</v>
      </c>
      <c r="Z103" s="46">
        <f t="shared" si="3"/>
        <v>1025.7551239679208</v>
      </c>
    </row>
    <row r="104" spans="1:26" x14ac:dyDescent="0.25">
      <c r="A104" s="38" t="s">
        <v>167</v>
      </c>
      <c r="B104" s="48" t="s">
        <v>168</v>
      </c>
      <c r="C104" s="40" t="s">
        <v>33</v>
      </c>
      <c r="D104" s="41">
        <v>323.80099999999999</v>
      </c>
      <c r="E104" s="42">
        <v>104.65526</v>
      </c>
      <c r="F104" s="42">
        <v>80.041210000000007</v>
      </c>
      <c r="G104" s="45">
        <v>23.749610000000001</v>
      </c>
      <c r="H104" s="45">
        <v>23.749610000000001</v>
      </c>
      <c r="I104" s="45">
        <v>26.040610000000001</v>
      </c>
      <c r="J104" s="45">
        <v>26.040610000000001</v>
      </c>
      <c r="K104" s="45">
        <v>8.7018854399999999</v>
      </c>
      <c r="L104" s="45">
        <v>27.454000000000001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f t="shared" si="2"/>
        <v>58.492105440000003</v>
      </c>
      <c r="Z104" s="46">
        <f t="shared" si="3"/>
        <v>77.244220000000013</v>
      </c>
    </row>
    <row r="105" spans="1:26" x14ac:dyDescent="0.25">
      <c r="A105" s="38" t="s">
        <v>169</v>
      </c>
      <c r="B105" s="52" t="s">
        <v>170</v>
      </c>
      <c r="C105" s="40" t="s">
        <v>33</v>
      </c>
      <c r="D105" s="41">
        <v>308.63</v>
      </c>
      <c r="E105" s="42">
        <v>95.63964</v>
      </c>
      <c r="F105" s="42">
        <v>80.041210000000007</v>
      </c>
      <c r="G105" s="45">
        <v>23.749610000000001</v>
      </c>
      <c r="H105" s="45">
        <v>23.749610000000001</v>
      </c>
      <c r="I105" s="45">
        <v>8.8982900000000011</v>
      </c>
      <c r="J105" s="45">
        <v>8.8982900000000011</v>
      </c>
      <c r="K105" s="45">
        <v>8.7018854399999999</v>
      </c>
      <c r="L105" s="45">
        <v>14.692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f t="shared" si="2"/>
        <v>41.349785439999998</v>
      </c>
      <c r="Z105" s="46">
        <f t="shared" si="3"/>
        <v>47.3399</v>
      </c>
    </row>
    <row r="106" spans="1:26" x14ac:dyDescent="0.25">
      <c r="A106" s="38" t="s">
        <v>171</v>
      </c>
      <c r="B106" s="48" t="s">
        <v>172</v>
      </c>
      <c r="C106" s="40" t="s">
        <v>33</v>
      </c>
      <c r="D106" s="41">
        <v>89.342241790294111</v>
      </c>
      <c r="E106" s="42">
        <v>70.77995999999996</v>
      </c>
      <c r="F106" s="42">
        <v>79.199398822737493</v>
      </c>
      <c r="G106" s="45">
        <v>79.117737914453016</v>
      </c>
      <c r="H106" s="45">
        <v>79.117737914453016</v>
      </c>
      <c r="I106" s="45">
        <v>80.878390023398893</v>
      </c>
      <c r="J106" s="45">
        <v>80.878390023398893</v>
      </c>
      <c r="K106" s="45">
        <v>4.2317906545460318</v>
      </c>
      <c r="L106" s="45">
        <v>73.371953345955433</v>
      </c>
      <c r="M106" s="45">
        <v>21.392344899907492</v>
      </c>
      <c r="N106" s="45">
        <v>57.104339303732118</v>
      </c>
      <c r="O106" s="45">
        <v>21.631836645680242</v>
      </c>
      <c r="P106" s="45">
        <v>28.657098045868526</v>
      </c>
      <c r="Q106" s="45">
        <v>21.86682515799858</v>
      </c>
      <c r="R106" s="45">
        <v>19.242727168046731</v>
      </c>
      <c r="S106" s="45">
        <v>22.086481629138937</v>
      </c>
      <c r="T106" s="45">
        <v>19.172324052137984</v>
      </c>
      <c r="U106" s="45">
        <v>19.118522734851499</v>
      </c>
      <c r="V106" s="45">
        <v>0</v>
      </c>
      <c r="W106" s="45">
        <v>20.646160016841325</v>
      </c>
      <c r="X106" s="45">
        <v>0</v>
      </c>
      <c r="Y106" s="45">
        <f t="shared" si="2"/>
        <v>251.20540692512321</v>
      </c>
      <c r="Z106" s="46">
        <f t="shared" si="3"/>
        <v>397.30925260528551</v>
      </c>
    </row>
    <row r="107" spans="1:26" ht="31.5" x14ac:dyDescent="0.25">
      <c r="A107" s="38" t="s">
        <v>173</v>
      </c>
      <c r="B107" s="49" t="s">
        <v>174</v>
      </c>
      <c r="C107" s="40" t="s">
        <v>33</v>
      </c>
      <c r="D107" s="41">
        <v>-313.72819619949905</v>
      </c>
      <c r="E107" s="42">
        <v>-125.66900797503524</v>
      </c>
      <c r="F107" s="42">
        <v>-460.74368005740649</v>
      </c>
      <c r="G107" s="45">
        <v>-60.183020193382568</v>
      </c>
      <c r="H107" s="45">
        <v>-60.183020193382568</v>
      </c>
      <c r="I107" s="45">
        <v>266.62146733424959</v>
      </c>
      <c r="J107" s="45">
        <v>266.62146733424959</v>
      </c>
      <c r="K107" s="45">
        <v>165.27131098252516</v>
      </c>
      <c r="L107" s="45">
        <v>-28.284903456228605</v>
      </c>
      <c r="M107" s="45">
        <v>159.33874156839195</v>
      </c>
      <c r="N107" s="45">
        <f>N113+N115+N116+N121</f>
        <v>275.8674131054841</v>
      </c>
      <c r="O107" s="45">
        <v>175.43916100631171</v>
      </c>
      <c r="P107" s="45">
        <f>P113+P115+P116+P121</f>
        <v>428.07133151288093</v>
      </c>
      <c r="Q107" s="45">
        <v>188.86517032783581</v>
      </c>
      <c r="R107" s="45">
        <f>R113+R115+R116+R121</f>
        <v>487.29889998363723</v>
      </c>
      <c r="S107" s="45">
        <v>220.09037584453094</v>
      </c>
      <c r="T107" s="45">
        <f>T113+T115+T116+T121</f>
        <v>557.77507971003865</v>
      </c>
      <c r="U107" s="45">
        <f>U113+U115+U116+U121</f>
        <v>615.06791269464452</v>
      </c>
      <c r="V107" s="45">
        <v>0</v>
      </c>
      <c r="W107" s="45">
        <f>W113+W115+W116+W121</f>
        <v>700.6747094557677</v>
      </c>
      <c r="X107" s="45">
        <v>0</v>
      </c>
      <c r="Y107" s="45">
        <f t="shared" si="2"/>
        <v>1115.4432068704625</v>
      </c>
      <c r="Z107" s="46">
        <f t="shared" si="3"/>
        <v>3242.9088901470914</v>
      </c>
    </row>
    <row r="108" spans="1:26" ht="31.5" x14ac:dyDescent="0.25">
      <c r="A108" s="38" t="s">
        <v>175</v>
      </c>
      <c r="B108" s="47" t="s">
        <v>176</v>
      </c>
      <c r="C108" s="40" t="s">
        <v>33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36</v>
      </c>
      <c r="W108" s="45" t="s">
        <v>36</v>
      </c>
      <c r="X108" s="45" t="s">
        <v>36</v>
      </c>
      <c r="Y108" s="45" t="str">
        <f t="shared" si="2"/>
        <v>-</v>
      </c>
      <c r="Z108" s="46" t="str">
        <f t="shared" si="3"/>
        <v>-</v>
      </c>
    </row>
    <row r="109" spans="1:26" ht="31.5" x14ac:dyDescent="0.25">
      <c r="A109" s="38" t="s">
        <v>177</v>
      </c>
      <c r="B109" s="50" t="s">
        <v>38</v>
      </c>
      <c r="C109" s="40" t="s">
        <v>33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36</v>
      </c>
      <c r="W109" s="45" t="s">
        <v>36</v>
      </c>
      <c r="X109" s="45" t="s">
        <v>36</v>
      </c>
      <c r="Y109" s="45" t="str">
        <f t="shared" si="2"/>
        <v>-</v>
      </c>
      <c r="Z109" s="46" t="str">
        <f t="shared" si="3"/>
        <v>-</v>
      </c>
    </row>
    <row r="110" spans="1:26" ht="31.5" x14ac:dyDescent="0.25">
      <c r="A110" s="38" t="s">
        <v>178</v>
      </c>
      <c r="B110" s="50" t="s">
        <v>40</v>
      </c>
      <c r="C110" s="40" t="s">
        <v>33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36</v>
      </c>
      <c r="W110" s="45" t="s">
        <v>36</v>
      </c>
      <c r="X110" s="45" t="s">
        <v>36</v>
      </c>
      <c r="Y110" s="45" t="str">
        <f t="shared" si="2"/>
        <v>-</v>
      </c>
      <c r="Z110" s="46" t="str">
        <f t="shared" si="3"/>
        <v>-</v>
      </c>
    </row>
    <row r="111" spans="1:26" ht="31.5" x14ac:dyDescent="0.25">
      <c r="A111" s="38" t="s">
        <v>179</v>
      </c>
      <c r="B111" s="50" t="s">
        <v>42</v>
      </c>
      <c r="C111" s="40" t="s">
        <v>33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36</v>
      </c>
      <c r="W111" s="45" t="s">
        <v>36</v>
      </c>
      <c r="X111" s="45" t="s">
        <v>36</v>
      </c>
      <c r="Y111" s="45" t="str">
        <f t="shared" si="2"/>
        <v>-</v>
      </c>
      <c r="Z111" s="46" t="str">
        <f t="shared" si="3"/>
        <v>-</v>
      </c>
    </row>
    <row r="112" spans="1:26" x14ac:dyDescent="0.25">
      <c r="A112" s="38" t="s">
        <v>180</v>
      </c>
      <c r="B112" s="39" t="s">
        <v>44</v>
      </c>
      <c r="C112" s="40" t="s">
        <v>33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36</v>
      </c>
      <c r="W112" s="45" t="s">
        <v>36</v>
      </c>
      <c r="X112" s="45" t="s">
        <v>36</v>
      </c>
      <c r="Y112" s="45" t="str">
        <f t="shared" si="2"/>
        <v>-</v>
      </c>
      <c r="Z112" s="46" t="str">
        <f t="shared" si="3"/>
        <v>-</v>
      </c>
    </row>
    <row r="113" spans="1:26" x14ac:dyDescent="0.25">
      <c r="A113" s="38" t="s">
        <v>181</v>
      </c>
      <c r="B113" s="39" t="s">
        <v>46</v>
      </c>
      <c r="C113" s="40" t="s">
        <v>33</v>
      </c>
      <c r="D113" s="41">
        <v>-2511.0088590537625</v>
      </c>
      <c r="E113" s="42">
        <v>-714.19801650018292</v>
      </c>
      <c r="F113" s="42">
        <v>-445.15090747461909</v>
      </c>
      <c r="G113" s="45">
        <v>-38.487392484719408</v>
      </c>
      <c r="H113" s="45">
        <v>-38.487392484719408</v>
      </c>
      <c r="I113" s="45">
        <v>276.87962762635959</v>
      </c>
      <c r="J113" s="45">
        <v>276.87962762635959</v>
      </c>
      <c r="K113" s="45">
        <v>174.29941378656343</v>
      </c>
      <c r="L113" s="45">
        <v>-11.139931652506363</v>
      </c>
      <c r="M113" s="45">
        <v>172.44942574481797</v>
      </c>
      <c r="N113" s="45">
        <v>274.03896341751937</v>
      </c>
      <c r="O113" s="45">
        <v>188.7678616798984</v>
      </c>
      <c r="P113" s="45">
        <v>442.27625226106483</v>
      </c>
      <c r="Q113" s="45">
        <v>203.26718175116685</v>
      </c>
      <c r="R113" s="45">
        <v>502.30359504480447</v>
      </c>
      <c r="S113" s="45">
        <v>235.67309876324197</v>
      </c>
      <c r="T113" s="45">
        <v>571.92333166103379</v>
      </c>
      <c r="U113" s="45">
        <v>628.18427234490127</v>
      </c>
      <c r="V113" s="45">
        <v>0</v>
      </c>
      <c r="W113" s="45">
        <v>714.23468850318568</v>
      </c>
      <c r="X113" s="45">
        <v>0</v>
      </c>
      <c r="Y113" s="45">
        <f t="shared" si="2"/>
        <v>1212.8492168673288</v>
      </c>
      <c r="Z113" s="46">
        <f t="shared" si="3"/>
        <v>3360.2134067216434</v>
      </c>
    </row>
    <row r="114" spans="1:26" x14ac:dyDescent="0.25">
      <c r="A114" s="38" t="s">
        <v>182</v>
      </c>
      <c r="B114" s="39" t="s">
        <v>48</v>
      </c>
      <c r="C114" s="40" t="s">
        <v>33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36</v>
      </c>
      <c r="W114" s="45" t="s">
        <v>36</v>
      </c>
      <c r="X114" s="45" t="s">
        <v>36</v>
      </c>
      <c r="Y114" s="45" t="str">
        <f t="shared" si="2"/>
        <v>-</v>
      </c>
      <c r="Z114" s="46" t="str">
        <f t="shared" si="3"/>
        <v>-</v>
      </c>
    </row>
    <row r="115" spans="1:26" x14ac:dyDescent="0.25">
      <c r="A115" s="38" t="s">
        <v>183</v>
      </c>
      <c r="B115" s="39" t="s">
        <v>50</v>
      </c>
      <c r="C115" s="40" t="s">
        <v>33</v>
      </c>
      <c r="D115" s="41">
        <v>-10.083</v>
      </c>
      <c r="E115" s="42">
        <v>-3.4039999999999999</v>
      </c>
      <c r="F115" s="42">
        <v>-12.238</v>
      </c>
      <c r="G115" s="45">
        <v>-28.193081436318462</v>
      </c>
      <c r="H115" s="45">
        <v>-28.193081436318462</v>
      </c>
      <c r="I115" s="45">
        <v>-20.813095519999997</v>
      </c>
      <c r="J115" s="45">
        <v>-20.813095519999997</v>
      </c>
      <c r="K115" s="45">
        <v>-27.961587457515314</v>
      </c>
      <c r="L115" s="45">
        <v>-27.315000000000001</v>
      </c>
      <c r="M115" s="45">
        <v>-34.917310406785411</v>
      </c>
      <c r="N115" s="45">
        <v>-9.9523190760882905</v>
      </c>
      <c r="O115" s="45">
        <v>-35.504071847223884</v>
      </c>
      <c r="P115" s="45">
        <v>-26.107131297736089</v>
      </c>
      <c r="Q115" s="45">
        <v>-36.914193856924776</v>
      </c>
      <c r="R115" s="45">
        <v>-27.928216074736898</v>
      </c>
      <c r="S115" s="45">
        <v>-38.361824178056764</v>
      </c>
      <c r="T115" s="45">
        <v>-28.14881571512754</v>
      </c>
      <c r="U115" s="45">
        <v>-28.248815715127542</v>
      </c>
      <c r="V115" s="45">
        <v>0</v>
      </c>
      <c r="W115" s="45">
        <v>-29.096280165354134</v>
      </c>
      <c r="X115" s="45">
        <v>0</v>
      </c>
      <c r="Y115" s="45">
        <f t="shared" si="2"/>
        <v>-222.66516470282463</v>
      </c>
      <c r="Z115" s="46">
        <f t="shared" si="3"/>
        <v>-225.80275500048893</v>
      </c>
    </row>
    <row r="116" spans="1:26" x14ac:dyDescent="0.25">
      <c r="A116" s="38" t="s">
        <v>184</v>
      </c>
      <c r="B116" s="39" t="s">
        <v>52</v>
      </c>
      <c r="C116" s="40" t="s">
        <v>33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2.121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f t="shared" si="2"/>
        <v>0</v>
      </c>
      <c r="Z116" s="46">
        <f t="shared" si="3"/>
        <v>2.121</v>
      </c>
    </row>
    <row r="117" spans="1:26" x14ac:dyDescent="0.25">
      <c r="A117" s="38" t="s">
        <v>185</v>
      </c>
      <c r="B117" s="39" t="s">
        <v>54</v>
      </c>
      <c r="C117" s="40" t="s">
        <v>33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36</v>
      </c>
      <c r="W117" s="45" t="s">
        <v>36</v>
      </c>
      <c r="X117" s="45" t="s">
        <v>36</v>
      </c>
      <c r="Y117" s="45" t="str">
        <f t="shared" si="2"/>
        <v>-</v>
      </c>
      <c r="Z117" s="46" t="str">
        <f t="shared" si="3"/>
        <v>-</v>
      </c>
    </row>
    <row r="118" spans="1:26" ht="31.5" x14ac:dyDescent="0.25">
      <c r="A118" s="38" t="s">
        <v>186</v>
      </c>
      <c r="B118" s="47" t="s">
        <v>56</v>
      </c>
      <c r="C118" s="40" t="s">
        <v>33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36</v>
      </c>
      <c r="W118" s="45" t="s">
        <v>36</v>
      </c>
      <c r="X118" s="45" t="s">
        <v>36</v>
      </c>
      <c r="Y118" s="45" t="str">
        <f t="shared" si="2"/>
        <v>-</v>
      </c>
      <c r="Z118" s="46" t="str">
        <f t="shared" si="3"/>
        <v>-</v>
      </c>
    </row>
    <row r="119" spans="1:26" x14ac:dyDescent="0.25">
      <c r="A119" s="38" t="s">
        <v>187</v>
      </c>
      <c r="B119" s="48" t="s">
        <v>58</v>
      </c>
      <c r="C119" s="40" t="s">
        <v>33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36</v>
      </c>
      <c r="W119" s="45" t="s">
        <v>36</v>
      </c>
      <c r="X119" s="45" t="s">
        <v>36</v>
      </c>
      <c r="Y119" s="45" t="str">
        <f t="shared" si="2"/>
        <v>-</v>
      </c>
      <c r="Z119" s="46" t="str">
        <f t="shared" si="3"/>
        <v>-</v>
      </c>
    </row>
    <row r="120" spans="1:26" x14ac:dyDescent="0.25">
      <c r="A120" s="38" t="s">
        <v>188</v>
      </c>
      <c r="B120" s="48" t="s">
        <v>60</v>
      </c>
      <c r="C120" s="40" t="s">
        <v>33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36</v>
      </c>
      <c r="W120" s="45" t="s">
        <v>36</v>
      </c>
      <c r="X120" s="45" t="s">
        <v>36</v>
      </c>
      <c r="Y120" s="45" t="str">
        <f t="shared" si="2"/>
        <v>-</v>
      </c>
      <c r="Z120" s="46" t="str">
        <f t="shared" si="3"/>
        <v>-</v>
      </c>
    </row>
    <row r="121" spans="1:26" x14ac:dyDescent="0.25">
      <c r="A121" s="38" t="s">
        <v>189</v>
      </c>
      <c r="B121" s="39" t="s">
        <v>62</v>
      </c>
      <c r="C121" s="40" t="s">
        <v>33</v>
      </c>
      <c r="D121" s="41">
        <v>2207.3636628542636</v>
      </c>
      <c r="E121" s="42">
        <v>591.93300852514767</v>
      </c>
      <c r="F121" s="42">
        <v>-3.3547725827873833</v>
      </c>
      <c r="G121" s="45">
        <v>6.497453727655305</v>
      </c>
      <c r="H121" s="45">
        <v>6.497453727655305</v>
      </c>
      <c r="I121" s="45">
        <v>10.554935227889976</v>
      </c>
      <c r="J121" s="45">
        <v>10.554935227889976</v>
      </c>
      <c r="K121" s="45">
        <v>18.933484653477048</v>
      </c>
      <c r="L121" s="45">
        <v>8.0490281962777512</v>
      </c>
      <c r="M121" s="45">
        <v>21.806626230359392</v>
      </c>
      <c r="N121" s="45">
        <v>11.780768764053033</v>
      </c>
      <c r="O121" s="45">
        <v>22.175371173637199</v>
      </c>
      <c r="P121" s="45">
        <v>11.902210549552183</v>
      </c>
      <c r="Q121" s="45">
        <v>22.512182433593761</v>
      </c>
      <c r="R121" s="45">
        <v>12.923521013569657</v>
      </c>
      <c r="S121" s="45">
        <v>22.779101259345733</v>
      </c>
      <c r="T121" s="45">
        <v>14.000563764132398</v>
      </c>
      <c r="U121" s="45">
        <v>15.132456064870832</v>
      </c>
      <c r="V121" s="45">
        <v>0</v>
      </c>
      <c r="W121" s="45">
        <v>15.536301117936159</v>
      </c>
      <c r="X121" s="45">
        <v>0</v>
      </c>
      <c r="Y121" s="45">
        <f t="shared" si="2"/>
        <v>125.25915470595842</v>
      </c>
      <c r="Z121" s="46">
        <f t="shared" si="3"/>
        <v>106.37723842593729</v>
      </c>
    </row>
    <row r="122" spans="1:26" x14ac:dyDescent="0.25">
      <c r="A122" s="38" t="s">
        <v>190</v>
      </c>
      <c r="B122" s="49" t="s">
        <v>191</v>
      </c>
      <c r="C122" s="40" t="s">
        <v>33</v>
      </c>
      <c r="D122" s="41">
        <v>-50.993633890938838</v>
      </c>
      <c r="E122" s="42">
        <v>-27.161879573520764</v>
      </c>
      <c r="F122" s="42">
        <v>-76.079072707265539</v>
      </c>
      <c r="G122" s="45">
        <v>50.843499969691692</v>
      </c>
      <c r="H122" s="45">
        <v>50.843499969691692</v>
      </c>
      <c r="I122" s="45">
        <v>106.68544431112204</v>
      </c>
      <c r="J122" s="45">
        <v>106.68544431112204</v>
      </c>
      <c r="K122" s="45">
        <v>128.4384316106148</v>
      </c>
      <c r="L122" s="45">
        <v>120.52717220000002</v>
      </c>
      <c r="M122" s="45">
        <v>139.66821122432441</v>
      </c>
      <c r="N122" s="45">
        <f>N128+N130+N131+N136</f>
        <v>95.445893833013614</v>
      </c>
      <c r="O122" s="45">
        <v>113.38064572646381</v>
      </c>
      <c r="P122" s="45">
        <f>P128+P130+P131+P136</f>
        <v>128.27608659616499</v>
      </c>
      <c r="Q122" s="45">
        <v>134.36617609953487</v>
      </c>
      <c r="R122" s="45">
        <f>R128+R130+R131+R136</f>
        <v>132.96332436956507</v>
      </c>
      <c r="S122" s="45">
        <v>119.15110392399048</v>
      </c>
      <c r="T122" s="45">
        <f>T128+T130+T131+T136</f>
        <v>150.15456395886721</v>
      </c>
      <c r="U122" s="45">
        <f>U128+U130+U131+U136</f>
        <v>165.91883459196782</v>
      </c>
      <c r="V122" s="45">
        <v>0</v>
      </c>
      <c r="W122" s="45">
        <f>W128+W130+W131+W136</f>
        <v>170.89639962964372</v>
      </c>
      <c r="X122" s="45">
        <v>0</v>
      </c>
      <c r="Y122" s="45">
        <f t="shared" si="2"/>
        <v>792.53351286574218</v>
      </c>
      <c r="Z122" s="46">
        <f t="shared" si="3"/>
        <v>1121.7112194600363</v>
      </c>
    </row>
    <row r="123" spans="1:26" x14ac:dyDescent="0.25">
      <c r="A123" s="38" t="s">
        <v>192</v>
      </c>
      <c r="B123" s="39" t="s">
        <v>35</v>
      </c>
      <c r="C123" s="40" t="s">
        <v>33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36</v>
      </c>
      <c r="W123" s="45" t="s">
        <v>36</v>
      </c>
      <c r="X123" s="45" t="s">
        <v>36</v>
      </c>
      <c r="Y123" s="45" t="str">
        <f t="shared" si="2"/>
        <v>-</v>
      </c>
      <c r="Z123" s="46" t="str">
        <f t="shared" si="3"/>
        <v>-</v>
      </c>
    </row>
    <row r="124" spans="1:26" ht="31.5" x14ac:dyDescent="0.25">
      <c r="A124" s="38" t="s">
        <v>193</v>
      </c>
      <c r="B124" s="50" t="s">
        <v>38</v>
      </c>
      <c r="C124" s="40" t="s">
        <v>33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36</v>
      </c>
      <c r="W124" s="45" t="s">
        <v>36</v>
      </c>
      <c r="X124" s="45" t="s">
        <v>36</v>
      </c>
      <c r="Y124" s="45" t="str">
        <f t="shared" si="2"/>
        <v>-</v>
      </c>
      <c r="Z124" s="46" t="str">
        <f t="shared" si="3"/>
        <v>-</v>
      </c>
    </row>
    <row r="125" spans="1:26" ht="31.5" x14ac:dyDescent="0.25">
      <c r="A125" s="38" t="s">
        <v>194</v>
      </c>
      <c r="B125" s="50" t="s">
        <v>40</v>
      </c>
      <c r="C125" s="40" t="s">
        <v>33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36</v>
      </c>
      <c r="W125" s="45" t="s">
        <v>36</v>
      </c>
      <c r="X125" s="45" t="s">
        <v>36</v>
      </c>
      <c r="Y125" s="45" t="str">
        <f t="shared" si="2"/>
        <v>-</v>
      </c>
      <c r="Z125" s="46" t="str">
        <f t="shared" si="3"/>
        <v>-</v>
      </c>
    </row>
    <row r="126" spans="1:26" ht="31.5" x14ac:dyDescent="0.25">
      <c r="A126" s="38" t="s">
        <v>195</v>
      </c>
      <c r="B126" s="50" t="s">
        <v>42</v>
      </c>
      <c r="C126" s="40" t="s">
        <v>33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36</v>
      </c>
      <c r="W126" s="45" t="s">
        <v>36</v>
      </c>
      <c r="X126" s="45" t="s">
        <v>36</v>
      </c>
      <c r="Y126" s="45" t="str">
        <f t="shared" si="2"/>
        <v>-</v>
      </c>
      <c r="Z126" s="46" t="str">
        <f t="shared" si="3"/>
        <v>-</v>
      </c>
    </row>
    <row r="127" spans="1:26" x14ac:dyDescent="0.25">
      <c r="A127" s="38" t="s">
        <v>196</v>
      </c>
      <c r="B127" s="51" t="s">
        <v>197</v>
      </c>
      <c r="C127" s="40" t="s">
        <v>33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36</v>
      </c>
      <c r="W127" s="45" t="s">
        <v>36</v>
      </c>
      <c r="X127" s="45" t="s">
        <v>36</v>
      </c>
      <c r="Y127" s="45" t="str">
        <f t="shared" si="2"/>
        <v>-</v>
      </c>
      <c r="Z127" s="46" t="str">
        <f t="shared" si="3"/>
        <v>-</v>
      </c>
    </row>
    <row r="128" spans="1:26" x14ac:dyDescent="0.25">
      <c r="A128" s="38" t="s">
        <v>198</v>
      </c>
      <c r="B128" s="51" t="s">
        <v>199</v>
      </c>
      <c r="C128" s="40" t="s">
        <v>33</v>
      </c>
      <c r="D128" s="41">
        <v>-490.44976646179157</v>
      </c>
      <c r="E128" s="42">
        <v>-144.86768127855029</v>
      </c>
      <c r="F128" s="42">
        <v>-72.960518190708072</v>
      </c>
      <c r="G128" s="45">
        <v>55.18262551142432</v>
      </c>
      <c r="H128" s="45">
        <v>55.18262551142432</v>
      </c>
      <c r="I128" s="45">
        <v>108.73707636954404</v>
      </c>
      <c r="J128" s="45">
        <v>108.73707636954404</v>
      </c>
      <c r="K128" s="45">
        <v>130.24405217142245</v>
      </c>
      <c r="L128" s="45">
        <f>L113-L143</f>
        <v>124.29435706117033</v>
      </c>
      <c r="M128" s="45">
        <v>142.29034805960961</v>
      </c>
      <c r="N128" s="45">
        <f>N113-N143</f>
        <v>96.0212141570901</v>
      </c>
      <c r="O128" s="45">
        <v>116.04638586118115</v>
      </c>
      <c r="P128" s="45">
        <f>P113-P143</f>
        <v>131.11707074580175</v>
      </c>
      <c r="Q128" s="45">
        <v>137.24657838420109</v>
      </c>
      <c r="R128" s="45">
        <f>R113-R143</f>
        <v>135.9642633817985</v>
      </c>
      <c r="S128" s="45">
        <v>122.26764850773267</v>
      </c>
      <c r="T128" s="45">
        <f>T113-T143</f>
        <v>152.98421434906624</v>
      </c>
      <c r="U128" s="45">
        <f>U113-U143</f>
        <v>168.54210652201914</v>
      </c>
      <c r="V128" s="45">
        <v>0</v>
      </c>
      <c r="W128" s="45">
        <f>W113-W143</f>
        <v>173.60839543912732</v>
      </c>
      <c r="X128" s="45">
        <v>0</v>
      </c>
      <c r="Y128" s="45">
        <f t="shared" si="2"/>
        <v>812.01471486511537</v>
      </c>
      <c r="Z128" s="46">
        <f t="shared" si="3"/>
        <v>1146.4513235370418</v>
      </c>
    </row>
    <row r="129" spans="1:26" ht="31.5" x14ac:dyDescent="0.25">
      <c r="A129" s="38" t="s">
        <v>200</v>
      </c>
      <c r="B129" s="51" t="s">
        <v>201</v>
      </c>
      <c r="C129" s="40" t="s">
        <v>33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36</v>
      </c>
      <c r="W129" s="45" t="s">
        <v>36</v>
      </c>
      <c r="X129" s="45" t="s">
        <v>36</v>
      </c>
      <c r="Y129" s="45" t="str">
        <f t="shared" si="2"/>
        <v>-</v>
      </c>
      <c r="Z129" s="46" t="str">
        <f t="shared" si="3"/>
        <v>-</v>
      </c>
    </row>
    <row r="130" spans="1:26" x14ac:dyDescent="0.25">
      <c r="A130" s="38" t="s">
        <v>202</v>
      </c>
      <c r="B130" s="51" t="s">
        <v>203</v>
      </c>
      <c r="C130" s="40" t="s">
        <v>33</v>
      </c>
      <c r="D130" s="41">
        <v>-2.0165999999999999</v>
      </c>
      <c r="E130" s="42">
        <v>-0.68080000000000007</v>
      </c>
      <c r="F130" s="42">
        <v>-2.4476</v>
      </c>
      <c r="G130" s="45">
        <v>-5.6386162872636909</v>
      </c>
      <c r="H130" s="45">
        <v>-5.6386162872636909</v>
      </c>
      <c r="I130" s="45">
        <v>-4.1626191040000009</v>
      </c>
      <c r="J130" s="45">
        <v>-4.1626191040000009</v>
      </c>
      <c r="K130" s="45">
        <v>-5.59231749150306</v>
      </c>
      <c r="L130" s="45">
        <f>L115-L145</f>
        <v>-5.463000000000001</v>
      </c>
      <c r="M130" s="45">
        <v>-6.9834620813570751</v>
      </c>
      <c r="N130" s="45">
        <f t="shared" ref="N130:P131" si="4">N115-N145</f>
        <v>-1.9904638152176597</v>
      </c>
      <c r="O130" s="45">
        <v>-7.1008143694447803</v>
      </c>
      <c r="P130" s="45">
        <f t="shared" si="4"/>
        <v>-5.2214262595472114</v>
      </c>
      <c r="Q130" s="45">
        <v>-7.3828387713849537</v>
      </c>
      <c r="R130" s="45">
        <f t="shared" ref="R130:R131" si="5">R115-R145</f>
        <v>-5.5856432149473747</v>
      </c>
      <c r="S130" s="45">
        <v>-7.6723648356113543</v>
      </c>
      <c r="T130" s="45">
        <f t="shared" ref="T130:U131" si="6">T115-T145</f>
        <v>-5.6297631430255066</v>
      </c>
      <c r="U130" s="45">
        <f t="shared" si="6"/>
        <v>-5.6497631430255062</v>
      </c>
      <c r="V130" s="45">
        <v>0</v>
      </c>
      <c r="W130" s="45">
        <f t="shared" ref="W130:W131" si="7">W115-W145</f>
        <v>-5.8192560330708254</v>
      </c>
      <c r="X130" s="45">
        <v>0</v>
      </c>
      <c r="Y130" s="45">
        <f t="shared" si="2"/>
        <v>-44.533032940564915</v>
      </c>
      <c r="Z130" s="46">
        <f t="shared" si="3"/>
        <v>-45.160551000097783</v>
      </c>
    </row>
    <row r="131" spans="1:26" x14ac:dyDescent="0.25">
      <c r="A131" s="38" t="s">
        <v>204</v>
      </c>
      <c r="B131" s="51" t="s">
        <v>205</v>
      </c>
      <c r="C131" s="40" t="s">
        <v>33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f>L116-L146</f>
        <v>8.5999999999999854E-2</v>
      </c>
      <c r="M131" s="45">
        <v>0</v>
      </c>
      <c r="N131" s="45">
        <f t="shared" si="4"/>
        <v>0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>
        <v>0</v>
      </c>
      <c r="W131" s="45">
        <f t="shared" si="7"/>
        <v>0</v>
      </c>
      <c r="X131" s="45">
        <v>0</v>
      </c>
      <c r="Y131" s="45">
        <f t="shared" si="2"/>
        <v>0</v>
      </c>
      <c r="Z131" s="46">
        <f t="shared" si="3"/>
        <v>8.5999999999999854E-2</v>
      </c>
    </row>
    <row r="132" spans="1:26" x14ac:dyDescent="0.25">
      <c r="A132" s="38" t="s">
        <v>206</v>
      </c>
      <c r="B132" s="51" t="s">
        <v>207</v>
      </c>
      <c r="C132" s="40" t="s">
        <v>33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36</v>
      </c>
      <c r="W132" s="45" t="s">
        <v>36</v>
      </c>
      <c r="X132" s="45" t="s">
        <v>36</v>
      </c>
      <c r="Y132" s="45" t="str">
        <f t="shared" si="2"/>
        <v>-</v>
      </c>
      <c r="Z132" s="46" t="str">
        <f t="shared" si="3"/>
        <v>-</v>
      </c>
    </row>
    <row r="133" spans="1:26" ht="31.5" x14ac:dyDescent="0.25">
      <c r="A133" s="38" t="s">
        <v>208</v>
      </c>
      <c r="B133" s="51" t="s">
        <v>56</v>
      </c>
      <c r="C133" s="40" t="s">
        <v>33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36</v>
      </c>
      <c r="W133" s="45" t="s">
        <v>36</v>
      </c>
      <c r="X133" s="45" t="s">
        <v>36</v>
      </c>
      <c r="Y133" s="45" t="str">
        <f t="shared" si="2"/>
        <v>-</v>
      </c>
      <c r="Z133" s="46" t="str">
        <f t="shared" si="3"/>
        <v>-</v>
      </c>
    </row>
    <row r="134" spans="1:26" x14ac:dyDescent="0.25">
      <c r="A134" s="38" t="s">
        <v>209</v>
      </c>
      <c r="B134" s="48" t="s">
        <v>210</v>
      </c>
      <c r="C134" s="40" t="s">
        <v>33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36</v>
      </c>
      <c r="W134" s="45" t="s">
        <v>36</v>
      </c>
      <c r="X134" s="45" t="s">
        <v>36</v>
      </c>
      <c r="Y134" s="45" t="str">
        <f t="shared" si="2"/>
        <v>-</v>
      </c>
      <c r="Z134" s="46" t="str">
        <f t="shared" si="3"/>
        <v>-</v>
      </c>
    </row>
    <row r="135" spans="1:26" x14ac:dyDescent="0.25">
      <c r="A135" s="38" t="s">
        <v>211</v>
      </c>
      <c r="B135" s="48" t="s">
        <v>60</v>
      </c>
      <c r="C135" s="40" t="s">
        <v>33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36</v>
      </c>
      <c r="W135" s="45" t="s">
        <v>36</v>
      </c>
      <c r="X135" s="45" t="s">
        <v>36</v>
      </c>
      <c r="Y135" s="45" t="str">
        <f t="shared" si="2"/>
        <v>-</v>
      </c>
      <c r="Z135" s="46" t="str">
        <f t="shared" si="3"/>
        <v>-</v>
      </c>
    </row>
    <row r="136" spans="1:26" x14ac:dyDescent="0.25">
      <c r="A136" s="38" t="s">
        <v>212</v>
      </c>
      <c r="B136" s="51" t="s">
        <v>213</v>
      </c>
      <c r="C136" s="40" t="s">
        <v>33</v>
      </c>
      <c r="D136" s="41">
        <v>441.47273257085271</v>
      </c>
      <c r="E136" s="42">
        <v>118.38660170502953</v>
      </c>
      <c r="F136" s="42">
        <v>-0.67095451655747673</v>
      </c>
      <c r="G136" s="45">
        <v>1.2994907455310605</v>
      </c>
      <c r="H136" s="45">
        <v>1.2994907455310605</v>
      </c>
      <c r="I136" s="45">
        <v>2.1109870455779927</v>
      </c>
      <c r="J136" s="45">
        <v>2.1109870455779927</v>
      </c>
      <c r="K136" s="45">
        <v>3.7866969306954097</v>
      </c>
      <c r="L136" s="45">
        <f>L121-L151</f>
        <v>1.6097676409595074</v>
      </c>
      <c r="M136" s="45">
        <v>4.3613252460718783</v>
      </c>
      <c r="N136" s="45">
        <f>N121-N151</f>
        <v>1.4151434911411762</v>
      </c>
      <c r="O136" s="45">
        <v>4.4350742347274377</v>
      </c>
      <c r="P136" s="45">
        <f>P121-P151</f>
        <v>2.3804421099104367</v>
      </c>
      <c r="Q136" s="45">
        <v>4.5024364867187501</v>
      </c>
      <c r="R136" s="45">
        <f>R121-R151</f>
        <v>2.5847042027139313</v>
      </c>
      <c r="S136" s="45">
        <v>4.5558202518691466</v>
      </c>
      <c r="T136" s="45">
        <f>T121-T151</f>
        <v>2.8001127528264806</v>
      </c>
      <c r="U136" s="45">
        <f>U121-U151</f>
        <v>3.0264912129741699</v>
      </c>
      <c r="V136" s="45">
        <v>0</v>
      </c>
      <c r="W136" s="45">
        <f>W121-W151</f>
        <v>3.1072602235872306</v>
      </c>
      <c r="X136" s="45">
        <v>0</v>
      </c>
      <c r="Y136" s="45">
        <f t="shared" si="2"/>
        <v>25.051830941191675</v>
      </c>
      <c r="Z136" s="46">
        <f t="shared" si="3"/>
        <v>20.334399425221989</v>
      </c>
    </row>
    <row r="137" spans="1:26" x14ac:dyDescent="0.25">
      <c r="A137" s="38" t="s">
        <v>214</v>
      </c>
      <c r="B137" s="49" t="s">
        <v>215</v>
      </c>
      <c r="C137" s="40" t="s">
        <v>33</v>
      </c>
      <c r="D137" s="41">
        <v>-262.73456230856004</v>
      </c>
      <c r="E137" s="42">
        <v>-98.507128401514478</v>
      </c>
      <c r="F137" s="42">
        <v>-384.6646073501409</v>
      </c>
      <c r="G137" s="45">
        <v>-111.02652016307425</v>
      </c>
      <c r="H137" s="45">
        <v>-111.02652016307425</v>
      </c>
      <c r="I137" s="45">
        <v>159.93602302312752</v>
      </c>
      <c r="J137" s="45">
        <v>159.93602302312752</v>
      </c>
      <c r="K137" s="45">
        <v>36.832879371910366</v>
      </c>
      <c r="L137" s="45">
        <f>L143+L145+L146+L151</f>
        <v>-148.81202815835846</v>
      </c>
      <c r="M137" s="45">
        <v>19.670530344067547</v>
      </c>
      <c r="N137" s="45">
        <f>N143+N145+N146+N151</f>
        <v>180.4215192724705</v>
      </c>
      <c r="O137" s="45">
        <v>62.05851527984791</v>
      </c>
      <c r="P137" s="45">
        <f>P143+P145+P146+P151</f>
        <v>299.79524491671594</v>
      </c>
      <c r="Q137" s="45">
        <v>54.49899422830093</v>
      </c>
      <c r="R137" s="45">
        <f>R143+R145+R146+R151</f>
        <v>354.33557561407218</v>
      </c>
      <c r="S137" s="45">
        <v>100.93927192054046</v>
      </c>
      <c r="T137" s="45">
        <f>T143+T145+T146+T151</f>
        <v>407.62051575117141</v>
      </c>
      <c r="U137" s="45">
        <f>U143+U145+U146+U151</f>
        <v>449.14907810267675</v>
      </c>
      <c r="V137" s="45">
        <v>0</v>
      </c>
      <c r="W137" s="45">
        <f>W143+W145+W146+W151</f>
        <v>529.77830982612397</v>
      </c>
      <c r="X137" s="45">
        <v>0</v>
      </c>
      <c r="Y137" s="45">
        <f t="shared" si="2"/>
        <v>322.90969400472051</v>
      </c>
      <c r="Z137" s="46">
        <f t="shared" si="3"/>
        <v>2121.1977181849256</v>
      </c>
    </row>
    <row r="138" spans="1:26" x14ac:dyDescent="0.25">
      <c r="A138" s="38" t="s">
        <v>216</v>
      </c>
      <c r="B138" s="39" t="s">
        <v>35</v>
      </c>
      <c r="C138" s="40" t="s">
        <v>33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36</v>
      </c>
      <c r="W138" s="45" t="s">
        <v>36</v>
      </c>
      <c r="X138" s="45" t="s">
        <v>36</v>
      </c>
      <c r="Y138" s="45" t="str">
        <f t="shared" si="2"/>
        <v>-</v>
      </c>
      <c r="Z138" s="46" t="str">
        <f t="shared" si="3"/>
        <v>-</v>
      </c>
    </row>
    <row r="139" spans="1:26" ht="31.5" x14ac:dyDescent="0.25">
      <c r="A139" s="38" t="s">
        <v>217</v>
      </c>
      <c r="B139" s="50" t="s">
        <v>38</v>
      </c>
      <c r="C139" s="40" t="s">
        <v>33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36</v>
      </c>
      <c r="W139" s="45" t="s">
        <v>36</v>
      </c>
      <c r="X139" s="45" t="s">
        <v>36</v>
      </c>
      <c r="Y139" s="45" t="str">
        <f t="shared" si="2"/>
        <v>-</v>
      </c>
      <c r="Z139" s="46" t="str">
        <f t="shared" si="3"/>
        <v>-</v>
      </c>
    </row>
    <row r="140" spans="1:26" ht="31.5" x14ac:dyDescent="0.25">
      <c r="A140" s="38" t="s">
        <v>218</v>
      </c>
      <c r="B140" s="50" t="s">
        <v>40</v>
      </c>
      <c r="C140" s="40" t="s">
        <v>33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36</v>
      </c>
      <c r="W140" s="45" t="s">
        <v>36</v>
      </c>
      <c r="X140" s="45" t="s">
        <v>36</v>
      </c>
      <c r="Y140" s="45" t="str">
        <f t="shared" si="2"/>
        <v>-</v>
      </c>
      <c r="Z140" s="46" t="str">
        <f t="shared" si="3"/>
        <v>-</v>
      </c>
    </row>
    <row r="141" spans="1:26" ht="31.5" x14ac:dyDescent="0.25">
      <c r="A141" s="38" t="s">
        <v>219</v>
      </c>
      <c r="B141" s="50" t="s">
        <v>42</v>
      </c>
      <c r="C141" s="40" t="s">
        <v>33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36</v>
      </c>
      <c r="W141" s="45" t="s">
        <v>36</v>
      </c>
      <c r="X141" s="45" t="s">
        <v>36</v>
      </c>
      <c r="Y141" s="45" t="str">
        <f t="shared" si="2"/>
        <v>-</v>
      </c>
      <c r="Z141" s="46" t="str">
        <f t="shared" si="3"/>
        <v>-</v>
      </c>
    </row>
    <row r="142" spans="1:26" x14ac:dyDescent="0.25">
      <c r="A142" s="38" t="s">
        <v>220</v>
      </c>
      <c r="B142" s="39" t="s">
        <v>44</v>
      </c>
      <c r="C142" s="40" t="s">
        <v>33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36</v>
      </c>
      <c r="W142" s="45" t="s">
        <v>36</v>
      </c>
      <c r="X142" s="45" t="s">
        <v>36</v>
      </c>
      <c r="Y142" s="45" t="str">
        <f t="shared" si="2"/>
        <v>-</v>
      </c>
      <c r="Z142" s="46" t="str">
        <f t="shared" si="3"/>
        <v>-</v>
      </c>
    </row>
    <row r="143" spans="1:26" x14ac:dyDescent="0.25">
      <c r="A143" s="38" t="s">
        <v>221</v>
      </c>
      <c r="B143" s="39" t="s">
        <v>46</v>
      </c>
      <c r="C143" s="40" t="s">
        <v>33</v>
      </c>
      <c r="D143" s="41">
        <v>-2020.559092591971</v>
      </c>
      <c r="E143" s="42">
        <v>-569.33033522163259</v>
      </c>
      <c r="F143" s="42">
        <v>-372.19038928391103</v>
      </c>
      <c r="G143" s="45">
        <v>-93.670017996143727</v>
      </c>
      <c r="H143" s="45">
        <v>-93.670017996143727</v>
      </c>
      <c r="I143" s="45">
        <v>168.14255125681555</v>
      </c>
      <c r="J143" s="45">
        <v>168.14255125681555</v>
      </c>
      <c r="K143" s="45">
        <v>44.055361615140981</v>
      </c>
      <c r="L143" s="45">
        <v>-135.43428871367669</v>
      </c>
      <c r="M143" s="45">
        <v>30.15907768520837</v>
      </c>
      <c r="N143" s="45">
        <v>178.01774926042927</v>
      </c>
      <c r="O143" s="45">
        <v>72.721475818717252</v>
      </c>
      <c r="P143" s="45">
        <v>311.15918151526307</v>
      </c>
      <c r="Q143" s="45">
        <v>66.020603366965744</v>
      </c>
      <c r="R143" s="45">
        <v>366.33933166300596</v>
      </c>
      <c r="S143" s="45">
        <v>113.40545025550929</v>
      </c>
      <c r="T143" s="45">
        <v>418.93911731196755</v>
      </c>
      <c r="U143" s="45">
        <v>459.64216582288213</v>
      </c>
      <c r="V143" s="45">
        <v>0</v>
      </c>
      <c r="W143" s="45">
        <v>540.62629306405836</v>
      </c>
      <c r="X143" s="45">
        <v>0</v>
      </c>
      <c r="Y143" s="45">
        <f t="shared" si="2"/>
        <v>400.83450200221353</v>
      </c>
      <c r="Z143" s="46">
        <f t="shared" si="3"/>
        <v>2213.7620831846016</v>
      </c>
    </row>
    <row r="144" spans="1:26" x14ac:dyDescent="0.25">
      <c r="A144" s="38" t="s">
        <v>222</v>
      </c>
      <c r="B144" s="39" t="s">
        <v>48</v>
      </c>
      <c r="C144" s="40" t="s">
        <v>33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36</v>
      </c>
      <c r="W144" s="45" t="s">
        <v>36</v>
      </c>
      <c r="X144" s="45" t="s">
        <v>36</v>
      </c>
      <c r="Y144" s="45" t="str">
        <f t="shared" si="2"/>
        <v>-</v>
      </c>
      <c r="Z144" s="46" t="str">
        <f t="shared" si="3"/>
        <v>-</v>
      </c>
    </row>
    <row r="145" spans="1:26" x14ac:dyDescent="0.25">
      <c r="A145" s="38" t="s">
        <v>223</v>
      </c>
      <c r="B145" s="47" t="s">
        <v>50</v>
      </c>
      <c r="C145" s="40" t="s">
        <v>33</v>
      </c>
      <c r="D145" s="41">
        <v>-8.0663999999999998</v>
      </c>
      <c r="E145" s="42">
        <v>-2.7231999999999998</v>
      </c>
      <c r="F145" s="42">
        <v>-9.7904</v>
      </c>
      <c r="G145" s="45">
        <v>-22.554465149054771</v>
      </c>
      <c r="H145" s="45">
        <v>-22.554465149054771</v>
      </c>
      <c r="I145" s="45">
        <v>-16.650476415999997</v>
      </c>
      <c r="J145" s="45">
        <v>-16.650476415999997</v>
      </c>
      <c r="K145" s="45">
        <v>-22.369269966012254</v>
      </c>
      <c r="L145" s="45">
        <v>-21.852</v>
      </c>
      <c r="M145" s="45">
        <v>-27.933848325428336</v>
      </c>
      <c r="N145" s="45">
        <v>-7.9618552608706308</v>
      </c>
      <c r="O145" s="45">
        <v>-28.403257477779103</v>
      </c>
      <c r="P145" s="45">
        <v>-20.885705038188878</v>
      </c>
      <c r="Q145" s="45">
        <v>-29.531355085539822</v>
      </c>
      <c r="R145" s="45">
        <v>-22.342572859789524</v>
      </c>
      <c r="S145" s="45">
        <v>-30.68945934244541</v>
      </c>
      <c r="T145" s="45">
        <v>-22.519052572102034</v>
      </c>
      <c r="U145" s="45">
        <v>-22.599052572102035</v>
      </c>
      <c r="V145" s="45">
        <v>0</v>
      </c>
      <c r="W145" s="45">
        <v>-23.277024132283309</v>
      </c>
      <c r="X145" s="45">
        <v>0</v>
      </c>
      <c r="Y145" s="45">
        <f t="shared" si="2"/>
        <v>-178.13213176225969</v>
      </c>
      <c r="Z145" s="46">
        <f t="shared" si="3"/>
        <v>-180.64220400039119</v>
      </c>
    </row>
    <row r="146" spans="1:26" x14ac:dyDescent="0.25">
      <c r="A146" s="38" t="s">
        <v>224</v>
      </c>
      <c r="B146" s="39" t="s">
        <v>52</v>
      </c>
      <c r="C146" s="40" t="s">
        <v>33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2.0350000000000001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f t="shared" si="2"/>
        <v>0</v>
      </c>
      <c r="Z146" s="46">
        <f t="shared" si="3"/>
        <v>2.0350000000000001</v>
      </c>
    </row>
    <row r="147" spans="1:26" x14ac:dyDescent="0.25">
      <c r="A147" s="38" t="s">
        <v>225</v>
      </c>
      <c r="B147" s="39" t="s">
        <v>54</v>
      </c>
      <c r="C147" s="40" t="s">
        <v>33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36</v>
      </c>
      <c r="W147" s="45" t="s">
        <v>36</v>
      </c>
      <c r="X147" s="45" t="s">
        <v>36</v>
      </c>
      <c r="Y147" s="45" t="str">
        <f t="shared" si="2"/>
        <v>-</v>
      </c>
      <c r="Z147" s="46" t="str">
        <f t="shared" si="3"/>
        <v>-</v>
      </c>
    </row>
    <row r="148" spans="1:26" ht="31.5" x14ac:dyDescent="0.25">
      <c r="A148" s="38" t="s">
        <v>226</v>
      </c>
      <c r="B148" s="47" t="s">
        <v>56</v>
      </c>
      <c r="C148" s="40" t="s">
        <v>33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36</v>
      </c>
      <c r="W148" s="45" t="s">
        <v>36</v>
      </c>
      <c r="X148" s="45" t="s">
        <v>36</v>
      </c>
      <c r="Y148" s="45" t="str">
        <f t="shared" si="2"/>
        <v>-</v>
      </c>
      <c r="Z148" s="46" t="str">
        <f t="shared" si="3"/>
        <v>-</v>
      </c>
    </row>
    <row r="149" spans="1:26" x14ac:dyDescent="0.25">
      <c r="A149" s="38" t="s">
        <v>227</v>
      </c>
      <c r="B149" s="48" t="s">
        <v>58</v>
      </c>
      <c r="C149" s="40" t="s">
        <v>33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36</v>
      </c>
      <c r="W149" s="45" t="s">
        <v>36</v>
      </c>
      <c r="X149" s="45" t="s">
        <v>36</v>
      </c>
      <c r="Y149" s="45" t="str">
        <f t="shared" si="2"/>
        <v>-</v>
      </c>
      <c r="Z149" s="46" t="str">
        <f t="shared" si="3"/>
        <v>-</v>
      </c>
    </row>
    <row r="150" spans="1:26" x14ac:dyDescent="0.25">
      <c r="A150" s="38" t="s">
        <v>228</v>
      </c>
      <c r="B150" s="48" t="s">
        <v>60</v>
      </c>
      <c r="C150" s="40" t="s">
        <v>33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36</v>
      </c>
      <c r="W150" s="45" t="s">
        <v>36</v>
      </c>
      <c r="X150" s="45" t="s">
        <v>36</v>
      </c>
      <c r="Y150" s="45" t="str">
        <f t="shared" ref="Y150:Y156" si="8">IFERROR(G150+I150+K150+M150+O150+Q150+S150,"-")</f>
        <v>-</v>
      </c>
      <c r="Z150" s="46" t="str">
        <f t="shared" ref="Z150:Z156" si="9">IFERROR(H150+J150+L150+N150+P150+R150+T150+U150+W150,"-")</f>
        <v>-</v>
      </c>
    </row>
    <row r="151" spans="1:26" x14ac:dyDescent="0.25">
      <c r="A151" s="38" t="s">
        <v>229</v>
      </c>
      <c r="B151" s="39" t="s">
        <v>62</v>
      </c>
      <c r="C151" s="40" t="s">
        <v>33</v>
      </c>
      <c r="D151" s="41">
        <v>1765.8909302834109</v>
      </c>
      <c r="E151" s="42">
        <v>473.54640682011814</v>
      </c>
      <c r="F151" s="42">
        <v>-2.6838180662299065</v>
      </c>
      <c r="G151" s="45">
        <v>5.1979629821242446</v>
      </c>
      <c r="H151" s="45">
        <v>5.1979629821242446</v>
      </c>
      <c r="I151" s="45">
        <v>8.4439481823119831</v>
      </c>
      <c r="J151" s="45">
        <v>8.4439481823119831</v>
      </c>
      <c r="K151" s="45">
        <v>15.146787722781639</v>
      </c>
      <c r="L151" s="45">
        <v>6.4392605553182438</v>
      </c>
      <c r="M151" s="45">
        <v>17.445300984287513</v>
      </c>
      <c r="N151" s="45">
        <v>10.365625272911856</v>
      </c>
      <c r="O151" s="45">
        <v>17.740296938909761</v>
      </c>
      <c r="P151" s="45">
        <v>9.5217684396417468</v>
      </c>
      <c r="Q151" s="45">
        <v>18.009745946875011</v>
      </c>
      <c r="R151" s="45">
        <v>10.338816810855725</v>
      </c>
      <c r="S151" s="45">
        <v>18.223281007476587</v>
      </c>
      <c r="T151" s="45">
        <v>11.200451011305917</v>
      </c>
      <c r="U151" s="45">
        <v>12.105964851896662</v>
      </c>
      <c r="V151" s="45">
        <v>0</v>
      </c>
      <c r="W151" s="45">
        <v>12.429040894348928</v>
      </c>
      <c r="X151" s="45">
        <v>0</v>
      </c>
      <c r="Y151" s="45">
        <f t="shared" si="8"/>
        <v>100.20732376476674</v>
      </c>
      <c r="Z151" s="46">
        <f t="shared" si="9"/>
        <v>86.042839000715304</v>
      </c>
    </row>
    <row r="152" spans="1:26" x14ac:dyDescent="0.25">
      <c r="A152" s="38" t="s">
        <v>230</v>
      </c>
      <c r="B152" s="49" t="s">
        <v>231</v>
      </c>
      <c r="C152" s="40" t="s">
        <v>33</v>
      </c>
      <c r="D152" s="41">
        <v>0</v>
      </c>
      <c r="E152" s="42">
        <v>0</v>
      </c>
      <c r="F152" s="42">
        <v>0</v>
      </c>
      <c r="G152" s="45">
        <v>12.51514235</v>
      </c>
      <c r="H152" s="45">
        <v>12.51514235</v>
      </c>
      <c r="I152" s="45">
        <v>175.39728302312784</v>
      </c>
      <c r="J152" s="45">
        <v>175.39728302312784</v>
      </c>
      <c r="K152" s="45">
        <v>37.165807371910375</v>
      </c>
      <c r="L152" s="45">
        <f>L137</f>
        <v>-148.81202815835846</v>
      </c>
      <c r="M152" s="45">
        <v>19.670530344067551</v>
      </c>
      <c r="N152" s="45">
        <f>N137</f>
        <v>180.4215192724705</v>
      </c>
      <c r="O152" s="45">
        <v>62.05851527984791</v>
      </c>
      <c r="P152" s="45">
        <f>P137</f>
        <v>299.79524491671594</v>
      </c>
      <c r="Q152" s="45">
        <v>54.49899422830093</v>
      </c>
      <c r="R152" s="45">
        <f>R137</f>
        <v>354.33557561407218</v>
      </c>
      <c r="S152" s="45">
        <v>100.93927192054045</v>
      </c>
      <c r="T152" s="45">
        <f>T137</f>
        <v>407.62051575117141</v>
      </c>
      <c r="U152" s="45">
        <f>U137</f>
        <v>449.14907810267675</v>
      </c>
      <c r="V152" s="45">
        <v>0</v>
      </c>
      <c r="W152" s="45">
        <f>W137</f>
        <v>529.77830982612397</v>
      </c>
      <c r="X152" s="45">
        <v>0</v>
      </c>
      <c r="Y152" s="45">
        <f t="shared" si="8"/>
        <v>462.24554451779511</v>
      </c>
      <c r="Z152" s="46">
        <f t="shared" si="9"/>
        <v>2260.2006406980004</v>
      </c>
    </row>
    <row r="153" spans="1:26" x14ac:dyDescent="0.25">
      <c r="A153" s="38" t="s">
        <v>232</v>
      </c>
      <c r="B153" s="51" t="s">
        <v>233</v>
      </c>
      <c r="C153" s="40" t="s">
        <v>33</v>
      </c>
      <c r="D153" s="41">
        <v>0</v>
      </c>
      <c r="E153" s="42">
        <v>0</v>
      </c>
      <c r="F153" s="42">
        <v>0</v>
      </c>
      <c r="G153" s="45">
        <v>12.51514235</v>
      </c>
      <c r="H153" s="45">
        <v>12.51514235</v>
      </c>
      <c r="I153" s="45">
        <v>6.0389779637288141</v>
      </c>
      <c r="J153" s="45">
        <v>6.0389779637288141</v>
      </c>
      <c r="K153" s="45">
        <v>6.1252680000000002</v>
      </c>
      <c r="L153" s="45">
        <v>0</v>
      </c>
      <c r="M153" s="45">
        <v>0</v>
      </c>
      <c r="N153" s="45">
        <f>IF(OR(N152&lt;0,(N152-N155)&lt;0),0,IF((N152-N155)&lt;N373,N152-N155,N373))</f>
        <v>28.847954999999999</v>
      </c>
      <c r="O153" s="45">
        <v>0</v>
      </c>
      <c r="P153" s="45">
        <f>IF(OR(P152&lt;0,(P152-P155)&lt;0),0,IF((P152-P155)&lt;P373,P152-P155,P373))</f>
        <v>44.901684000000003</v>
      </c>
      <c r="Q153" s="45">
        <v>0</v>
      </c>
      <c r="R153" s="45">
        <f>IF(OR(R152&lt;0,(R152-R155)&lt;0),0,IF((R152-R155)&lt;R373,R152-R155,R373))</f>
        <v>0</v>
      </c>
      <c r="S153" s="45">
        <v>0</v>
      </c>
      <c r="T153" s="45">
        <f>IF(OR(T152&lt;0,(T152-T155)&lt;0),0,IF((T152-T155)&lt;T373,T152-T155,T373))</f>
        <v>0</v>
      </c>
      <c r="U153" s="45">
        <f>IF(OR(U152&lt;0,(U152-U155)&lt;0),0,IF((U152-U155)&lt;U373,U152-U155,U373))</f>
        <v>0</v>
      </c>
      <c r="V153" s="45">
        <v>0</v>
      </c>
      <c r="W153" s="45">
        <f>IF(OR(W152&lt;0,(W152-W155)&lt;0),0,IF((W152-W155)&lt;W373,W152-W155,W373))</f>
        <v>0</v>
      </c>
      <c r="X153" s="45">
        <v>0</v>
      </c>
      <c r="Y153" s="45">
        <f t="shared" si="8"/>
        <v>24.679388313728815</v>
      </c>
      <c r="Z153" s="46">
        <f t="shared" si="9"/>
        <v>92.303759313728818</v>
      </c>
    </row>
    <row r="154" spans="1:26" x14ac:dyDescent="0.25">
      <c r="A154" s="38" t="s">
        <v>234</v>
      </c>
      <c r="B154" s="51" t="s">
        <v>235</v>
      </c>
      <c r="C154" s="40" t="s">
        <v>33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f t="shared" si="8"/>
        <v>0</v>
      </c>
      <c r="Z154" s="46">
        <f t="shared" si="9"/>
        <v>0</v>
      </c>
    </row>
    <row r="155" spans="1:26" x14ac:dyDescent="0.25">
      <c r="A155" s="38" t="s">
        <v>236</v>
      </c>
      <c r="B155" s="51" t="s">
        <v>237</v>
      </c>
      <c r="C155" s="40" t="s">
        <v>33</v>
      </c>
      <c r="D155" s="41">
        <v>0</v>
      </c>
      <c r="E155" s="42">
        <v>0</v>
      </c>
      <c r="F155" s="42">
        <v>0</v>
      </c>
      <c r="G155" s="45">
        <v>0</v>
      </c>
      <c r="H155" s="45">
        <v>0</v>
      </c>
      <c r="I155" s="45">
        <v>89.366611381672001</v>
      </c>
      <c r="J155" s="45">
        <v>89.366611381672001</v>
      </c>
      <c r="K155" s="45">
        <v>18.641562556318771</v>
      </c>
      <c r="L155" s="45">
        <v>0</v>
      </c>
      <c r="M155" s="45">
        <v>9.916213036971925</v>
      </c>
      <c r="N155" s="45">
        <v>96.570637620644348</v>
      </c>
      <c r="O155" s="45">
        <v>31.180162171854231</v>
      </c>
      <c r="P155" s="45">
        <v>149.89762245835865</v>
      </c>
      <c r="Q155" s="45">
        <v>27.358400043635047</v>
      </c>
      <c r="R155" s="45">
        <v>177.16778780703629</v>
      </c>
      <c r="S155" s="45">
        <v>50.661751362836213</v>
      </c>
      <c r="T155" s="45">
        <v>203.81025787558508</v>
      </c>
      <c r="U155" s="45">
        <v>224.57453905133829</v>
      </c>
      <c r="V155" s="45">
        <v>0</v>
      </c>
      <c r="W155" s="45">
        <v>265.32091834590159</v>
      </c>
      <c r="X155" s="45">
        <v>0</v>
      </c>
      <c r="Y155" s="45">
        <f t="shared" si="8"/>
        <v>227.12470055328819</v>
      </c>
      <c r="Z155" s="46">
        <f t="shared" si="9"/>
        <v>1206.7083745405364</v>
      </c>
    </row>
    <row r="156" spans="1:26" ht="16.5" thickBot="1" x14ac:dyDescent="0.3">
      <c r="A156" s="62" t="s">
        <v>238</v>
      </c>
      <c r="B156" s="51" t="s">
        <v>239</v>
      </c>
      <c r="C156" s="64" t="s">
        <v>33</v>
      </c>
      <c r="D156" s="41">
        <v>0</v>
      </c>
      <c r="E156" s="42">
        <v>0</v>
      </c>
      <c r="F156" s="42">
        <v>0</v>
      </c>
      <c r="G156" s="45">
        <v>0</v>
      </c>
      <c r="H156" s="45">
        <v>0</v>
      </c>
      <c r="I156" s="45">
        <v>79.991693677727014</v>
      </c>
      <c r="J156" s="45">
        <v>79.991693677727014</v>
      </c>
      <c r="K156" s="45">
        <v>12.398976815591599</v>
      </c>
      <c r="L156" s="45">
        <f>L152-L153-L154-L155</f>
        <v>-148.81202815835846</v>
      </c>
      <c r="M156" s="45">
        <v>9.7543173070956239</v>
      </c>
      <c r="N156" s="45">
        <f>IF(N152-N153-N155&gt;0,N152-N153-N155,0)</f>
        <v>55.002926651826144</v>
      </c>
      <c r="O156" s="45">
        <v>30.878353107993679</v>
      </c>
      <c r="P156" s="45">
        <f>IF(P152-P153-P155&gt;0,P152-P153-P155,0)</f>
        <v>104.9959384583573</v>
      </c>
      <c r="Q156" s="45">
        <v>27.140594184665883</v>
      </c>
      <c r="R156" s="45">
        <f>IF(R152-R153-R155&gt;0,R152-R153-R155,0)</f>
        <v>177.16778780703589</v>
      </c>
      <c r="S156" s="45">
        <v>50.277520557704243</v>
      </c>
      <c r="T156" s="45">
        <f>IF(T152-T153-T155&gt;0,T152-T153-T155,0)</f>
        <v>203.81025787558633</v>
      </c>
      <c r="U156" s="45">
        <f>IF(U152-U153-U155&gt;0,U152-U153-U155,0)</f>
        <v>224.57453905133846</v>
      </c>
      <c r="V156" s="59">
        <v>0</v>
      </c>
      <c r="W156" s="45">
        <f>IF(W152-W153-W155&gt;0,W152-W153-W155,0)</f>
        <v>264.45739148022238</v>
      </c>
      <c r="X156" s="59">
        <v>0</v>
      </c>
      <c r="Y156" s="59">
        <f t="shared" si="8"/>
        <v>210.44145565077801</v>
      </c>
      <c r="Z156" s="60">
        <f t="shared" si="9"/>
        <v>961.18850684373501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36</v>
      </c>
      <c r="W157" s="36" t="s">
        <v>36</v>
      </c>
      <c r="X157" s="36" t="s">
        <v>36</v>
      </c>
      <c r="Y157" s="36" t="s">
        <v>36</v>
      </c>
      <c r="Z157" s="37" t="s">
        <v>36</v>
      </c>
    </row>
    <row r="158" spans="1:26" ht="31.5" x14ac:dyDescent="0.25">
      <c r="A158" s="38" t="s">
        <v>241</v>
      </c>
      <c r="B158" s="51" t="s">
        <v>242</v>
      </c>
      <c r="C158" s="40" t="s">
        <v>33</v>
      </c>
      <c r="D158" s="41">
        <v>-24.863196199499072</v>
      </c>
      <c r="E158" s="42">
        <v>265.23499731496474</v>
      </c>
      <c r="F158" s="42">
        <v>-115.9817161774065</v>
      </c>
      <c r="G158" s="45">
        <v>332.56221472661741</v>
      </c>
      <c r="H158" s="45">
        <v>332.56221472661741</v>
      </c>
      <c r="I158" s="45">
        <v>648.5256177942498</v>
      </c>
      <c r="J158" s="45">
        <v>648.5256177942498</v>
      </c>
      <c r="K158" s="45">
        <v>512.31302654601734</v>
      </c>
      <c r="L158" s="45">
        <v>323.43809654377139</v>
      </c>
      <c r="M158" s="45">
        <v>514.22034760441477</v>
      </c>
      <c r="N158" s="45">
        <f>N107+N103+N67</f>
        <v>650.30892242025061</v>
      </c>
      <c r="O158" s="45">
        <v>540.46041698410636</v>
      </c>
      <c r="P158" s="45">
        <f>P107+P103+P67</f>
        <v>804.023130061355</v>
      </c>
      <c r="Q158" s="45">
        <v>561.99189221164681</v>
      </c>
      <c r="R158" s="45">
        <f>R107+R103+R67</f>
        <v>854.89822884825128</v>
      </c>
      <c r="S158" s="45">
        <v>591.81320184762944</v>
      </c>
      <c r="T158" s="45">
        <f>T107+T103+T67</f>
        <v>921.58066031341662</v>
      </c>
      <c r="U158" s="45">
        <f>U107+U103+U67</f>
        <v>964.28393564046291</v>
      </c>
      <c r="V158" s="45">
        <v>0</v>
      </c>
      <c r="W158" s="45">
        <f>W107+W103+W67</f>
        <v>1060.3672130899606</v>
      </c>
      <c r="X158" s="45">
        <v>0</v>
      </c>
      <c r="Y158" s="45">
        <f>IFERROR(G158+I158+K158+M158+O158+Q158+S158,"-")</f>
        <v>3701.8867177146817</v>
      </c>
      <c r="Z158" s="46">
        <f>IFERROR(H158+J158+L158+N158+P158+R158+T158+U158+W158,"-")</f>
        <v>6559.9880194383359</v>
      </c>
    </row>
    <row r="159" spans="1:26" ht="31.5" x14ac:dyDescent="0.25">
      <c r="A159" s="38" t="s">
        <v>243</v>
      </c>
      <c r="B159" s="51" t="s">
        <v>244</v>
      </c>
      <c r="C159" s="40" t="s">
        <v>33</v>
      </c>
      <c r="D159" s="41">
        <v>808.66461858790001</v>
      </c>
      <c r="E159" s="42">
        <v>770.7986934914951</v>
      </c>
      <c r="F159" s="42">
        <v>934.09900000000005</v>
      </c>
      <c r="G159" s="45">
        <v>1384.0989999999999</v>
      </c>
      <c r="H159" s="45">
        <v>1384.0989999999999</v>
      </c>
      <c r="I159" s="45">
        <v>1442.6179441586819</v>
      </c>
      <c r="J159" s="45">
        <v>1442.6179441586819</v>
      </c>
      <c r="K159" s="45">
        <v>1352.3579090432681</v>
      </c>
      <c r="L159" s="45">
        <v>1352.3579090432681</v>
      </c>
      <c r="M159" s="45">
        <v>1342.1626925011863</v>
      </c>
      <c r="N159" s="45">
        <v>1552.6743106086378</v>
      </c>
      <c r="O159" s="45">
        <v>1332.5579763355609</v>
      </c>
      <c r="P159" s="45">
        <v>1477.8359530028542</v>
      </c>
      <c r="Q159" s="45">
        <v>1302.0030381687961</v>
      </c>
      <c r="R159" s="45">
        <v>1329.4728531642018</v>
      </c>
      <c r="S159" s="45">
        <v>1271.7484860399707</v>
      </c>
      <c r="T159" s="45">
        <v>1154.7213570264189</v>
      </c>
      <c r="U159" s="45">
        <v>953.33677929428006</v>
      </c>
      <c r="V159" s="45">
        <v>0</v>
      </c>
      <c r="W159" s="45">
        <v>732.75295594287252</v>
      </c>
      <c r="X159" s="45">
        <v>0</v>
      </c>
      <c r="Y159" s="45">
        <f>IFERROR(S159,"-")</f>
        <v>1271.7484860399707</v>
      </c>
      <c r="Z159" s="46">
        <f>IFERROR(W159,"-")</f>
        <v>732.75295594287252</v>
      </c>
    </row>
    <row r="160" spans="1:26" x14ac:dyDescent="0.25">
      <c r="A160" s="38" t="s">
        <v>245</v>
      </c>
      <c r="B160" s="50" t="s">
        <v>246</v>
      </c>
      <c r="C160" s="40" t="s">
        <v>33</v>
      </c>
      <c r="D160" s="41">
        <v>15.120207097507183</v>
      </c>
      <c r="E160" s="42">
        <v>25.608055214773767</v>
      </c>
      <c r="F160" s="42">
        <v>354.21570734888655</v>
      </c>
      <c r="G160" s="45">
        <v>235.10357552385895</v>
      </c>
      <c r="H160" s="45">
        <v>235.10357552385895</v>
      </c>
      <c r="I160" s="45">
        <v>489.53</v>
      </c>
      <c r="J160" s="45">
        <v>489.53</v>
      </c>
      <c r="K160" s="45">
        <v>0</v>
      </c>
      <c r="L160" s="45">
        <v>0</v>
      </c>
      <c r="M160" s="45">
        <v>214.5546307991481</v>
      </c>
      <c r="N160" s="45">
        <v>226.42627014311219</v>
      </c>
      <c r="O160" s="45">
        <v>0</v>
      </c>
      <c r="P160" s="45">
        <v>1093.0390949137077</v>
      </c>
      <c r="Q160" s="45">
        <v>0</v>
      </c>
      <c r="R160" s="45">
        <v>212.76928643658337</v>
      </c>
      <c r="S160" s="45">
        <v>0</v>
      </c>
      <c r="T160" s="45">
        <v>151.58757773213887</v>
      </c>
      <c r="U160" s="45">
        <v>894.87932988024488</v>
      </c>
      <c r="V160" s="45">
        <v>0</v>
      </c>
      <c r="W160" s="45">
        <v>38.018000000000001</v>
      </c>
      <c r="X160" s="45">
        <v>0</v>
      </c>
      <c r="Y160" s="45">
        <f>IFERROR(S160,"-")</f>
        <v>0</v>
      </c>
      <c r="Z160" s="46">
        <f t="shared" ref="Z160:Z162" si="10">IFERROR(W160,"-")</f>
        <v>38.018000000000001</v>
      </c>
    </row>
    <row r="161" spans="1:26" x14ac:dyDescent="0.25">
      <c r="A161" s="38" t="s">
        <v>247</v>
      </c>
      <c r="B161" s="51" t="s">
        <v>248</v>
      </c>
      <c r="C161" s="40" t="s">
        <v>33</v>
      </c>
      <c r="D161" s="41">
        <v>770.7986934914951</v>
      </c>
      <c r="E161" s="42">
        <v>934.09900000000005</v>
      </c>
      <c r="F161" s="42">
        <v>1384.0990000000002</v>
      </c>
      <c r="G161" s="45">
        <v>1442.6179441586819</v>
      </c>
      <c r="H161" s="45">
        <v>1442.6179441586819</v>
      </c>
      <c r="I161" s="45">
        <v>1352.3579090432681</v>
      </c>
      <c r="J161" s="45">
        <v>1352.3579090432681</v>
      </c>
      <c r="K161" s="45">
        <v>1342.1626925011863</v>
      </c>
      <c r="L161" s="45">
        <v>1552.6743106086378</v>
      </c>
      <c r="M161" s="45">
        <v>1332.5579763355609</v>
      </c>
      <c r="N161" s="45">
        <v>1477.8359530028542</v>
      </c>
      <c r="O161" s="45">
        <v>1302.0030381687961</v>
      </c>
      <c r="P161" s="45">
        <v>1329.4728531642018</v>
      </c>
      <c r="Q161" s="45">
        <v>1271.7484860399707</v>
      </c>
      <c r="R161" s="45">
        <v>1154.7213570264189</v>
      </c>
      <c r="S161" s="45">
        <v>1222.4410314077497</v>
      </c>
      <c r="T161" s="45">
        <v>953.33677929428006</v>
      </c>
      <c r="U161" s="45">
        <v>732.75295594287252</v>
      </c>
      <c r="V161" s="45">
        <v>0</v>
      </c>
      <c r="W161" s="45">
        <v>532.75295594287252</v>
      </c>
      <c r="X161" s="45">
        <v>0</v>
      </c>
      <c r="Y161" s="45">
        <f t="shared" ref="Y161:Y163" si="11">IFERROR(S161,"-")</f>
        <v>1222.4410314077497</v>
      </c>
      <c r="Z161" s="46">
        <f t="shared" si="10"/>
        <v>532.75295594287252</v>
      </c>
    </row>
    <row r="162" spans="1:26" x14ac:dyDescent="0.25">
      <c r="A162" s="54" t="s">
        <v>249</v>
      </c>
      <c r="B162" s="50" t="s">
        <v>250</v>
      </c>
      <c r="C162" s="40" t="s">
        <v>33</v>
      </c>
      <c r="D162" s="41">
        <v>25.608055214773767</v>
      </c>
      <c r="E162" s="42">
        <v>354.21570734888655</v>
      </c>
      <c r="F162" s="42">
        <v>235.10357552385895</v>
      </c>
      <c r="G162" s="45">
        <v>489.52556843135409</v>
      </c>
      <c r="H162" s="45">
        <v>489.52556843135409</v>
      </c>
      <c r="I162" s="45">
        <v>0</v>
      </c>
      <c r="J162" s="45">
        <v>0</v>
      </c>
      <c r="K162" s="45">
        <v>214.5546307991481</v>
      </c>
      <c r="L162" s="45">
        <v>226.42627014311219</v>
      </c>
      <c r="M162" s="45">
        <v>0</v>
      </c>
      <c r="N162" s="45">
        <v>1093.0390949137077</v>
      </c>
      <c r="O162" s="45">
        <v>0</v>
      </c>
      <c r="P162" s="45">
        <v>212.76928643658337</v>
      </c>
      <c r="Q162" s="45">
        <v>0</v>
      </c>
      <c r="R162" s="45">
        <v>151.58757773213887</v>
      </c>
      <c r="S162" s="45">
        <v>0.82019815882517833</v>
      </c>
      <c r="T162" s="45">
        <v>894.87932988024488</v>
      </c>
      <c r="U162" s="45">
        <v>38.018000000000001</v>
      </c>
      <c r="V162" s="45">
        <v>0</v>
      </c>
      <c r="W162" s="45">
        <v>0</v>
      </c>
      <c r="X162" s="45">
        <v>0</v>
      </c>
      <c r="Y162" s="45">
        <f>IFERROR(S162,"-")</f>
        <v>0.82019815882517833</v>
      </c>
      <c r="Z162" s="46">
        <f t="shared" si="10"/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-31.00159317035131</v>
      </c>
      <c r="E163" s="66">
        <v>3.5217788355839175</v>
      </c>
      <c r="F163" s="66">
        <v>-11.933768921670998</v>
      </c>
      <c r="G163" s="67">
        <v>4.3378889130401816</v>
      </c>
      <c r="H163" s="67">
        <v>4.3378889130401816</v>
      </c>
      <c r="I163" s="67">
        <v>2.0852806303055171</v>
      </c>
      <c r="J163" s="67">
        <v>2.0852806303055171</v>
      </c>
      <c r="K163" s="67">
        <v>2.6198098095415681</v>
      </c>
      <c r="L163" s="67">
        <f t="shared" ref="L163:U163" si="12">L161/L158</f>
        <v>4.8005300773173207</v>
      </c>
      <c r="M163" s="67">
        <v>2.5914143276195016</v>
      </c>
      <c r="N163" s="67">
        <f t="shared" si="12"/>
        <v>2.2725137270188474</v>
      </c>
      <c r="O163" s="67">
        <v>2.4090627125558481</v>
      </c>
      <c r="P163" s="67">
        <f t="shared" si="12"/>
        <v>1.6535256306155641</v>
      </c>
      <c r="Q163" s="67">
        <v>2.2629303085408727</v>
      </c>
      <c r="R163" s="67">
        <f t="shared" si="12"/>
        <v>1.3507120708181837</v>
      </c>
      <c r="S163" s="67">
        <v>2.0655859443339764</v>
      </c>
      <c r="T163" s="67">
        <f t="shared" si="12"/>
        <v>1.0344583174847264</v>
      </c>
      <c r="U163" s="67">
        <f t="shared" si="12"/>
        <v>0.75989335595038099</v>
      </c>
      <c r="V163" s="67">
        <v>0</v>
      </c>
      <c r="W163" s="67">
        <f t="shared" ref="W163" si="13">W161/W158</f>
        <v>0.50242307510659912</v>
      </c>
      <c r="X163" s="67">
        <v>0</v>
      </c>
      <c r="Y163" s="67" t="s">
        <v>36</v>
      </c>
      <c r="Z163" s="68" t="s">
        <v>36</v>
      </c>
    </row>
    <row r="164" spans="1:26" ht="16.5" thickBot="1" x14ac:dyDescent="0.3">
      <c r="A164" s="192" t="s">
        <v>253</v>
      </c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3"/>
      <c r="O164" s="193"/>
      <c r="P164" s="193"/>
      <c r="Q164" s="193"/>
      <c r="R164" s="193"/>
      <c r="S164" s="193"/>
      <c r="T164" s="193"/>
      <c r="U164" s="193"/>
      <c r="V164" s="193"/>
      <c r="W164" s="193"/>
      <c r="X164" s="193"/>
      <c r="Y164" s="193"/>
      <c r="Z164" s="194"/>
    </row>
    <row r="165" spans="1:26" x14ac:dyDescent="0.25">
      <c r="A165" s="29" t="s">
        <v>254</v>
      </c>
      <c r="B165" s="30" t="s">
        <v>255</v>
      </c>
      <c r="C165" s="31" t="s">
        <v>33</v>
      </c>
      <c r="D165" s="76">
        <v>7423.058222774127</v>
      </c>
      <c r="E165" s="43">
        <v>5995.7374951857764</v>
      </c>
      <c r="F165" s="43">
        <v>3066.3027567099998</v>
      </c>
      <c r="G165" s="44">
        <v>3835.2041776799997</v>
      </c>
      <c r="H165" s="44">
        <v>3835.2041776799997</v>
      </c>
      <c r="I165" s="44">
        <v>4390.8802798558554</v>
      </c>
      <c r="J165" s="44">
        <v>4390.8802798558554</v>
      </c>
      <c r="K165" s="44">
        <v>4561.9859862830172</v>
      </c>
      <c r="L165" s="44">
        <v>4377.8821855150836</v>
      </c>
      <c r="M165" s="44">
        <v>4700.9568192525821</v>
      </c>
      <c r="N165" s="44">
        <v>6787.8537913905793</v>
      </c>
      <c r="O165" s="44">
        <v>4859.6800970745126</v>
      </c>
      <c r="P165" s="44">
        <v>7285.312420433942</v>
      </c>
      <c r="Q165" s="44">
        <v>5013.3449972423141</v>
      </c>
      <c r="R165" s="44">
        <v>7453.6408158045024</v>
      </c>
      <c r="S165" s="44">
        <v>5171.5239597755226</v>
      </c>
      <c r="T165" s="44">
        <v>7658.8806937490162</v>
      </c>
      <c r="U165" s="77">
        <v>7866.2872990738606</v>
      </c>
      <c r="V165" s="77">
        <v>0</v>
      </c>
      <c r="W165" s="77">
        <v>8140.6396835828036</v>
      </c>
      <c r="X165" s="77">
        <v>0</v>
      </c>
      <c r="Y165" s="36">
        <f t="shared" ref="Y165:Y228" si="14">IFERROR(G165+I165+K165+M165+O165+Q165+S165,"-")</f>
        <v>32533.576317163803</v>
      </c>
      <c r="Z165" s="37">
        <f t="shared" ref="Z165:Z228" si="15">IFERROR(H165+J165+L165+N165+P165+R165+T165+U165+W165,"-")</f>
        <v>57796.581347085645</v>
      </c>
    </row>
    <row r="166" spans="1:26" x14ac:dyDescent="0.25">
      <c r="A166" s="38" t="s">
        <v>256</v>
      </c>
      <c r="B166" s="39" t="s">
        <v>35</v>
      </c>
      <c r="C166" s="40" t="s">
        <v>33</v>
      </c>
      <c r="D166" s="78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44" t="s">
        <v>36</v>
      </c>
      <c r="V166" s="44" t="s">
        <v>36</v>
      </c>
      <c r="W166" s="44" t="s">
        <v>36</v>
      </c>
      <c r="X166" s="44" t="s">
        <v>36</v>
      </c>
      <c r="Y166" s="45" t="str">
        <f t="shared" si="14"/>
        <v>-</v>
      </c>
      <c r="Z166" s="46" t="str">
        <f t="shared" si="15"/>
        <v>-</v>
      </c>
    </row>
    <row r="167" spans="1:26" ht="31.5" x14ac:dyDescent="0.25">
      <c r="A167" s="38" t="s">
        <v>257</v>
      </c>
      <c r="B167" s="50" t="s">
        <v>38</v>
      </c>
      <c r="C167" s="40" t="s">
        <v>33</v>
      </c>
      <c r="D167" s="78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 t="s">
        <v>36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44" t="s">
        <v>36</v>
      </c>
      <c r="V167" s="44" t="s">
        <v>36</v>
      </c>
      <c r="W167" s="44" t="s">
        <v>36</v>
      </c>
      <c r="X167" s="44" t="s">
        <v>36</v>
      </c>
      <c r="Y167" s="45" t="str">
        <f t="shared" si="14"/>
        <v>-</v>
      </c>
      <c r="Z167" s="46" t="str">
        <f t="shared" si="15"/>
        <v>-</v>
      </c>
    </row>
    <row r="168" spans="1:26" ht="31.5" x14ac:dyDescent="0.25">
      <c r="A168" s="38" t="s">
        <v>258</v>
      </c>
      <c r="B168" s="50" t="s">
        <v>40</v>
      </c>
      <c r="C168" s="40" t="s">
        <v>33</v>
      </c>
      <c r="D168" s="78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44" t="s">
        <v>36</v>
      </c>
      <c r="V168" s="44" t="s">
        <v>36</v>
      </c>
      <c r="W168" s="44" t="s">
        <v>36</v>
      </c>
      <c r="X168" s="44" t="s">
        <v>36</v>
      </c>
      <c r="Y168" s="45" t="str">
        <f t="shared" si="14"/>
        <v>-</v>
      </c>
      <c r="Z168" s="46" t="str">
        <f t="shared" si="15"/>
        <v>-</v>
      </c>
    </row>
    <row r="169" spans="1:26" ht="31.5" x14ac:dyDescent="0.25">
      <c r="A169" s="38" t="s">
        <v>259</v>
      </c>
      <c r="B169" s="50" t="s">
        <v>42</v>
      </c>
      <c r="C169" s="40" t="s">
        <v>33</v>
      </c>
      <c r="D169" s="78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44" t="s">
        <v>36</v>
      </c>
      <c r="V169" s="44" t="s">
        <v>36</v>
      </c>
      <c r="W169" s="44" t="s">
        <v>36</v>
      </c>
      <c r="X169" s="44" t="s">
        <v>36</v>
      </c>
      <c r="Y169" s="45" t="str">
        <f t="shared" si="14"/>
        <v>-</v>
      </c>
      <c r="Z169" s="46" t="str">
        <f t="shared" si="15"/>
        <v>-</v>
      </c>
    </row>
    <row r="170" spans="1:26" x14ac:dyDescent="0.25">
      <c r="A170" s="38" t="s">
        <v>260</v>
      </c>
      <c r="B170" s="39" t="s">
        <v>44</v>
      </c>
      <c r="C170" s="40" t="s">
        <v>33</v>
      </c>
      <c r="D170" s="78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44" t="s">
        <v>36</v>
      </c>
      <c r="V170" s="44" t="s">
        <v>36</v>
      </c>
      <c r="W170" s="44" t="s">
        <v>36</v>
      </c>
      <c r="X170" s="44" t="s">
        <v>36</v>
      </c>
      <c r="Y170" s="45" t="str">
        <f t="shared" si="14"/>
        <v>-</v>
      </c>
      <c r="Z170" s="46" t="str">
        <f t="shared" si="15"/>
        <v>-</v>
      </c>
    </row>
    <row r="171" spans="1:26" x14ac:dyDescent="0.25">
      <c r="A171" s="38" t="s">
        <v>261</v>
      </c>
      <c r="B171" s="39" t="s">
        <v>46</v>
      </c>
      <c r="C171" s="40" t="s">
        <v>33</v>
      </c>
      <c r="D171" s="78">
        <v>1524.6725033479456</v>
      </c>
      <c r="E171" s="43">
        <v>2190.1096430000002</v>
      </c>
      <c r="F171" s="43">
        <v>2858.2044562400001</v>
      </c>
      <c r="G171" s="44">
        <v>3669.7152331500001</v>
      </c>
      <c r="H171" s="44">
        <v>3669.7152331500001</v>
      </c>
      <c r="I171" s="44">
        <v>4306.0490556300001</v>
      </c>
      <c r="J171" s="44">
        <v>4306.0490556300001</v>
      </c>
      <c r="K171" s="44">
        <v>4484.7105988458707</v>
      </c>
      <c r="L171" s="44">
        <v>4283.0478542899991</v>
      </c>
      <c r="M171" s="44">
        <v>4665.6613236506564</v>
      </c>
      <c r="N171" s="44">
        <v>6641.0477103782187</v>
      </c>
      <c r="O171" s="44">
        <v>4825.1298916559454</v>
      </c>
      <c r="P171" s="44">
        <v>7214.1817889394388</v>
      </c>
      <c r="Q171" s="44">
        <v>4978.0972536144409</v>
      </c>
      <c r="R171" s="44">
        <v>7397.030525383153</v>
      </c>
      <c r="S171" s="44">
        <v>5135.5507764099702</v>
      </c>
      <c r="T171" s="44">
        <v>7601.0847683303273</v>
      </c>
      <c r="U171" s="44">
        <v>7807.4975670507956</v>
      </c>
      <c r="V171" s="44">
        <v>0</v>
      </c>
      <c r="W171" s="44">
        <v>8080.7599818975805</v>
      </c>
      <c r="X171" s="44">
        <v>0</v>
      </c>
      <c r="Y171" s="45">
        <f t="shared" si="14"/>
        <v>32064.914132956885</v>
      </c>
      <c r="Z171" s="46">
        <f t="shared" si="15"/>
        <v>57000.414485049514</v>
      </c>
    </row>
    <row r="172" spans="1:26" x14ac:dyDescent="0.25">
      <c r="A172" s="38" t="s">
        <v>262</v>
      </c>
      <c r="B172" s="39" t="s">
        <v>48</v>
      </c>
      <c r="C172" s="40" t="s">
        <v>33</v>
      </c>
      <c r="D172" s="78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44" t="s">
        <v>36</v>
      </c>
      <c r="V172" s="44" t="s">
        <v>36</v>
      </c>
      <c r="W172" s="44" t="s">
        <v>36</v>
      </c>
      <c r="X172" s="44" t="s">
        <v>36</v>
      </c>
      <c r="Y172" s="45" t="str">
        <f t="shared" si="14"/>
        <v>-</v>
      </c>
      <c r="Z172" s="46" t="str">
        <f t="shared" si="15"/>
        <v>-</v>
      </c>
    </row>
    <row r="173" spans="1:26" x14ac:dyDescent="0.25">
      <c r="A173" s="38" t="s">
        <v>263</v>
      </c>
      <c r="B173" s="39" t="s">
        <v>50</v>
      </c>
      <c r="C173" s="40" t="s">
        <v>33</v>
      </c>
      <c r="D173" s="78">
        <v>10.531850493692357</v>
      </c>
      <c r="E173" s="43">
        <v>29.847576</v>
      </c>
      <c r="F173" s="43">
        <v>33.061966769999998</v>
      </c>
      <c r="G173" s="44">
        <v>11.808147760000001</v>
      </c>
      <c r="H173" s="44">
        <v>11.808147760000001</v>
      </c>
      <c r="I173" s="44">
        <v>17.728900000000003</v>
      </c>
      <c r="J173" s="44">
        <v>17.728900000000003</v>
      </c>
      <c r="K173" s="44">
        <v>9.6300000000000008</v>
      </c>
      <c r="L173" s="44">
        <v>19.000377029999967</v>
      </c>
      <c r="M173" s="44">
        <v>8.5</v>
      </c>
      <c r="N173" s="44">
        <v>8.8468410461898319</v>
      </c>
      <c r="O173" s="44">
        <v>8.5</v>
      </c>
      <c r="P173" s="44">
        <v>25.154485470503339</v>
      </c>
      <c r="Q173" s="44">
        <v>8.5</v>
      </c>
      <c r="R173" s="44">
        <v>9.3421723163891084</v>
      </c>
      <c r="S173" s="44">
        <v>8.5</v>
      </c>
      <c r="T173" s="44">
        <v>9.1841563495305056</v>
      </c>
      <c r="U173" s="44">
        <v>8.7805659511406748</v>
      </c>
      <c r="V173" s="44">
        <v>0</v>
      </c>
      <c r="W173" s="44">
        <v>8.7805659511406748</v>
      </c>
      <c r="X173" s="44">
        <v>0</v>
      </c>
      <c r="Y173" s="45">
        <f t="shared" si="14"/>
        <v>73.167047760000003</v>
      </c>
      <c r="Z173" s="46">
        <f t="shared" si="15"/>
        <v>118.62621187489411</v>
      </c>
    </row>
    <row r="174" spans="1:26" x14ac:dyDescent="0.25">
      <c r="A174" s="38" t="s">
        <v>264</v>
      </c>
      <c r="B174" s="39" t="s">
        <v>52</v>
      </c>
      <c r="C174" s="40" t="s">
        <v>33</v>
      </c>
      <c r="D174" s="78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9.0857204299999985</v>
      </c>
      <c r="J174" s="44">
        <v>9.0857204299999985</v>
      </c>
      <c r="K174" s="44" t="s">
        <v>36</v>
      </c>
      <c r="L174" s="44">
        <v>1.3033119456461961</v>
      </c>
      <c r="M174" s="44" t="s">
        <v>36</v>
      </c>
      <c r="N174" s="44">
        <v>0</v>
      </c>
      <c r="O174" s="44" t="s">
        <v>36</v>
      </c>
      <c r="P174" s="44">
        <v>0</v>
      </c>
      <c r="Q174" s="44" t="s">
        <v>36</v>
      </c>
      <c r="R174" s="44">
        <v>0</v>
      </c>
      <c r="S174" s="44" t="s">
        <v>36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5" t="str">
        <f t="shared" si="14"/>
        <v>-</v>
      </c>
      <c r="Z174" s="46">
        <f t="shared" si="15"/>
        <v>10.389032375646195</v>
      </c>
    </row>
    <row r="175" spans="1:26" x14ac:dyDescent="0.25">
      <c r="A175" s="38" t="s">
        <v>265</v>
      </c>
      <c r="B175" s="39" t="s">
        <v>54</v>
      </c>
      <c r="C175" s="40" t="s">
        <v>33</v>
      </c>
      <c r="D175" s="78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44" t="s">
        <v>36</v>
      </c>
      <c r="V175" s="44" t="s">
        <v>36</v>
      </c>
      <c r="W175" s="44" t="s">
        <v>36</v>
      </c>
      <c r="X175" s="44" t="s">
        <v>36</v>
      </c>
      <c r="Y175" s="45" t="str">
        <f t="shared" si="14"/>
        <v>-</v>
      </c>
      <c r="Z175" s="46" t="str">
        <f t="shared" si="15"/>
        <v>-</v>
      </c>
    </row>
    <row r="176" spans="1:26" ht="31.5" x14ac:dyDescent="0.25">
      <c r="A176" s="38" t="s">
        <v>266</v>
      </c>
      <c r="B176" s="47" t="s">
        <v>56</v>
      </c>
      <c r="C176" s="40" t="s">
        <v>33</v>
      </c>
      <c r="D176" s="78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44" t="s">
        <v>36</v>
      </c>
      <c r="V176" s="44" t="s">
        <v>36</v>
      </c>
      <c r="W176" s="44" t="s">
        <v>36</v>
      </c>
      <c r="X176" s="44" t="s">
        <v>36</v>
      </c>
      <c r="Y176" s="45" t="str">
        <f t="shared" si="14"/>
        <v>-</v>
      </c>
      <c r="Z176" s="46" t="str">
        <f t="shared" si="15"/>
        <v>-</v>
      </c>
    </row>
    <row r="177" spans="1:26" x14ac:dyDescent="0.25">
      <c r="A177" s="38" t="s">
        <v>267</v>
      </c>
      <c r="B177" s="48" t="s">
        <v>58</v>
      </c>
      <c r="C177" s="40" t="s">
        <v>33</v>
      </c>
      <c r="D177" s="78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36</v>
      </c>
      <c r="W177" s="44" t="s">
        <v>36</v>
      </c>
      <c r="X177" s="44" t="s">
        <v>36</v>
      </c>
      <c r="Y177" s="45" t="str">
        <f t="shared" si="14"/>
        <v>-</v>
      </c>
      <c r="Z177" s="46" t="str">
        <f t="shared" si="15"/>
        <v>-</v>
      </c>
    </row>
    <row r="178" spans="1:26" x14ac:dyDescent="0.25">
      <c r="A178" s="38" t="s">
        <v>268</v>
      </c>
      <c r="B178" s="48" t="s">
        <v>60</v>
      </c>
      <c r="C178" s="40" t="s">
        <v>33</v>
      </c>
      <c r="D178" s="78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36</v>
      </c>
      <c r="W178" s="44" t="s">
        <v>36</v>
      </c>
      <c r="X178" s="44" t="s">
        <v>36</v>
      </c>
      <c r="Y178" s="45" t="str">
        <f t="shared" si="14"/>
        <v>-</v>
      </c>
      <c r="Z178" s="46" t="str">
        <f t="shared" si="15"/>
        <v>-</v>
      </c>
    </row>
    <row r="179" spans="1:26" ht="47.25" x14ac:dyDescent="0.25">
      <c r="A179" s="38" t="s">
        <v>269</v>
      </c>
      <c r="B179" s="51" t="s">
        <v>270</v>
      </c>
      <c r="C179" s="40" t="s">
        <v>33</v>
      </c>
      <c r="D179" s="78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36</v>
      </c>
      <c r="W179" s="44" t="s">
        <v>36</v>
      </c>
      <c r="X179" s="44" t="s">
        <v>36</v>
      </c>
      <c r="Y179" s="45" t="str">
        <f t="shared" si="14"/>
        <v>-</v>
      </c>
      <c r="Z179" s="46" t="str">
        <f t="shared" si="15"/>
        <v>-</v>
      </c>
    </row>
    <row r="180" spans="1:26" x14ac:dyDescent="0.25">
      <c r="A180" s="38" t="s">
        <v>271</v>
      </c>
      <c r="B180" s="50" t="s">
        <v>272</v>
      </c>
      <c r="C180" s="40" t="s">
        <v>33</v>
      </c>
      <c r="D180" s="78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36</v>
      </c>
      <c r="W180" s="44" t="s">
        <v>36</v>
      </c>
      <c r="X180" s="44" t="s">
        <v>36</v>
      </c>
      <c r="Y180" s="45" t="str">
        <f t="shared" si="14"/>
        <v>-</v>
      </c>
      <c r="Z180" s="46" t="str">
        <f t="shared" si="15"/>
        <v>-</v>
      </c>
    </row>
    <row r="181" spans="1:26" ht="31.5" x14ac:dyDescent="0.25">
      <c r="A181" s="38" t="s">
        <v>273</v>
      </c>
      <c r="B181" s="50" t="s">
        <v>274</v>
      </c>
      <c r="C181" s="40" t="s">
        <v>33</v>
      </c>
      <c r="D181" s="78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36</v>
      </c>
      <c r="W181" s="44" t="s">
        <v>36</v>
      </c>
      <c r="X181" s="44" t="s">
        <v>36</v>
      </c>
      <c r="Y181" s="45" t="str">
        <f t="shared" si="14"/>
        <v>-</v>
      </c>
      <c r="Z181" s="46" t="str">
        <f t="shared" si="15"/>
        <v>-</v>
      </c>
    </row>
    <row r="182" spans="1:26" x14ac:dyDescent="0.25">
      <c r="A182" s="38" t="s">
        <v>275</v>
      </c>
      <c r="B182" s="39" t="s">
        <v>62</v>
      </c>
      <c r="C182" s="40" t="s">
        <v>33</v>
      </c>
      <c r="D182" s="78">
        <v>5887.8538689324887</v>
      </c>
      <c r="E182" s="43">
        <v>3775.7802761857756</v>
      </c>
      <c r="F182" s="43">
        <v>175.03633369999991</v>
      </c>
      <c r="G182" s="44">
        <v>153.68079676999989</v>
      </c>
      <c r="H182" s="44">
        <v>153.68079676999989</v>
      </c>
      <c r="I182" s="44">
        <v>58.016603795855048</v>
      </c>
      <c r="J182" s="44">
        <v>58.016603795855048</v>
      </c>
      <c r="K182" s="44">
        <v>67.645387437146425</v>
      </c>
      <c r="L182" s="44">
        <v>74.53064224943833</v>
      </c>
      <c r="M182" s="44">
        <v>26.79549560192557</v>
      </c>
      <c r="N182" s="44">
        <v>137.95923996617083</v>
      </c>
      <c r="O182" s="44">
        <v>26.05020541856706</v>
      </c>
      <c r="P182" s="44">
        <v>45.976146023999839</v>
      </c>
      <c r="Q182" s="44">
        <v>26.747743627873639</v>
      </c>
      <c r="R182" s="44">
        <v>47.268118104960308</v>
      </c>
      <c r="S182" s="44">
        <v>27.473183365552348</v>
      </c>
      <c r="T182" s="44">
        <v>48.611769069158463</v>
      </c>
      <c r="U182" s="44">
        <v>50.009166071924298</v>
      </c>
      <c r="V182" s="44">
        <v>0</v>
      </c>
      <c r="W182" s="44">
        <v>51.099135734082481</v>
      </c>
      <c r="X182" s="44">
        <v>0</v>
      </c>
      <c r="Y182" s="45">
        <f t="shared" si="14"/>
        <v>386.40941601691998</v>
      </c>
      <c r="Z182" s="46">
        <f t="shared" si="15"/>
        <v>667.15161778558934</v>
      </c>
    </row>
    <row r="183" spans="1:26" x14ac:dyDescent="0.25">
      <c r="A183" s="38" t="s">
        <v>276</v>
      </c>
      <c r="B183" s="49" t="s">
        <v>277</v>
      </c>
      <c r="C183" s="40" t="s">
        <v>33</v>
      </c>
      <c r="D183" s="78">
        <v>7193.7313980825902</v>
      </c>
      <c r="E183" s="43">
        <v>6222.3325585656175</v>
      </c>
      <c r="F183" s="43">
        <v>3422.4662146401633</v>
      </c>
      <c r="G183" s="44">
        <v>3641.6380434899988</v>
      </c>
      <c r="H183" s="44">
        <v>3641.6380434899988</v>
      </c>
      <c r="I183" s="44">
        <v>3919.9609173350746</v>
      </c>
      <c r="J183" s="44">
        <v>3919.9609173350746</v>
      </c>
      <c r="K183" s="44">
        <v>4267.4683534560781</v>
      </c>
      <c r="L183" s="44">
        <v>4129.8539462401677</v>
      </c>
      <c r="M183" s="44">
        <v>4436.989490775366</v>
      </c>
      <c r="N183" s="44">
        <v>6459.2743477357335</v>
      </c>
      <c r="O183" s="44">
        <v>4523.492098400252</v>
      </c>
      <c r="P183" s="44">
        <v>6705.4868199177681</v>
      </c>
      <c r="Q183" s="44">
        <v>4637.245924376296</v>
      </c>
      <c r="R183" s="44">
        <v>6815.3551384138218</v>
      </c>
      <c r="S183" s="44">
        <v>4779.2515765646967</v>
      </c>
      <c r="T183" s="44">
        <v>6960.9662441720247</v>
      </c>
      <c r="U183" s="44">
        <v>7114.7450260387477</v>
      </c>
      <c r="V183" s="44">
        <v>0</v>
      </c>
      <c r="W183" s="44">
        <v>7300.3602211092593</v>
      </c>
      <c r="X183" s="44">
        <v>0</v>
      </c>
      <c r="Y183" s="45">
        <f t="shared" si="14"/>
        <v>30206.046404397763</v>
      </c>
      <c r="Z183" s="46">
        <f t="shared" si="15"/>
        <v>53047.640704452599</v>
      </c>
    </row>
    <row r="184" spans="1:26" x14ac:dyDescent="0.25">
      <c r="A184" s="38" t="s">
        <v>278</v>
      </c>
      <c r="B184" s="51" t="s">
        <v>279</v>
      </c>
      <c r="C184" s="40" t="s">
        <v>33</v>
      </c>
      <c r="D184" s="78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5">
        <f t="shared" si="14"/>
        <v>0</v>
      </c>
      <c r="Z184" s="46">
        <f t="shared" si="15"/>
        <v>0</v>
      </c>
    </row>
    <row r="185" spans="1:26" x14ac:dyDescent="0.25">
      <c r="A185" s="38" t="s">
        <v>280</v>
      </c>
      <c r="B185" s="51" t="s">
        <v>281</v>
      </c>
      <c r="C185" s="40" t="s">
        <v>33</v>
      </c>
      <c r="D185" s="78">
        <v>75.382509917878778</v>
      </c>
      <c r="E185" s="43">
        <v>154.43869100000001</v>
      </c>
      <c r="F185" s="43">
        <v>255.89816275999999</v>
      </c>
      <c r="G185" s="44">
        <v>258.65650302</v>
      </c>
      <c r="H185" s="44">
        <v>258.65650302</v>
      </c>
      <c r="I185" s="44">
        <v>335.11263055999996</v>
      </c>
      <c r="J185" s="44">
        <v>335.11263055999996</v>
      </c>
      <c r="K185" s="44">
        <v>373.77234456789296</v>
      </c>
      <c r="L185" s="44">
        <v>340.51959519000002</v>
      </c>
      <c r="M185" s="44">
        <v>407.18847207931196</v>
      </c>
      <c r="N185" s="44">
        <v>428.62938959999997</v>
      </c>
      <c r="O185" s="44">
        <v>423.04644941110195</v>
      </c>
      <c r="P185" s="44">
        <v>437.62396984864199</v>
      </c>
      <c r="Q185" s="44">
        <v>437.37564142780195</v>
      </c>
      <c r="R185" s="44">
        <v>444.43899888144239</v>
      </c>
      <c r="S185" s="44">
        <v>452.14629963564596</v>
      </c>
      <c r="T185" s="44">
        <v>447.1308642176304</v>
      </c>
      <c r="U185" s="44">
        <v>460.76392806886082</v>
      </c>
      <c r="V185" s="44">
        <v>0</v>
      </c>
      <c r="W185" s="44">
        <v>474.5868459109272</v>
      </c>
      <c r="X185" s="44">
        <v>0</v>
      </c>
      <c r="Y185" s="45">
        <f t="shared" si="14"/>
        <v>2687.2983407017546</v>
      </c>
      <c r="Z185" s="46">
        <f t="shared" si="15"/>
        <v>3627.4627252975033</v>
      </c>
    </row>
    <row r="186" spans="1:26" x14ac:dyDescent="0.25">
      <c r="A186" s="38" t="s">
        <v>282</v>
      </c>
      <c r="B186" s="50" t="s">
        <v>283</v>
      </c>
      <c r="C186" s="40" t="s">
        <v>33</v>
      </c>
      <c r="D186" s="78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0</v>
      </c>
      <c r="J186" s="44">
        <v>0</v>
      </c>
      <c r="K186" s="44" t="s">
        <v>36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5" t="str">
        <f t="shared" si="14"/>
        <v>-</v>
      </c>
      <c r="Z186" s="46">
        <f t="shared" si="15"/>
        <v>0</v>
      </c>
    </row>
    <row r="187" spans="1:26" x14ac:dyDescent="0.25">
      <c r="A187" s="38" t="s">
        <v>284</v>
      </c>
      <c r="B187" s="50" t="s">
        <v>285</v>
      </c>
      <c r="C187" s="40" t="s">
        <v>33</v>
      </c>
      <c r="D187" s="78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 t="s">
        <v>36</v>
      </c>
      <c r="L187" s="44">
        <v>0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5" t="str">
        <f t="shared" si="14"/>
        <v>-</v>
      </c>
      <c r="Z187" s="46">
        <f t="shared" si="15"/>
        <v>0</v>
      </c>
    </row>
    <row r="188" spans="1:26" x14ac:dyDescent="0.25">
      <c r="A188" s="38" t="s">
        <v>286</v>
      </c>
      <c r="B188" s="50" t="s">
        <v>287</v>
      </c>
      <c r="C188" s="40" t="s">
        <v>33</v>
      </c>
      <c r="D188" s="78">
        <v>75.382509917878778</v>
      </c>
      <c r="E188" s="43">
        <v>154.43869100000001</v>
      </c>
      <c r="F188" s="43">
        <v>255.89816275999999</v>
      </c>
      <c r="G188" s="44">
        <v>258.65650302</v>
      </c>
      <c r="H188" s="44">
        <v>258.65650302</v>
      </c>
      <c r="I188" s="44">
        <v>335.11263055999996</v>
      </c>
      <c r="J188" s="44">
        <v>335.11263055999996</v>
      </c>
      <c r="K188" s="44">
        <v>373.77234456789296</v>
      </c>
      <c r="L188" s="44">
        <v>340.51959519000002</v>
      </c>
      <c r="M188" s="44">
        <v>407.18847207931196</v>
      </c>
      <c r="N188" s="44">
        <v>428.62938959999997</v>
      </c>
      <c r="O188" s="44">
        <v>423.04644941110195</v>
      </c>
      <c r="P188" s="44">
        <v>437.62396984864199</v>
      </c>
      <c r="Q188" s="44">
        <v>437.37564142780195</v>
      </c>
      <c r="R188" s="44">
        <v>444.43899888144239</v>
      </c>
      <c r="S188" s="44">
        <v>452.14629963564596</v>
      </c>
      <c r="T188" s="44">
        <v>447.1308642176304</v>
      </c>
      <c r="U188" s="44">
        <v>460.76392806886082</v>
      </c>
      <c r="V188" s="44">
        <v>0</v>
      </c>
      <c r="W188" s="44">
        <v>474.5868459109272</v>
      </c>
      <c r="X188" s="44">
        <v>0</v>
      </c>
      <c r="Y188" s="45">
        <f t="shared" si="14"/>
        <v>2687.2983407017546</v>
      </c>
      <c r="Z188" s="46">
        <f t="shared" si="15"/>
        <v>3627.4627252975033</v>
      </c>
    </row>
    <row r="189" spans="1:26" ht="31.5" x14ac:dyDescent="0.25">
      <c r="A189" s="38" t="s">
        <v>288</v>
      </c>
      <c r="B189" s="51" t="s">
        <v>289</v>
      </c>
      <c r="C189" s="40" t="s">
        <v>33</v>
      </c>
      <c r="D189" s="78">
        <v>641.34475282534333</v>
      </c>
      <c r="E189" s="43">
        <v>587.586951</v>
      </c>
      <c r="F189" s="43">
        <v>617.27832071</v>
      </c>
      <c r="G189" s="44">
        <v>637.37992972000006</v>
      </c>
      <c r="H189" s="44">
        <v>637.37992972000006</v>
      </c>
      <c r="I189" s="44">
        <v>766.80032053999992</v>
      </c>
      <c r="J189" s="44">
        <v>766.80032053999992</v>
      </c>
      <c r="K189" s="44">
        <v>978.93759467439997</v>
      </c>
      <c r="L189" s="44">
        <v>710.18871964000004</v>
      </c>
      <c r="M189" s="44">
        <v>1013.3157842017935</v>
      </c>
      <c r="N189" s="44">
        <v>1016.1768397699199</v>
      </c>
      <c r="O189" s="44">
        <v>1046.2768268941006</v>
      </c>
      <c r="P189" s="44">
        <v>1044.3426408257158</v>
      </c>
      <c r="Q189" s="44">
        <v>1080.3275621993268</v>
      </c>
      <c r="R189" s="44">
        <v>1082.1354485118959</v>
      </c>
      <c r="S189" s="44">
        <v>1115.5044987806921</v>
      </c>
      <c r="T189" s="44">
        <v>1121.300824387248</v>
      </c>
      <c r="U189" s="44">
        <v>1161.6201592995599</v>
      </c>
      <c r="V189" s="44">
        <v>0</v>
      </c>
      <c r="W189" s="44">
        <v>1196.4687640785471</v>
      </c>
      <c r="X189" s="44">
        <v>0</v>
      </c>
      <c r="Y189" s="45">
        <f t="shared" si="14"/>
        <v>6638.5425170103135</v>
      </c>
      <c r="Z189" s="46">
        <f t="shared" si="15"/>
        <v>8736.4136467728858</v>
      </c>
    </row>
    <row r="190" spans="1:26" ht="31.5" x14ac:dyDescent="0.25">
      <c r="A190" s="38" t="s">
        <v>290</v>
      </c>
      <c r="B190" s="51" t="s">
        <v>291</v>
      </c>
      <c r="C190" s="40" t="s">
        <v>33</v>
      </c>
      <c r="D190" s="78">
        <v>1511.597120748879</v>
      </c>
      <c r="E190" s="43">
        <v>1354.558078</v>
      </c>
      <c r="F190" s="43">
        <v>794.25515399000005</v>
      </c>
      <c r="G190" s="44">
        <v>780.68034909000005</v>
      </c>
      <c r="H190" s="44">
        <v>780.68034909000005</v>
      </c>
      <c r="I190" s="44">
        <v>794.2786045900001</v>
      </c>
      <c r="J190" s="44">
        <v>794.2786045900001</v>
      </c>
      <c r="K190" s="44">
        <v>886.71060783879989</v>
      </c>
      <c r="L190" s="44">
        <v>866.16997584000001</v>
      </c>
      <c r="M190" s="44">
        <v>886.71569759394038</v>
      </c>
      <c r="N190" s="44">
        <v>2947.2779426039997</v>
      </c>
      <c r="O190" s="44">
        <v>898.2712694664101</v>
      </c>
      <c r="P190" s="44">
        <v>3056.8436723700961</v>
      </c>
      <c r="Q190" s="44">
        <v>934.85199253283895</v>
      </c>
      <c r="R190" s="44">
        <v>3151.6715683780317</v>
      </c>
      <c r="S190" s="44">
        <v>972.91544069055863</v>
      </c>
      <c r="T190" s="44">
        <v>3251.8930814444279</v>
      </c>
      <c r="U190" s="44">
        <v>3355.3686111950396</v>
      </c>
      <c r="V190" s="44">
        <v>0</v>
      </c>
      <c r="W190" s="44">
        <v>3456.0296695308848</v>
      </c>
      <c r="X190" s="44">
        <v>0</v>
      </c>
      <c r="Y190" s="45">
        <f t="shared" si="14"/>
        <v>6154.4239618025495</v>
      </c>
      <c r="Z190" s="46">
        <f t="shared" si="15"/>
        <v>21660.213475042481</v>
      </c>
    </row>
    <row r="191" spans="1:26" x14ac:dyDescent="0.25">
      <c r="A191" s="38" t="s">
        <v>292</v>
      </c>
      <c r="B191" s="51" t="s">
        <v>293</v>
      </c>
      <c r="C191" s="40" t="s">
        <v>33</v>
      </c>
      <c r="D191" s="78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5">
        <f t="shared" si="14"/>
        <v>0</v>
      </c>
      <c r="Z191" s="46">
        <f t="shared" si="15"/>
        <v>0</v>
      </c>
    </row>
    <row r="192" spans="1:26" x14ac:dyDescent="0.25">
      <c r="A192" s="38" t="s">
        <v>294</v>
      </c>
      <c r="B192" s="51" t="s">
        <v>295</v>
      </c>
      <c r="C192" s="40" t="s">
        <v>33</v>
      </c>
      <c r="D192" s="78">
        <v>763.5551859541165</v>
      </c>
      <c r="E192" s="43">
        <v>784.22768544596704</v>
      </c>
      <c r="F192" s="43">
        <v>715.55797852000001</v>
      </c>
      <c r="G192" s="44">
        <v>744.3958521400001</v>
      </c>
      <c r="H192" s="44">
        <v>744.3958521400001</v>
      </c>
      <c r="I192" s="44">
        <v>770.9023001169453</v>
      </c>
      <c r="J192" s="44">
        <v>770.9023001169453</v>
      </c>
      <c r="K192" s="44">
        <v>790.31224976081751</v>
      </c>
      <c r="L192" s="44">
        <v>827.10597324371236</v>
      </c>
      <c r="M192" s="44">
        <v>801.12473975125033</v>
      </c>
      <c r="N192" s="44">
        <v>842.47734294142379</v>
      </c>
      <c r="O192" s="44">
        <v>833.16972934130024</v>
      </c>
      <c r="P192" s="44">
        <v>768.46730259159301</v>
      </c>
      <c r="Q192" s="44">
        <v>866.49651851495241</v>
      </c>
      <c r="R192" s="44">
        <v>768.36254455416679</v>
      </c>
      <c r="S192" s="44">
        <v>901.15637925555052</v>
      </c>
      <c r="T192" s="44">
        <v>768.5144981515183</v>
      </c>
      <c r="U192" s="44">
        <v>768.52673864189524</v>
      </c>
      <c r="V192" s="44">
        <v>0</v>
      </c>
      <c r="W192" s="44">
        <v>768.52673864189524</v>
      </c>
      <c r="X192" s="44">
        <v>0</v>
      </c>
      <c r="Y192" s="45">
        <f t="shared" si="14"/>
        <v>5707.5577688808162</v>
      </c>
      <c r="Z192" s="46">
        <f t="shared" si="15"/>
        <v>7027.279291023151</v>
      </c>
    </row>
    <row r="193" spans="1:26" x14ac:dyDescent="0.25">
      <c r="A193" s="38" t="s">
        <v>296</v>
      </c>
      <c r="B193" s="51" t="s">
        <v>297</v>
      </c>
      <c r="C193" s="40" t="s">
        <v>33</v>
      </c>
      <c r="D193" s="78">
        <v>191.2460975730267</v>
      </c>
      <c r="E193" s="43">
        <v>207.11249792975244</v>
      </c>
      <c r="F193" s="43">
        <v>189.84425195</v>
      </c>
      <c r="G193" s="44">
        <v>199.65061203000002</v>
      </c>
      <c r="H193" s="44">
        <v>199.65061203000002</v>
      </c>
      <c r="I193" s="44">
        <v>209.37345875314267</v>
      </c>
      <c r="J193" s="44">
        <v>209.37345875314267</v>
      </c>
      <c r="K193" s="44">
        <v>212.63429942776693</v>
      </c>
      <c r="L193" s="44">
        <v>223.2647810322708</v>
      </c>
      <c r="M193" s="44">
        <v>241.93967140487769</v>
      </c>
      <c r="N193" s="44">
        <v>245.5485578859799</v>
      </c>
      <c r="O193" s="44">
        <v>251.61725826107269</v>
      </c>
      <c r="P193" s="44">
        <v>232.07712538266108</v>
      </c>
      <c r="Q193" s="44">
        <v>261.68194859151566</v>
      </c>
      <c r="R193" s="44">
        <v>232.04548845535837</v>
      </c>
      <c r="S193" s="44">
        <v>272.1492265351763</v>
      </c>
      <c r="T193" s="44">
        <v>232.09137844175851</v>
      </c>
      <c r="U193" s="44">
        <v>232.09507506985236</v>
      </c>
      <c r="V193" s="44">
        <v>0</v>
      </c>
      <c r="W193" s="44">
        <v>232.09507506985236</v>
      </c>
      <c r="X193" s="44">
        <v>0</v>
      </c>
      <c r="Y193" s="45">
        <f t="shared" si="14"/>
        <v>1649.0464750035519</v>
      </c>
      <c r="Z193" s="46">
        <f t="shared" si="15"/>
        <v>2038.2415521208759</v>
      </c>
    </row>
    <row r="194" spans="1:26" x14ac:dyDescent="0.25">
      <c r="A194" s="38" t="s">
        <v>298</v>
      </c>
      <c r="B194" s="51" t="s">
        <v>299</v>
      </c>
      <c r="C194" s="40" t="s">
        <v>33</v>
      </c>
      <c r="D194" s="78">
        <v>271.36649135849251</v>
      </c>
      <c r="E194" s="43">
        <v>300.529</v>
      </c>
      <c r="F194" s="43">
        <v>239</v>
      </c>
      <c r="G194" s="44">
        <v>306.48564565999999</v>
      </c>
      <c r="H194" s="44">
        <v>306.48564565999999</v>
      </c>
      <c r="I194" s="44">
        <v>498.7839697644543</v>
      </c>
      <c r="J194" s="44">
        <v>498.7839697644543</v>
      </c>
      <c r="K194" s="44">
        <v>467.84101910896902</v>
      </c>
      <c r="L194" s="44">
        <v>539.35516306755869</v>
      </c>
      <c r="M194" s="44">
        <v>576.59252856215585</v>
      </c>
      <c r="N194" s="44">
        <v>459.06322694954952</v>
      </c>
      <c r="O194" s="44">
        <v>618.70729199659911</v>
      </c>
      <c r="P194" s="44">
        <v>907.5618438537399</v>
      </c>
      <c r="Q194" s="44">
        <v>633.8044632361906</v>
      </c>
      <c r="R194" s="44">
        <v>528.21213523400593</v>
      </c>
      <c r="S194" s="44">
        <v>627.67364719219108</v>
      </c>
      <c r="T194" s="44">
        <v>546.36516683585887</v>
      </c>
      <c r="U194" s="44">
        <v>562.70551720812387</v>
      </c>
      <c r="V194" s="44">
        <v>0</v>
      </c>
      <c r="W194" s="44">
        <v>562.70551720812387</v>
      </c>
      <c r="X194" s="44">
        <v>0</v>
      </c>
      <c r="Y194" s="45">
        <f t="shared" si="14"/>
        <v>3729.8885655205604</v>
      </c>
      <c r="Z194" s="46">
        <f t="shared" si="15"/>
        <v>4911.2381857814144</v>
      </c>
    </row>
    <row r="195" spans="1:26" x14ac:dyDescent="0.25">
      <c r="A195" s="38" t="s">
        <v>300</v>
      </c>
      <c r="B195" s="50" t="s">
        <v>301</v>
      </c>
      <c r="C195" s="40" t="s">
        <v>33</v>
      </c>
      <c r="D195" s="78">
        <v>6.366109061161751E-3</v>
      </c>
      <c r="E195" s="43">
        <v>0</v>
      </c>
      <c r="F195" s="43">
        <v>0</v>
      </c>
      <c r="G195" s="44">
        <v>50.843499969691692</v>
      </c>
      <c r="H195" s="44">
        <v>50.843499969691692</v>
      </c>
      <c r="I195" s="44">
        <v>145.82362320447166</v>
      </c>
      <c r="J195" s="44">
        <v>145.82362320447166</v>
      </c>
      <c r="K195" s="44">
        <v>128.43166361061483</v>
      </c>
      <c r="L195" s="44">
        <v>219.09655008000001</v>
      </c>
      <c r="M195" s="44">
        <v>139.66821122432441</v>
      </c>
      <c r="N195" s="44">
        <v>92.422433637899374</v>
      </c>
      <c r="O195" s="44">
        <v>113.3806457264638</v>
      </c>
      <c r="P195" s="44">
        <v>128.20872978915153</v>
      </c>
      <c r="Q195" s="44">
        <v>134.3661760995349</v>
      </c>
      <c r="R195" s="44">
        <v>132.88973073194933</v>
      </c>
      <c r="S195" s="44">
        <v>119.15110392399048</v>
      </c>
      <c r="T195" s="44">
        <v>150.07591202355763</v>
      </c>
      <c r="U195" s="44">
        <v>165.8352770135435</v>
      </c>
      <c r="V195" s="44">
        <v>0</v>
      </c>
      <c r="W195" s="44">
        <v>170.8103353239498</v>
      </c>
      <c r="X195" s="44">
        <v>0</v>
      </c>
      <c r="Y195" s="45">
        <f t="shared" si="14"/>
        <v>831.66492375909172</v>
      </c>
      <c r="Z195" s="46">
        <f t="shared" si="15"/>
        <v>1256.0060917742146</v>
      </c>
    </row>
    <row r="196" spans="1:26" x14ac:dyDescent="0.25">
      <c r="A196" s="38" t="s">
        <v>302</v>
      </c>
      <c r="B196" s="51" t="s">
        <v>303</v>
      </c>
      <c r="C196" s="40" t="s">
        <v>33</v>
      </c>
      <c r="D196" s="78">
        <v>3577.8134900821201</v>
      </c>
      <c r="E196" s="43">
        <v>2553.5733090000003</v>
      </c>
      <c r="F196" s="43">
        <v>157.24356332999997</v>
      </c>
      <c r="G196" s="44">
        <v>194.00947932999998</v>
      </c>
      <c r="H196" s="44">
        <v>194.00947932999998</v>
      </c>
      <c r="I196" s="44">
        <v>83.627503290086466</v>
      </c>
      <c r="J196" s="44">
        <v>83.627503290086466</v>
      </c>
      <c r="K196" s="44">
        <v>107.52345</v>
      </c>
      <c r="L196" s="44">
        <v>112.07284150829202</v>
      </c>
      <c r="M196" s="44">
        <v>110.6059875469352</v>
      </c>
      <c r="N196" s="44">
        <v>205.56188319600005</v>
      </c>
      <c r="O196" s="44">
        <v>110.7160247692464</v>
      </c>
      <c r="P196" s="44">
        <v>205.56188319599994</v>
      </c>
      <c r="Q196" s="44">
        <v>100.6761720287799</v>
      </c>
      <c r="R196" s="44">
        <v>205.56188319599988</v>
      </c>
      <c r="S196" s="44">
        <v>104.93642943557295</v>
      </c>
      <c r="T196" s="44">
        <v>205.56188319599988</v>
      </c>
      <c r="U196" s="44">
        <v>205.56188319599988</v>
      </c>
      <c r="V196" s="44">
        <v>0</v>
      </c>
      <c r="W196" s="44">
        <v>205.56188319600005</v>
      </c>
      <c r="X196" s="44">
        <v>0</v>
      </c>
      <c r="Y196" s="45">
        <f t="shared" si="14"/>
        <v>812.09504640062084</v>
      </c>
      <c r="Z196" s="46">
        <f t="shared" si="15"/>
        <v>1623.081123304378</v>
      </c>
    </row>
    <row r="197" spans="1:26" x14ac:dyDescent="0.25">
      <c r="A197" s="38" t="s">
        <v>304</v>
      </c>
      <c r="B197" s="51" t="s">
        <v>305</v>
      </c>
      <c r="C197" s="40" t="s">
        <v>33</v>
      </c>
      <c r="D197" s="78">
        <v>71.158769622732237</v>
      </c>
      <c r="E197" s="43">
        <v>126.73166653853328</v>
      </c>
      <c r="F197" s="43">
        <v>108.51739063899973</v>
      </c>
      <c r="G197" s="44">
        <v>80.078945778399969</v>
      </c>
      <c r="H197" s="44">
        <v>80.078945778399969</v>
      </c>
      <c r="I197" s="44">
        <v>78.999411461101857</v>
      </c>
      <c r="J197" s="44">
        <v>78.999411461101857</v>
      </c>
      <c r="K197" s="44">
        <v>63.856365620199774</v>
      </c>
      <c r="L197" s="44">
        <v>74.635269227724166</v>
      </c>
      <c r="M197" s="44">
        <v>63.631121232980007</v>
      </c>
      <c r="N197" s="44">
        <v>56.606207160000395</v>
      </c>
      <c r="O197" s="44">
        <v>63.690520780167148</v>
      </c>
      <c r="P197" s="44">
        <v>56.60620715999994</v>
      </c>
      <c r="Q197" s="44">
        <v>63.749979726901699</v>
      </c>
      <c r="R197" s="44">
        <v>56.60620715999994</v>
      </c>
      <c r="S197" s="44">
        <v>63.809498132582476</v>
      </c>
      <c r="T197" s="44">
        <v>56.606207159999485</v>
      </c>
      <c r="U197" s="44">
        <v>56.60620715999903</v>
      </c>
      <c r="V197" s="44">
        <v>0</v>
      </c>
      <c r="W197" s="44">
        <v>58.304393374799929</v>
      </c>
      <c r="X197" s="44">
        <v>0</v>
      </c>
      <c r="Y197" s="45">
        <f t="shared" si="14"/>
        <v>477.8158427323329</v>
      </c>
      <c r="Z197" s="46">
        <f t="shared" si="15"/>
        <v>575.04905564202477</v>
      </c>
    </row>
    <row r="198" spans="1:26" x14ac:dyDescent="0.25">
      <c r="A198" s="38" t="s">
        <v>306</v>
      </c>
      <c r="B198" s="51" t="s">
        <v>307</v>
      </c>
      <c r="C198" s="40" t="s">
        <v>33</v>
      </c>
      <c r="D198" s="78">
        <v>41.288200000000003</v>
      </c>
      <c r="E198" s="43">
        <v>16.418493261199998</v>
      </c>
      <c r="F198" s="43">
        <v>14.667916781000004</v>
      </c>
      <c r="G198" s="44">
        <v>13.600975141599998</v>
      </c>
      <c r="H198" s="44">
        <v>13.600975141599998</v>
      </c>
      <c r="I198" s="44">
        <v>12.157174596499841</v>
      </c>
      <c r="J198" s="44">
        <v>12.157174596499841</v>
      </c>
      <c r="K198" s="44">
        <v>12.803100000000001</v>
      </c>
      <c r="L198" s="44">
        <v>15.544220531109268</v>
      </c>
      <c r="M198" s="44">
        <v>13.049707921000001</v>
      </c>
      <c r="N198" s="44">
        <v>12.679761246593959</v>
      </c>
      <c r="O198" s="44">
        <v>13.320107921</v>
      </c>
      <c r="P198" s="44">
        <v>12.71748221267945</v>
      </c>
      <c r="Q198" s="44">
        <v>13.601323921000001</v>
      </c>
      <c r="R198" s="44">
        <v>12.71709605661079</v>
      </c>
      <c r="S198" s="44">
        <v>13.893788561000003</v>
      </c>
      <c r="T198" s="44">
        <v>12.716664089457456</v>
      </c>
      <c r="U198" s="44">
        <v>12.716233061783692</v>
      </c>
      <c r="V198" s="44">
        <v>0</v>
      </c>
      <c r="W198" s="44">
        <v>12.716233061783692</v>
      </c>
      <c r="X198" s="44">
        <v>0</v>
      </c>
      <c r="Y198" s="45">
        <f t="shared" si="14"/>
        <v>92.426178062099851</v>
      </c>
      <c r="Z198" s="46">
        <f t="shared" si="15"/>
        <v>117.56583999811815</v>
      </c>
    </row>
    <row r="199" spans="1:26" ht="47.25" x14ac:dyDescent="0.25">
      <c r="A199" s="38" t="s">
        <v>308</v>
      </c>
      <c r="B199" s="51" t="s">
        <v>309</v>
      </c>
      <c r="C199" s="40" t="s">
        <v>33</v>
      </c>
      <c r="D199" s="78">
        <v>38.97878</v>
      </c>
      <c r="E199" s="43">
        <v>124.25576000000001</v>
      </c>
      <c r="F199" s="43">
        <v>87.831999999999994</v>
      </c>
      <c r="G199" s="44">
        <v>148.80045999999999</v>
      </c>
      <c r="H199" s="44">
        <v>148.80045999999999</v>
      </c>
      <c r="I199" s="44">
        <v>125.27200000000001</v>
      </c>
      <c r="J199" s="44">
        <v>125.27200000000001</v>
      </c>
      <c r="K199" s="44">
        <v>107.0894345634922</v>
      </c>
      <c r="L199" s="44">
        <v>107.14419000000001</v>
      </c>
      <c r="M199" s="44">
        <v>107.70810603707922</v>
      </c>
      <c r="N199" s="44">
        <v>128.70910544024281</v>
      </c>
      <c r="O199" s="44">
        <v>106.26011535279463</v>
      </c>
      <c r="P199" s="44">
        <v>129.73994940573601</v>
      </c>
      <c r="Q199" s="44">
        <v>106.29964288381089</v>
      </c>
      <c r="R199" s="44">
        <v>115.29492820009</v>
      </c>
      <c r="S199" s="44">
        <v>103.0480640030984</v>
      </c>
      <c r="T199" s="44">
        <v>105.971347916949</v>
      </c>
      <c r="U199" s="44">
        <v>81.193760100937411</v>
      </c>
      <c r="V199" s="44">
        <v>0</v>
      </c>
      <c r="W199" s="44">
        <v>83.629572903965524</v>
      </c>
      <c r="X199" s="44">
        <v>0</v>
      </c>
      <c r="Y199" s="45">
        <f t="shared" si="14"/>
        <v>804.47782284027528</v>
      </c>
      <c r="Z199" s="46">
        <f t="shared" si="15"/>
        <v>1025.7553139679208</v>
      </c>
    </row>
    <row r="200" spans="1:26" x14ac:dyDescent="0.25">
      <c r="A200" s="38" t="s">
        <v>310</v>
      </c>
      <c r="B200" s="51" t="s">
        <v>311</v>
      </c>
      <c r="C200" s="40" t="s">
        <v>33</v>
      </c>
      <c r="D200" s="78">
        <v>10</v>
      </c>
      <c r="E200" s="43">
        <v>12.900426390164512</v>
      </c>
      <c r="F200" s="43">
        <v>242.37147596016399</v>
      </c>
      <c r="G200" s="44">
        <v>277.89929157999887</v>
      </c>
      <c r="H200" s="44">
        <v>277.89929157999887</v>
      </c>
      <c r="I200" s="44">
        <v>244.65354366284441</v>
      </c>
      <c r="J200" s="44">
        <v>244.65354366284441</v>
      </c>
      <c r="K200" s="44">
        <v>265.98788789373856</v>
      </c>
      <c r="L200" s="44">
        <v>313.85321695950034</v>
      </c>
      <c r="M200" s="44">
        <v>215.11767444404245</v>
      </c>
      <c r="N200" s="44">
        <v>116.54409094202214</v>
      </c>
      <c r="O200" s="44">
        <v>158.41650420645857</v>
      </c>
      <c r="P200" s="44">
        <v>-146.05525692909646</v>
      </c>
      <c r="Q200" s="44">
        <v>138.38067931317789</v>
      </c>
      <c r="R200" s="44">
        <v>218.30883978621955</v>
      </c>
      <c r="S200" s="44">
        <v>152.01830434262831</v>
      </c>
      <c r="T200" s="44">
        <v>212.81432833117529</v>
      </c>
      <c r="U200" s="44">
        <v>217.58691303669568</v>
      </c>
      <c r="V200" s="44">
        <v>0</v>
      </c>
      <c r="W200" s="44">
        <v>249.73552813247917</v>
      </c>
      <c r="X200" s="44">
        <v>0</v>
      </c>
      <c r="Y200" s="45">
        <f t="shared" si="14"/>
        <v>1452.4738854428888</v>
      </c>
      <c r="Z200" s="46">
        <f t="shared" si="15"/>
        <v>1705.3404955018391</v>
      </c>
    </row>
    <row r="201" spans="1:26" ht="31.5" x14ac:dyDescent="0.25">
      <c r="A201" s="38" t="s">
        <v>312</v>
      </c>
      <c r="B201" s="49" t="s">
        <v>313</v>
      </c>
      <c r="C201" s="40" t="s">
        <v>33</v>
      </c>
      <c r="D201" s="78">
        <v>19.547599714304262</v>
      </c>
      <c r="E201" s="43">
        <v>24.778992920589371</v>
      </c>
      <c r="F201" s="43">
        <v>0.41211903999997035</v>
      </c>
      <c r="G201" s="44">
        <v>1.7238412799999994</v>
      </c>
      <c r="H201" s="44">
        <v>1.7238412799999994</v>
      </c>
      <c r="I201" s="44">
        <v>4.0953051371018612</v>
      </c>
      <c r="J201" s="44">
        <v>4.0953051371018612</v>
      </c>
      <c r="K201" s="44">
        <v>0</v>
      </c>
      <c r="L201" s="44">
        <v>1.342560611217561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5">
        <f t="shared" si="14"/>
        <v>5.8191464171018605</v>
      </c>
      <c r="Z201" s="46">
        <f t="shared" si="15"/>
        <v>7.1617070283194213</v>
      </c>
    </row>
    <row r="202" spans="1:26" ht="31.5" x14ac:dyDescent="0.25">
      <c r="A202" s="38" t="s">
        <v>314</v>
      </c>
      <c r="B202" s="51" t="s">
        <v>315</v>
      </c>
      <c r="C202" s="40" t="s">
        <v>33</v>
      </c>
      <c r="D202" s="78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1.1677286412061174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5" t="str">
        <f t="shared" si="14"/>
        <v>-</v>
      </c>
      <c r="Z202" s="46" t="str">
        <f t="shared" si="15"/>
        <v>-</v>
      </c>
    </row>
    <row r="203" spans="1:26" ht="31.5" x14ac:dyDescent="0.25">
      <c r="A203" s="38" t="s">
        <v>316</v>
      </c>
      <c r="B203" s="51" t="s">
        <v>317</v>
      </c>
      <c r="C203" s="40" t="s">
        <v>33</v>
      </c>
      <c r="D203" s="78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5" t="str">
        <f t="shared" si="14"/>
        <v>-</v>
      </c>
      <c r="Z203" s="46" t="str">
        <f t="shared" si="15"/>
        <v>-</v>
      </c>
    </row>
    <row r="204" spans="1:26" ht="31.5" x14ac:dyDescent="0.25">
      <c r="A204" s="38" t="s">
        <v>318</v>
      </c>
      <c r="B204" s="50" t="s">
        <v>319</v>
      </c>
      <c r="C204" s="40" t="s">
        <v>33</v>
      </c>
      <c r="D204" s="78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5" t="str">
        <f t="shared" si="14"/>
        <v>-</v>
      </c>
      <c r="Z204" s="46" t="str">
        <f t="shared" si="15"/>
        <v>-</v>
      </c>
    </row>
    <row r="205" spans="1:26" x14ac:dyDescent="0.25">
      <c r="A205" s="38" t="s">
        <v>320</v>
      </c>
      <c r="B205" s="52" t="s">
        <v>321</v>
      </c>
      <c r="C205" s="40" t="s">
        <v>33</v>
      </c>
      <c r="D205" s="78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5" t="str">
        <f t="shared" si="14"/>
        <v>-</v>
      </c>
      <c r="Z205" s="46" t="str">
        <f t="shared" si="15"/>
        <v>-</v>
      </c>
    </row>
    <row r="206" spans="1:26" ht="31.5" x14ac:dyDescent="0.25">
      <c r="A206" s="38" t="s">
        <v>322</v>
      </c>
      <c r="B206" s="52" t="s">
        <v>323</v>
      </c>
      <c r="C206" s="40" t="s">
        <v>33</v>
      </c>
      <c r="D206" s="78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5" t="str">
        <f t="shared" si="14"/>
        <v>-</v>
      </c>
      <c r="Z206" s="46" t="str">
        <f t="shared" si="15"/>
        <v>-</v>
      </c>
    </row>
    <row r="207" spans="1:26" x14ac:dyDescent="0.25">
      <c r="A207" s="38" t="s">
        <v>324</v>
      </c>
      <c r="B207" s="51" t="s">
        <v>325</v>
      </c>
      <c r="C207" s="40" t="s">
        <v>33</v>
      </c>
      <c r="D207" s="78">
        <v>19.547599714304262</v>
      </c>
      <c r="E207" s="43">
        <v>24.778992920589371</v>
      </c>
      <c r="F207" s="43">
        <v>0.41211903999997035</v>
      </c>
      <c r="G207" s="44">
        <v>1.7238412799999994</v>
      </c>
      <c r="H207" s="44">
        <v>1.7238412799999994</v>
      </c>
      <c r="I207" s="44">
        <v>4.0953051371018612</v>
      </c>
      <c r="J207" s="44">
        <v>4.0953051371018612</v>
      </c>
      <c r="K207" s="44">
        <v>0</v>
      </c>
      <c r="L207" s="44">
        <v>0.17483197001144357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5">
        <f t="shared" si="14"/>
        <v>5.8191464171018605</v>
      </c>
      <c r="Z207" s="46">
        <f t="shared" si="15"/>
        <v>5.9939783871133043</v>
      </c>
    </row>
    <row r="208" spans="1:26" x14ac:dyDescent="0.25">
      <c r="A208" s="38" t="s">
        <v>326</v>
      </c>
      <c r="B208" s="49" t="s">
        <v>327</v>
      </c>
      <c r="C208" s="40" t="s">
        <v>33</v>
      </c>
      <c r="D208" s="78">
        <v>263.85403958559999</v>
      </c>
      <c r="E208" s="43">
        <v>186.3129999496</v>
      </c>
      <c r="F208" s="43">
        <v>133.8659956903999</v>
      </c>
      <c r="G208" s="44">
        <v>221.4570964502</v>
      </c>
      <c r="H208" s="44">
        <v>221.4570964502</v>
      </c>
      <c r="I208" s="44">
        <v>288.99282700000003</v>
      </c>
      <c r="J208" s="44">
        <v>288.99282700000003</v>
      </c>
      <c r="K208" s="44">
        <v>266.27307000000002</v>
      </c>
      <c r="L208" s="44">
        <v>274.60399699999999</v>
      </c>
      <c r="M208" s="44">
        <v>269.24918699999995</v>
      </c>
      <c r="N208" s="44">
        <v>324.98927000000003</v>
      </c>
      <c r="O208" s="44">
        <v>293.93324200000001</v>
      </c>
      <c r="P208" s="44">
        <v>345.50950300000005</v>
      </c>
      <c r="Q208" s="44">
        <v>307.87996700000002</v>
      </c>
      <c r="R208" s="44">
        <v>298.34997600000003</v>
      </c>
      <c r="S208" s="44">
        <v>289.05065400000001</v>
      </c>
      <c r="T208" s="44">
        <v>304.72820100000001</v>
      </c>
      <c r="U208" s="44">
        <v>317.08362199999999</v>
      </c>
      <c r="V208" s="44">
        <v>0</v>
      </c>
      <c r="W208" s="44">
        <v>325.77183499999995</v>
      </c>
      <c r="X208" s="44">
        <v>0</v>
      </c>
      <c r="Y208" s="45">
        <f t="shared" si="14"/>
        <v>1936.8360434502001</v>
      </c>
      <c r="Z208" s="46">
        <f t="shared" si="15"/>
        <v>2701.4863274502</v>
      </c>
    </row>
    <row r="209" spans="1:26" x14ac:dyDescent="0.25">
      <c r="A209" s="38" t="s">
        <v>328</v>
      </c>
      <c r="B209" s="51" t="s">
        <v>329</v>
      </c>
      <c r="C209" s="40" t="s">
        <v>33</v>
      </c>
      <c r="D209" s="78">
        <v>263.85403958559999</v>
      </c>
      <c r="E209" s="43">
        <v>186.3129999496</v>
      </c>
      <c r="F209" s="43">
        <v>133.8659956903999</v>
      </c>
      <c r="G209" s="44">
        <v>221.4570964502</v>
      </c>
      <c r="H209" s="44">
        <v>221.4570964502</v>
      </c>
      <c r="I209" s="44">
        <v>288.99283400000002</v>
      </c>
      <c r="J209" s="44">
        <v>288.99283400000002</v>
      </c>
      <c r="K209" s="44">
        <v>266.27307000000002</v>
      </c>
      <c r="L209" s="44">
        <v>274.60399699999999</v>
      </c>
      <c r="M209" s="44">
        <v>269.24918700000001</v>
      </c>
      <c r="N209" s="44">
        <v>324.98927000000003</v>
      </c>
      <c r="O209" s="44">
        <v>293.93324200000001</v>
      </c>
      <c r="P209" s="44">
        <v>345.50950300000005</v>
      </c>
      <c r="Q209" s="44">
        <v>307.87996699999997</v>
      </c>
      <c r="R209" s="44">
        <v>298.34997600000003</v>
      </c>
      <c r="S209" s="44">
        <v>289.05065400000001</v>
      </c>
      <c r="T209" s="44">
        <v>304.72820100000001</v>
      </c>
      <c r="U209" s="44">
        <v>317.08362199999999</v>
      </c>
      <c r="V209" s="44">
        <v>0</v>
      </c>
      <c r="W209" s="44">
        <v>325.77183499999995</v>
      </c>
      <c r="X209" s="44">
        <v>0</v>
      </c>
      <c r="Y209" s="45">
        <f t="shared" si="14"/>
        <v>1936.8360504502002</v>
      </c>
      <c r="Z209" s="46">
        <f t="shared" si="15"/>
        <v>2701.4863344502</v>
      </c>
    </row>
    <row r="210" spans="1:26" x14ac:dyDescent="0.25">
      <c r="A210" s="38" t="s">
        <v>330</v>
      </c>
      <c r="B210" s="50" t="s">
        <v>331</v>
      </c>
      <c r="C210" s="40" t="s">
        <v>33</v>
      </c>
      <c r="D210" s="78">
        <v>173.32932778420002</v>
      </c>
      <c r="E210" s="43">
        <v>142.5859312222</v>
      </c>
      <c r="F210" s="43">
        <v>109.34125821779989</v>
      </c>
      <c r="G210" s="44">
        <v>200.16701613839999</v>
      </c>
      <c r="H210" s="44">
        <v>200.16701613839999</v>
      </c>
      <c r="I210" s="44">
        <v>253.60144200000002</v>
      </c>
      <c r="J210" s="44">
        <v>253.60144200000002</v>
      </c>
      <c r="K210" s="44">
        <v>234.16231500000001</v>
      </c>
      <c r="L210" s="44">
        <v>242.71507500000001</v>
      </c>
      <c r="M210" s="44">
        <v>254.306129</v>
      </c>
      <c r="N210" s="44">
        <v>238.64583700000003</v>
      </c>
      <c r="O210" s="44">
        <v>277.363496</v>
      </c>
      <c r="P210" s="44">
        <v>323.04502600000001</v>
      </c>
      <c r="Q210" s="44">
        <v>291.52908399999995</v>
      </c>
      <c r="R210" s="44">
        <v>258.09245500000003</v>
      </c>
      <c r="S210" s="44">
        <v>273.29835100000003</v>
      </c>
      <c r="T210" s="44">
        <v>284.526993</v>
      </c>
      <c r="U210" s="44">
        <v>295.06158899999997</v>
      </c>
      <c r="V210" s="81">
        <v>0</v>
      </c>
      <c r="W210" s="44">
        <v>301.57865899999996</v>
      </c>
      <c r="X210" s="81">
        <v>0</v>
      </c>
      <c r="Y210" s="45">
        <f t="shared" si="14"/>
        <v>1784.4278331383998</v>
      </c>
      <c r="Z210" s="46">
        <f t="shared" si="15"/>
        <v>2397.4340921383996</v>
      </c>
    </row>
    <row r="211" spans="1:26" x14ac:dyDescent="0.25">
      <c r="A211" s="38" t="s">
        <v>332</v>
      </c>
      <c r="B211" s="50" t="s">
        <v>333</v>
      </c>
      <c r="C211" s="40" t="s">
        <v>33</v>
      </c>
      <c r="D211" s="78">
        <v>90.524711801399988</v>
      </c>
      <c r="E211" s="43">
        <v>43.727068727400003</v>
      </c>
      <c r="F211" s="43">
        <v>24.524737472599998</v>
      </c>
      <c r="G211" s="44">
        <v>21.290080311800001</v>
      </c>
      <c r="H211" s="44">
        <v>21.290080311800001</v>
      </c>
      <c r="I211" s="44">
        <v>35.391392000000003</v>
      </c>
      <c r="J211" s="44">
        <v>35.391392000000003</v>
      </c>
      <c r="K211" s="44">
        <v>32.110754999999997</v>
      </c>
      <c r="L211" s="44">
        <v>31.888921999999997</v>
      </c>
      <c r="M211" s="44">
        <v>14.943058000000001</v>
      </c>
      <c r="N211" s="44">
        <v>82.542280999999988</v>
      </c>
      <c r="O211" s="44">
        <v>16.569745999999999</v>
      </c>
      <c r="P211" s="44">
        <v>21.203255000000002</v>
      </c>
      <c r="Q211" s="44">
        <v>16.350883</v>
      </c>
      <c r="R211" s="44">
        <v>40.172387999999998</v>
      </c>
      <c r="S211" s="44">
        <v>15.752302999999999</v>
      </c>
      <c r="T211" s="44">
        <v>20.201207999999998</v>
      </c>
      <c r="U211" s="44">
        <v>22.022033</v>
      </c>
      <c r="V211" s="81">
        <v>0</v>
      </c>
      <c r="W211" s="44">
        <v>24.193176000000001</v>
      </c>
      <c r="X211" s="81">
        <v>0</v>
      </c>
      <c r="Y211" s="45">
        <f t="shared" si="14"/>
        <v>152.4082173118</v>
      </c>
      <c r="Z211" s="46">
        <f t="shared" si="15"/>
        <v>298.90473531180004</v>
      </c>
    </row>
    <row r="212" spans="1:26" ht="31.5" x14ac:dyDescent="0.25">
      <c r="A212" s="38" t="s">
        <v>334</v>
      </c>
      <c r="B212" s="50" t="s">
        <v>335</v>
      </c>
      <c r="C212" s="40" t="s">
        <v>33</v>
      </c>
      <c r="D212" s="78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3.661832</v>
      </c>
      <c r="O212" s="44">
        <v>0</v>
      </c>
      <c r="P212" s="44">
        <v>0.91892200000000002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81">
        <v>0</v>
      </c>
      <c r="W212" s="44">
        <v>0</v>
      </c>
      <c r="X212" s="81">
        <v>0</v>
      </c>
      <c r="Y212" s="45">
        <f t="shared" si="14"/>
        <v>0</v>
      </c>
      <c r="Z212" s="46">
        <f t="shared" si="15"/>
        <v>4.5807539999999998</v>
      </c>
    </row>
    <row r="213" spans="1:26" ht="31.5" x14ac:dyDescent="0.25">
      <c r="A213" s="38" t="s">
        <v>336</v>
      </c>
      <c r="B213" s="50" t="s">
        <v>337</v>
      </c>
      <c r="C213" s="40" t="s">
        <v>33</v>
      </c>
      <c r="D213" s="78">
        <v>0</v>
      </c>
      <c r="E213" s="43">
        <v>0</v>
      </c>
      <c r="F213" s="43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81">
        <v>0</v>
      </c>
      <c r="W213" s="44">
        <v>0</v>
      </c>
      <c r="X213" s="81">
        <v>0</v>
      </c>
      <c r="Y213" s="45">
        <f t="shared" si="14"/>
        <v>0</v>
      </c>
      <c r="Z213" s="46">
        <f t="shared" si="15"/>
        <v>0</v>
      </c>
    </row>
    <row r="214" spans="1:26" ht="31.5" x14ac:dyDescent="0.25">
      <c r="A214" s="38" t="s">
        <v>338</v>
      </c>
      <c r="B214" s="50" t="s">
        <v>339</v>
      </c>
      <c r="C214" s="40" t="s">
        <v>33</v>
      </c>
      <c r="D214" s="78">
        <v>0</v>
      </c>
      <c r="E214" s="43">
        <v>0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44">
        <v>0</v>
      </c>
      <c r="V214" s="81">
        <v>0</v>
      </c>
      <c r="W214" s="44">
        <v>0</v>
      </c>
      <c r="X214" s="81">
        <v>0</v>
      </c>
      <c r="Y214" s="45">
        <f t="shared" si="14"/>
        <v>0</v>
      </c>
      <c r="Z214" s="46">
        <f t="shared" si="15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33</v>
      </c>
      <c r="D215" s="78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81">
        <v>0</v>
      </c>
      <c r="W215" s="44">
        <v>0</v>
      </c>
      <c r="X215" s="81">
        <v>0</v>
      </c>
      <c r="Y215" s="45">
        <f t="shared" si="14"/>
        <v>0</v>
      </c>
      <c r="Z215" s="46">
        <f t="shared" si="15"/>
        <v>0</v>
      </c>
    </row>
    <row r="216" spans="1:26" x14ac:dyDescent="0.25">
      <c r="A216" s="38" t="s">
        <v>342</v>
      </c>
      <c r="B216" s="51" t="s">
        <v>343</v>
      </c>
      <c r="C216" s="40" t="s">
        <v>33</v>
      </c>
      <c r="D216" s="78">
        <v>0</v>
      </c>
      <c r="E216" s="43">
        <v>0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81">
        <v>0</v>
      </c>
      <c r="W216" s="44">
        <v>0</v>
      </c>
      <c r="X216" s="81">
        <v>0</v>
      </c>
      <c r="Y216" s="45">
        <f t="shared" si="14"/>
        <v>0</v>
      </c>
      <c r="Z216" s="46">
        <f t="shared" si="15"/>
        <v>0</v>
      </c>
    </row>
    <row r="217" spans="1:26" ht="31.5" x14ac:dyDescent="0.25">
      <c r="A217" s="38" t="s">
        <v>344</v>
      </c>
      <c r="B217" s="51" t="s">
        <v>345</v>
      </c>
      <c r="C217" s="40" t="s">
        <v>33</v>
      </c>
      <c r="D217" s="78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81">
        <v>0</v>
      </c>
      <c r="W217" s="44">
        <v>0</v>
      </c>
      <c r="X217" s="81">
        <v>0</v>
      </c>
      <c r="Y217" s="45">
        <f t="shared" si="14"/>
        <v>0</v>
      </c>
      <c r="Z217" s="46">
        <f t="shared" si="15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8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81">
        <v>0</v>
      </c>
      <c r="W218" s="44">
        <v>0</v>
      </c>
      <c r="X218" s="81">
        <v>0</v>
      </c>
      <c r="Y218" s="45">
        <f t="shared" si="14"/>
        <v>0</v>
      </c>
      <c r="Z218" s="46">
        <f t="shared" si="15"/>
        <v>0</v>
      </c>
    </row>
    <row r="219" spans="1:26" ht="31.5" x14ac:dyDescent="0.25">
      <c r="A219" s="38" t="s">
        <v>347</v>
      </c>
      <c r="B219" s="51" t="s">
        <v>348</v>
      </c>
      <c r="C219" s="40" t="s">
        <v>33</v>
      </c>
      <c r="D219" s="78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81">
        <v>0</v>
      </c>
      <c r="W219" s="44">
        <v>0</v>
      </c>
      <c r="X219" s="81">
        <v>0</v>
      </c>
      <c r="Y219" s="80">
        <f t="shared" si="14"/>
        <v>0</v>
      </c>
      <c r="Z219" s="79">
        <f t="shared" si="15"/>
        <v>0</v>
      </c>
    </row>
    <row r="220" spans="1:26" x14ac:dyDescent="0.25">
      <c r="A220" s="38" t="s">
        <v>349</v>
      </c>
      <c r="B220" s="49" t="s">
        <v>350</v>
      </c>
      <c r="C220" s="40" t="s">
        <v>33</v>
      </c>
      <c r="D220" s="78">
        <v>382.0049898206849</v>
      </c>
      <c r="E220" s="43">
        <v>746.67132406229121</v>
      </c>
      <c r="F220" s="43">
        <v>1112.29898164</v>
      </c>
      <c r="G220" s="44">
        <v>1524.6103933770166</v>
      </c>
      <c r="H220" s="44">
        <v>1524.6103933770166</v>
      </c>
      <c r="I220" s="44">
        <v>4373.3895786118792</v>
      </c>
      <c r="J220" s="44">
        <v>4373.3895786118792</v>
      </c>
      <c r="K220" s="44">
        <v>13.288421536107206</v>
      </c>
      <c r="L220" s="44">
        <v>7396.7918311766343</v>
      </c>
      <c r="M220" s="44">
        <v>317.18655944644689</v>
      </c>
      <c r="N220" s="44">
        <v>156.29296384567559</v>
      </c>
      <c r="O220" s="44">
        <v>1179.8442097836696</v>
      </c>
      <c r="P220" s="44">
        <v>946.47755389460747</v>
      </c>
      <c r="Q220" s="44">
        <v>112.16195215504294</v>
      </c>
      <c r="R220" s="44">
        <v>39.764016181570192</v>
      </c>
      <c r="S220" s="44">
        <v>176.83472930748854</v>
      </c>
      <c r="T220" s="44">
        <v>1.7035594965004544</v>
      </c>
      <c r="U220" s="44">
        <v>675.96646082377094</v>
      </c>
      <c r="V220" s="44">
        <v>0</v>
      </c>
      <c r="W220" s="44">
        <v>1.6709542949007616</v>
      </c>
      <c r="X220" s="44">
        <v>0</v>
      </c>
      <c r="Y220" s="45">
        <f t="shared" si="14"/>
        <v>7697.3158442176509</v>
      </c>
      <c r="Z220" s="46">
        <f t="shared" si="15"/>
        <v>15116.667311702555</v>
      </c>
    </row>
    <row r="221" spans="1:26" x14ac:dyDescent="0.25">
      <c r="A221" s="38" t="s">
        <v>351</v>
      </c>
      <c r="B221" s="51" t="s">
        <v>352</v>
      </c>
      <c r="C221" s="40" t="s">
        <v>33</v>
      </c>
      <c r="D221" s="78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11.494377455915489</v>
      </c>
      <c r="J221" s="44">
        <v>11.494377455915489</v>
      </c>
      <c r="K221" s="44">
        <v>13.288421536107206</v>
      </c>
      <c r="L221" s="44">
        <v>6.8099621835513258</v>
      </c>
      <c r="M221" s="44">
        <v>12.23664481292408</v>
      </c>
      <c r="N221" s="44">
        <v>4.7050513083471452</v>
      </c>
      <c r="O221" s="44">
        <v>12.225440207484134</v>
      </c>
      <c r="P221" s="44">
        <v>1.8005588195521851</v>
      </c>
      <c r="Q221" s="44">
        <v>12.161952155042927</v>
      </c>
      <c r="R221" s="44">
        <v>1.7462258827696557</v>
      </c>
      <c r="S221" s="44">
        <v>12.012467465011818</v>
      </c>
      <c r="T221" s="44">
        <v>1.7035594965003962</v>
      </c>
      <c r="U221" s="44">
        <v>1.6709542949335565</v>
      </c>
      <c r="V221" s="44">
        <v>0</v>
      </c>
      <c r="W221" s="44">
        <v>1.6709542949007616</v>
      </c>
      <c r="X221" s="44">
        <v>0</v>
      </c>
      <c r="Y221" s="45">
        <f t="shared" si="14"/>
        <v>73.419303632485651</v>
      </c>
      <c r="Z221" s="46">
        <f t="shared" si="15"/>
        <v>31.601643736470514</v>
      </c>
    </row>
    <row r="222" spans="1:26" x14ac:dyDescent="0.25">
      <c r="A222" s="38" t="s">
        <v>353</v>
      </c>
      <c r="B222" s="51" t="s">
        <v>354</v>
      </c>
      <c r="C222" s="40" t="s">
        <v>33</v>
      </c>
      <c r="D222" s="78">
        <v>85.78472975359513</v>
      </c>
      <c r="E222" s="43">
        <v>188.70930650850488</v>
      </c>
      <c r="F222" s="43">
        <v>761.79700000000003</v>
      </c>
      <c r="G222" s="44">
        <v>1505.5310483770168</v>
      </c>
      <c r="H222" s="44">
        <v>1505.5310483770168</v>
      </c>
      <c r="I222" s="44">
        <v>1974.921440758844</v>
      </c>
      <c r="J222" s="44">
        <v>1974.921440758844</v>
      </c>
      <c r="K222" s="44">
        <v>0</v>
      </c>
      <c r="L222" s="44">
        <v>6049.7836479566195</v>
      </c>
      <c r="M222" s="44">
        <v>204.94991463352281</v>
      </c>
      <c r="N222" s="44">
        <v>151.58791253732844</v>
      </c>
      <c r="O222" s="44">
        <v>1067.6187695761853</v>
      </c>
      <c r="P222" s="44">
        <v>944.67599507505531</v>
      </c>
      <c r="Q222" s="44">
        <v>0</v>
      </c>
      <c r="R222" s="44">
        <v>38.017790298800534</v>
      </c>
      <c r="S222" s="44">
        <v>154.82226184247673</v>
      </c>
      <c r="T222" s="44">
        <v>5.8207660913467408E-14</v>
      </c>
      <c r="U222" s="44">
        <v>674.29550652883734</v>
      </c>
      <c r="V222" s="44">
        <v>0</v>
      </c>
      <c r="W222" s="44">
        <v>0</v>
      </c>
      <c r="X222" s="44">
        <v>0</v>
      </c>
      <c r="Y222" s="45">
        <f t="shared" si="14"/>
        <v>4907.843435188046</v>
      </c>
      <c r="Z222" s="46">
        <f t="shared" si="15"/>
        <v>11338.813341532501</v>
      </c>
    </row>
    <row r="223" spans="1:26" x14ac:dyDescent="0.25">
      <c r="A223" s="38" t="s">
        <v>355</v>
      </c>
      <c r="B223" s="50" t="s">
        <v>356</v>
      </c>
      <c r="C223" s="40" t="s">
        <v>33</v>
      </c>
      <c r="D223" s="78">
        <v>0</v>
      </c>
      <c r="E223" s="43">
        <v>0</v>
      </c>
      <c r="F223" s="43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>
        <v>6049.7836479566195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</v>
      </c>
      <c r="W223" s="44">
        <v>0</v>
      </c>
      <c r="X223" s="44">
        <v>0</v>
      </c>
      <c r="Y223" s="45">
        <f t="shared" si="14"/>
        <v>0</v>
      </c>
      <c r="Z223" s="46">
        <f t="shared" si="15"/>
        <v>6049.7836479566195</v>
      </c>
    </row>
    <row r="224" spans="1:26" x14ac:dyDescent="0.25">
      <c r="A224" s="38" t="s">
        <v>357</v>
      </c>
      <c r="B224" s="50" t="s">
        <v>358</v>
      </c>
      <c r="C224" s="40" t="s">
        <v>33</v>
      </c>
      <c r="D224" s="78">
        <v>0</v>
      </c>
      <c r="E224" s="43">
        <v>15.295999999999999</v>
      </c>
      <c r="F224" s="43">
        <v>0</v>
      </c>
      <c r="G224" s="44">
        <v>173.64721268999998</v>
      </c>
      <c r="H224" s="44">
        <v>173.64721268999998</v>
      </c>
      <c r="I224" s="44">
        <v>9.7399648900000013</v>
      </c>
      <c r="J224" s="44">
        <v>9.7399648900000013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0</v>
      </c>
      <c r="Y224" s="45">
        <f t="shared" si="14"/>
        <v>183.38717757999999</v>
      </c>
      <c r="Z224" s="46">
        <f t="shared" si="15"/>
        <v>183.38717757999999</v>
      </c>
    </row>
    <row r="225" spans="1:26" x14ac:dyDescent="0.25">
      <c r="A225" s="38" t="s">
        <v>359</v>
      </c>
      <c r="B225" s="50" t="s">
        <v>360</v>
      </c>
      <c r="C225" s="40" t="s">
        <v>33</v>
      </c>
      <c r="D225" s="78">
        <v>85.78472975359513</v>
      </c>
      <c r="E225" s="43">
        <v>173.41330650850489</v>
      </c>
      <c r="F225" s="43">
        <v>761.79700000000003</v>
      </c>
      <c r="G225" s="44">
        <v>1331.8838356870167</v>
      </c>
      <c r="H225" s="44">
        <v>1331.8838356870167</v>
      </c>
      <c r="I225" s="44">
        <v>1965.181475868844</v>
      </c>
      <c r="J225" s="44">
        <v>1965.181475868844</v>
      </c>
      <c r="K225" s="44">
        <v>0</v>
      </c>
      <c r="L225" s="44">
        <v>0</v>
      </c>
      <c r="M225" s="44">
        <v>204.94991463352281</v>
      </c>
      <c r="N225" s="44">
        <v>151.58791253732844</v>
      </c>
      <c r="O225" s="44">
        <v>1067.6187695761853</v>
      </c>
      <c r="P225" s="44">
        <v>944.67599507505531</v>
      </c>
      <c r="Q225" s="44">
        <v>0</v>
      </c>
      <c r="R225" s="44">
        <v>38.017790298800534</v>
      </c>
      <c r="S225" s="44">
        <v>154.82226184247673</v>
      </c>
      <c r="T225" s="44">
        <v>5.8207660913467408E-14</v>
      </c>
      <c r="U225" s="44">
        <v>674.29550652883734</v>
      </c>
      <c r="V225" s="44">
        <v>0</v>
      </c>
      <c r="W225" s="44">
        <v>0</v>
      </c>
      <c r="X225" s="44">
        <v>0</v>
      </c>
      <c r="Y225" s="45">
        <f t="shared" si="14"/>
        <v>4724.4562576080461</v>
      </c>
      <c r="Z225" s="46">
        <f t="shared" si="15"/>
        <v>5105.6425159958826</v>
      </c>
    </row>
    <row r="226" spans="1:26" x14ac:dyDescent="0.25">
      <c r="A226" s="38" t="s">
        <v>361</v>
      </c>
      <c r="B226" s="51" t="s">
        <v>362</v>
      </c>
      <c r="C226" s="40" t="s">
        <v>33</v>
      </c>
      <c r="D226" s="78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5">
        <f t="shared" si="14"/>
        <v>0</v>
      </c>
      <c r="Z226" s="46">
        <f t="shared" si="15"/>
        <v>0</v>
      </c>
    </row>
    <row r="227" spans="1:26" ht="31.5" x14ac:dyDescent="0.25">
      <c r="A227" s="38" t="s">
        <v>363</v>
      </c>
      <c r="B227" s="51" t="s">
        <v>364</v>
      </c>
      <c r="C227" s="40" t="s">
        <v>33</v>
      </c>
      <c r="D227" s="78">
        <v>296.22026006708978</v>
      </c>
      <c r="E227" s="43">
        <v>557.96201755378627</v>
      </c>
      <c r="F227" s="43">
        <v>314.04143185000004</v>
      </c>
      <c r="G227" s="44">
        <v>8.2150999999999996</v>
      </c>
      <c r="H227" s="44">
        <v>8.2150999999999996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</v>
      </c>
      <c r="W227" s="44">
        <v>0</v>
      </c>
      <c r="X227" s="44">
        <v>0</v>
      </c>
      <c r="Y227" s="45">
        <f t="shared" si="14"/>
        <v>8.2150999999999996</v>
      </c>
      <c r="Z227" s="46">
        <f t="shared" si="15"/>
        <v>8.2150999999999996</v>
      </c>
    </row>
    <row r="228" spans="1:26" x14ac:dyDescent="0.25">
      <c r="A228" s="38" t="s">
        <v>365</v>
      </c>
      <c r="B228" s="50" t="s">
        <v>366</v>
      </c>
      <c r="C228" s="40" t="s">
        <v>33</v>
      </c>
      <c r="D228" s="78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</v>
      </c>
      <c r="W228" s="44">
        <v>0</v>
      </c>
      <c r="X228" s="44">
        <v>0</v>
      </c>
      <c r="Y228" s="45">
        <f t="shared" si="14"/>
        <v>0</v>
      </c>
      <c r="Z228" s="46">
        <f t="shared" si="15"/>
        <v>0</v>
      </c>
    </row>
    <row r="229" spans="1:26" x14ac:dyDescent="0.25">
      <c r="A229" s="38" t="s">
        <v>367</v>
      </c>
      <c r="B229" s="50" t="s">
        <v>368</v>
      </c>
      <c r="C229" s="40" t="s">
        <v>33</v>
      </c>
      <c r="D229" s="78">
        <v>296.22026006708978</v>
      </c>
      <c r="E229" s="43">
        <v>557.96201755378627</v>
      </c>
      <c r="F229" s="43">
        <v>314.04143185000004</v>
      </c>
      <c r="G229" s="44">
        <v>8.2150999999999996</v>
      </c>
      <c r="H229" s="44">
        <v>8.2150999999999996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</v>
      </c>
      <c r="W229" s="44">
        <v>0</v>
      </c>
      <c r="X229" s="44">
        <v>0</v>
      </c>
      <c r="Y229" s="45">
        <f t="shared" ref="Y229:Y246" si="16">IFERROR(G229+I229+K229+M229+O229+Q229+S229,"-")</f>
        <v>8.2150999999999996</v>
      </c>
      <c r="Z229" s="46">
        <f t="shared" ref="Z229:Z246" si="17">IFERROR(H229+J229+L229+N229+P229+R229+T229+U229+W229,"-")</f>
        <v>8.2150999999999996</v>
      </c>
    </row>
    <row r="230" spans="1:26" x14ac:dyDescent="0.25">
      <c r="A230" s="38" t="s">
        <v>369</v>
      </c>
      <c r="B230" s="51" t="s">
        <v>370</v>
      </c>
      <c r="C230" s="40" t="s">
        <v>33</v>
      </c>
      <c r="D230" s="78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0.1693783032804328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5">
        <f t="shared" si="16"/>
        <v>0</v>
      </c>
      <c r="Z230" s="46">
        <f t="shared" si="17"/>
        <v>0.1693783032804328</v>
      </c>
    </row>
    <row r="231" spans="1:26" x14ac:dyDescent="0.25">
      <c r="A231" s="38" t="s">
        <v>371</v>
      </c>
      <c r="B231" s="51" t="s">
        <v>372</v>
      </c>
      <c r="C231" s="40" t="s">
        <v>33</v>
      </c>
      <c r="D231" s="78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>
        <v>0</v>
      </c>
      <c r="W231" s="44">
        <v>0</v>
      </c>
      <c r="X231" s="44">
        <v>0</v>
      </c>
      <c r="Y231" s="45">
        <f t="shared" si="16"/>
        <v>0</v>
      </c>
      <c r="Z231" s="46">
        <f t="shared" si="17"/>
        <v>0</v>
      </c>
    </row>
    <row r="232" spans="1:26" x14ac:dyDescent="0.25">
      <c r="A232" s="38" t="s">
        <v>373</v>
      </c>
      <c r="B232" s="51" t="s">
        <v>374</v>
      </c>
      <c r="C232" s="40" t="s">
        <v>33</v>
      </c>
      <c r="D232" s="78">
        <v>0</v>
      </c>
      <c r="E232" s="43">
        <v>0</v>
      </c>
      <c r="F232" s="43">
        <v>36.460549790000009</v>
      </c>
      <c r="G232" s="44">
        <v>10.864245</v>
      </c>
      <c r="H232" s="44">
        <v>10.864245</v>
      </c>
      <c r="I232" s="44">
        <v>2386.9737603971193</v>
      </c>
      <c r="J232" s="44">
        <v>2386.9737603971193</v>
      </c>
      <c r="K232" s="44">
        <v>0</v>
      </c>
      <c r="L232" s="44">
        <v>1340.0288427331823</v>
      </c>
      <c r="M232" s="44">
        <v>100</v>
      </c>
      <c r="N232" s="44">
        <v>0</v>
      </c>
      <c r="O232" s="44">
        <v>100.0000000000002</v>
      </c>
      <c r="P232" s="44">
        <v>9.9999999997080202E-4</v>
      </c>
      <c r="Q232" s="44">
        <v>100.00000000000001</v>
      </c>
      <c r="R232" s="44">
        <v>0</v>
      </c>
      <c r="S232" s="44">
        <v>9.9999999999999911</v>
      </c>
      <c r="T232" s="44">
        <v>0</v>
      </c>
      <c r="U232" s="44">
        <v>5.1736392947532295E-14</v>
      </c>
      <c r="V232" s="44">
        <v>0</v>
      </c>
      <c r="W232" s="44">
        <v>0</v>
      </c>
      <c r="X232" s="44">
        <v>0</v>
      </c>
      <c r="Y232" s="45">
        <f t="shared" si="16"/>
        <v>2707.8380053971196</v>
      </c>
      <c r="Z232" s="46">
        <f t="shared" si="17"/>
        <v>3737.8678481303018</v>
      </c>
    </row>
    <row r="233" spans="1:26" x14ac:dyDescent="0.25">
      <c r="A233" s="38" t="s">
        <v>375</v>
      </c>
      <c r="B233" s="49" t="s">
        <v>376</v>
      </c>
      <c r="C233" s="40" t="s">
        <v>33</v>
      </c>
      <c r="D233" s="78">
        <v>299.38250821206998</v>
      </c>
      <c r="E233" s="43">
        <v>643.69863467000005</v>
      </c>
      <c r="F233" s="43">
        <v>503.98217771764115</v>
      </c>
      <c r="G233" s="44">
        <v>1447.0121042183346</v>
      </c>
      <c r="H233" s="44">
        <v>1447.0121042183346</v>
      </c>
      <c r="I233" s="44">
        <v>4518.6046034699921</v>
      </c>
      <c r="J233" s="44">
        <v>4518.6046034699921</v>
      </c>
      <c r="K233" s="44">
        <v>199.56182792375392</v>
      </c>
      <c r="L233" s="44">
        <v>7278.9082931242365</v>
      </c>
      <c r="M233" s="44">
        <v>333.19619335546685</v>
      </c>
      <c r="N233" s="44">
        <v>226.42627014311219</v>
      </c>
      <c r="O233" s="44">
        <v>1208.0899207799221</v>
      </c>
      <c r="P233" s="44">
        <v>1189.6097325343519</v>
      </c>
      <c r="Q233" s="44">
        <v>71.434714300679445</v>
      </c>
      <c r="R233" s="44">
        <v>362.66690889494203</v>
      </c>
      <c r="S233" s="44">
        <v>331.48811651833262</v>
      </c>
      <c r="T233" s="44">
        <v>378.55236553917518</v>
      </c>
      <c r="U233" s="44">
        <v>1098.68958775583</v>
      </c>
      <c r="V233" s="44">
        <v>0</v>
      </c>
      <c r="W233" s="44">
        <v>424.57453905133832</v>
      </c>
      <c r="X233" s="44">
        <v>0</v>
      </c>
      <c r="Y233" s="45">
        <f t="shared" si="16"/>
        <v>8109.3874805664818</v>
      </c>
      <c r="Z233" s="46">
        <f t="shared" si="17"/>
        <v>16925.04440473131</v>
      </c>
    </row>
    <row r="234" spans="1:26" x14ac:dyDescent="0.25">
      <c r="A234" s="38">
        <v>15.1</v>
      </c>
      <c r="B234" s="51" t="s">
        <v>377</v>
      </c>
      <c r="C234" s="40" t="s">
        <v>33</v>
      </c>
      <c r="D234" s="78">
        <v>123.65063128206995</v>
      </c>
      <c r="E234" s="43">
        <v>25.408982670000004</v>
      </c>
      <c r="F234" s="43">
        <v>311.79737771764115</v>
      </c>
      <c r="G234" s="44">
        <v>1447.0121042183346</v>
      </c>
      <c r="H234" s="44">
        <v>1447.0121042183346</v>
      </c>
      <c r="I234" s="44">
        <v>2065.1814758742576</v>
      </c>
      <c r="J234" s="44">
        <v>2065.1814758742576</v>
      </c>
      <c r="K234" s="44">
        <v>10.1952165420819</v>
      </c>
      <c r="L234" s="44">
        <v>5849.4672463912502</v>
      </c>
      <c r="M234" s="44">
        <v>214.5546307991481</v>
      </c>
      <c r="N234" s="44">
        <v>226.42627014311219</v>
      </c>
      <c r="O234" s="44">
        <v>1098.1737077429502</v>
      </c>
      <c r="P234" s="44">
        <v>1093.0390949137077</v>
      </c>
      <c r="Q234" s="44">
        <v>30.254552128825228</v>
      </c>
      <c r="R234" s="44">
        <v>212.76928643658337</v>
      </c>
      <c r="S234" s="44">
        <v>204.12971647469763</v>
      </c>
      <c r="T234" s="44">
        <v>201.38457773213887</v>
      </c>
      <c r="U234" s="44">
        <v>894.87932988024488</v>
      </c>
      <c r="V234" s="44">
        <v>0</v>
      </c>
      <c r="W234" s="44">
        <v>200</v>
      </c>
      <c r="X234" s="44">
        <v>0</v>
      </c>
      <c r="Y234" s="45">
        <f t="shared" si="16"/>
        <v>5069.5014037802948</v>
      </c>
      <c r="Z234" s="46">
        <f t="shared" si="17"/>
        <v>12190.15938558963</v>
      </c>
    </row>
    <row r="235" spans="1:26" x14ac:dyDescent="0.25">
      <c r="A235" s="38" t="s">
        <v>378</v>
      </c>
      <c r="B235" s="50" t="s">
        <v>356</v>
      </c>
      <c r="C235" s="40" t="s">
        <v>33</v>
      </c>
      <c r="D235" s="78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>
        <v>5849.4672463912502</v>
      </c>
      <c r="M235" s="44">
        <v>0</v>
      </c>
      <c r="N235" s="44">
        <v>74.838357605783756</v>
      </c>
      <c r="O235" s="44">
        <v>0</v>
      </c>
      <c r="P235" s="44">
        <v>148.36309983865237</v>
      </c>
      <c r="Q235" s="44">
        <v>0</v>
      </c>
      <c r="R235" s="44">
        <v>174.75149613778285</v>
      </c>
      <c r="S235" s="44">
        <v>0</v>
      </c>
      <c r="T235" s="44">
        <v>201.38457773213881</v>
      </c>
      <c r="U235" s="44">
        <v>220.58382335140755</v>
      </c>
      <c r="V235" s="44">
        <v>0</v>
      </c>
      <c r="W235" s="44">
        <v>200</v>
      </c>
      <c r="X235" s="44">
        <v>0</v>
      </c>
      <c r="Y235" s="45">
        <f t="shared" si="16"/>
        <v>0</v>
      </c>
      <c r="Z235" s="46">
        <f t="shared" si="17"/>
        <v>6869.3886010570159</v>
      </c>
    </row>
    <row r="236" spans="1:26" x14ac:dyDescent="0.25">
      <c r="A236" s="38" t="s">
        <v>379</v>
      </c>
      <c r="B236" s="50" t="s">
        <v>358</v>
      </c>
      <c r="C236" s="40" t="s">
        <v>33</v>
      </c>
      <c r="D236" s="78">
        <v>0</v>
      </c>
      <c r="E236" s="43">
        <v>0</v>
      </c>
      <c r="F236" s="43">
        <v>159.80281499</v>
      </c>
      <c r="G236" s="44">
        <v>0.28860320349700702</v>
      </c>
      <c r="H236" s="44">
        <v>0.28860320349700702</v>
      </c>
      <c r="I236" s="44">
        <v>100.00000000541354</v>
      </c>
      <c r="J236" s="44">
        <v>100.00000000541354</v>
      </c>
      <c r="K236" s="44">
        <v>10.1952165420819</v>
      </c>
      <c r="L236" s="44">
        <v>0</v>
      </c>
      <c r="M236" s="44">
        <v>9.6047161656252911</v>
      </c>
      <c r="N236" s="44">
        <v>0</v>
      </c>
      <c r="O236" s="44">
        <v>30.554938166764941</v>
      </c>
      <c r="P236" s="44">
        <v>0</v>
      </c>
      <c r="Q236" s="44">
        <v>30.254552128825228</v>
      </c>
      <c r="R236" s="44">
        <v>0</v>
      </c>
      <c r="S236" s="44">
        <v>49.307454632220896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5">
        <f t="shared" si="16"/>
        <v>230.20548084442879</v>
      </c>
      <c r="Z236" s="46">
        <f t="shared" si="17"/>
        <v>100.28860320891054</v>
      </c>
    </row>
    <row r="237" spans="1:26" x14ac:dyDescent="0.25">
      <c r="A237" s="38" t="s">
        <v>380</v>
      </c>
      <c r="B237" s="50" t="s">
        <v>360</v>
      </c>
      <c r="C237" s="40" t="s">
        <v>33</v>
      </c>
      <c r="D237" s="78">
        <v>123.65063128206995</v>
      </c>
      <c r="E237" s="43">
        <v>25.408982670000004</v>
      </c>
      <c r="F237" s="43">
        <v>151.99456272764115</v>
      </c>
      <c r="G237" s="44">
        <v>1446.7235010148377</v>
      </c>
      <c r="H237" s="44">
        <v>1446.7235010148377</v>
      </c>
      <c r="I237" s="44">
        <v>1965.181475868844</v>
      </c>
      <c r="J237" s="44">
        <v>1965.181475868844</v>
      </c>
      <c r="K237" s="44">
        <v>0</v>
      </c>
      <c r="L237" s="44">
        <v>0</v>
      </c>
      <c r="M237" s="44">
        <v>204.94991463352281</v>
      </c>
      <c r="N237" s="44">
        <v>151.58791253732844</v>
      </c>
      <c r="O237" s="44">
        <v>1067.6187695761853</v>
      </c>
      <c r="P237" s="44">
        <v>944.67599507505531</v>
      </c>
      <c r="Q237" s="44">
        <v>0</v>
      </c>
      <c r="R237" s="44">
        <v>38.017790298800534</v>
      </c>
      <c r="S237" s="44">
        <v>154.82226184247673</v>
      </c>
      <c r="T237" s="44">
        <v>5.8207660913467408E-14</v>
      </c>
      <c r="U237" s="44">
        <v>674.29550652883734</v>
      </c>
      <c r="V237" s="44">
        <v>0</v>
      </c>
      <c r="W237" s="44">
        <v>0</v>
      </c>
      <c r="X237" s="44">
        <v>0</v>
      </c>
      <c r="Y237" s="45">
        <f t="shared" si="16"/>
        <v>4839.2959229358667</v>
      </c>
      <c r="Z237" s="46">
        <f t="shared" si="17"/>
        <v>5220.4821813237031</v>
      </c>
    </row>
    <row r="238" spans="1:26" x14ac:dyDescent="0.25">
      <c r="A238" s="38" t="s">
        <v>381</v>
      </c>
      <c r="B238" s="51" t="s">
        <v>237</v>
      </c>
      <c r="C238" s="40" t="s">
        <v>33</v>
      </c>
      <c r="D238" s="78">
        <v>29.550876929999998</v>
      </c>
      <c r="E238" s="43">
        <v>0</v>
      </c>
      <c r="F238" s="43">
        <v>0</v>
      </c>
      <c r="G238" s="44">
        <v>0</v>
      </c>
      <c r="H238" s="44">
        <v>0</v>
      </c>
      <c r="I238" s="44">
        <v>66.483127599991946</v>
      </c>
      <c r="J238" s="44">
        <v>66.483127599991946</v>
      </c>
      <c r="K238" s="44">
        <v>89.366611381672001</v>
      </c>
      <c r="L238" s="44">
        <v>89.412203999804078</v>
      </c>
      <c r="M238" s="44">
        <v>18.641562556318771</v>
      </c>
      <c r="N238" s="44">
        <v>0</v>
      </c>
      <c r="O238" s="44">
        <v>9.916213036971925</v>
      </c>
      <c r="P238" s="44">
        <v>96.570637620644348</v>
      </c>
      <c r="Q238" s="44">
        <v>31.180162171854231</v>
      </c>
      <c r="R238" s="44">
        <v>149.89762245835865</v>
      </c>
      <c r="S238" s="44">
        <v>27.358400043635047</v>
      </c>
      <c r="T238" s="44">
        <v>177.16778780703629</v>
      </c>
      <c r="U238" s="44">
        <v>203.81025787558508</v>
      </c>
      <c r="V238" s="44">
        <v>0</v>
      </c>
      <c r="W238" s="44">
        <v>224.57453905133829</v>
      </c>
      <c r="X238" s="44">
        <v>0</v>
      </c>
      <c r="Y238" s="45">
        <f t="shared" si="16"/>
        <v>242.94607679044393</v>
      </c>
      <c r="Z238" s="46">
        <f t="shared" si="17"/>
        <v>1007.9161764127587</v>
      </c>
    </row>
    <row r="239" spans="1:26" x14ac:dyDescent="0.25">
      <c r="A239" s="38" t="s">
        <v>382</v>
      </c>
      <c r="B239" s="51" t="s">
        <v>383</v>
      </c>
      <c r="C239" s="40" t="s">
        <v>33</v>
      </c>
      <c r="D239" s="78">
        <v>146.18100000000001</v>
      </c>
      <c r="E239" s="43">
        <v>618.28965200000005</v>
      </c>
      <c r="F239" s="43">
        <v>192.1848</v>
      </c>
      <c r="G239" s="44">
        <v>0</v>
      </c>
      <c r="H239" s="44">
        <v>0</v>
      </c>
      <c r="I239" s="44">
        <v>2386.9399999957423</v>
      </c>
      <c r="J239" s="44">
        <v>2386.9399999957423</v>
      </c>
      <c r="K239" s="44">
        <v>100.00000000000003</v>
      </c>
      <c r="L239" s="44">
        <v>1340.0288427331825</v>
      </c>
      <c r="M239" s="44">
        <v>99.999999999999972</v>
      </c>
      <c r="N239" s="44">
        <v>0</v>
      </c>
      <c r="O239" s="44">
        <v>100</v>
      </c>
      <c r="P239" s="44">
        <v>-1.2789769243681803E-13</v>
      </c>
      <c r="Q239" s="44">
        <v>9.9999999999999822</v>
      </c>
      <c r="R239" s="44">
        <v>0</v>
      </c>
      <c r="S239" s="44">
        <v>99.999999999999972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5">
        <f t="shared" si="16"/>
        <v>2796.9399999957423</v>
      </c>
      <c r="Z239" s="46">
        <f t="shared" si="17"/>
        <v>3726.9688427289248</v>
      </c>
    </row>
    <row r="240" spans="1:26" ht="31.5" x14ac:dyDescent="0.25">
      <c r="A240" s="38" t="s">
        <v>384</v>
      </c>
      <c r="B240" s="49" t="s">
        <v>385</v>
      </c>
      <c r="C240" s="40" t="s">
        <v>33</v>
      </c>
      <c r="D240" s="78">
        <v>229.32682469153679</v>
      </c>
      <c r="E240" s="43">
        <v>-226.59506337984112</v>
      </c>
      <c r="F240" s="43">
        <v>-356.16345793016353</v>
      </c>
      <c r="G240" s="44">
        <v>193.56613419000087</v>
      </c>
      <c r="H240" s="44">
        <v>193.56613419000087</v>
      </c>
      <c r="I240" s="44">
        <v>470.91936252078085</v>
      </c>
      <c r="J240" s="44">
        <v>470.91936252078085</v>
      </c>
      <c r="K240" s="44">
        <v>294.51763282693901</v>
      </c>
      <c r="L240" s="44">
        <v>248.0282392749159</v>
      </c>
      <c r="M240" s="44">
        <v>263.96732847721614</v>
      </c>
      <c r="N240" s="44">
        <v>328.57944365484582</v>
      </c>
      <c r="O240" s="44">
        <v>336.1879986742606</v>
      </c>
      <c r="P240" s="44">
        <v>579.82560051617384</v>
      </c>
      <c r="Q240" s="44">
        <v>376.0990728660181</v>
      </c>
      <c r="R240" s="44">
        <v>638.28567739068058</v>
      </c>
      <c r="S240" s="44">
        <v>392.27238321082586</v>
      </c>
      <c r="T240" s="44">
        <v>697.9144495769915</v>
      </c>
      <c r="U240" s="44">
        <v>751.54227303511288</v>
      </c>
      <c r="V240" s="44">
        <v>0</v>
      </c>
      <c r="W240" s="44">
        <v>840.2794624735443</v>
      </c>
      <c r="X240" s="44">
        <v>0</v>
      </c>
      <c r="Y240" s="45">
        <f t="shared" si="16"/>
        <v>2327.5299127660414</v>
      </c>
      <c r="Z240" s="46">
        <f t="shared" si="17"/>
        <v>4748.9406426330461</v>
      </c>
    </row>
    <row r="241" spans="1:26" ht="31.5" x14ac:dyDescent="0.25">
      <c r="A241" s="38" t="s">
        <v>386</v>
      </c>
      <c r="B241" s="49" t="s">
        <v>387</v>
      </c>
      <c r="C241" s="40" t="s">
        <v>33</v>
      </c>
      <c r="D241" s="78">
        <v>-244.30643987129574</v>
      </c>
      <c r="E241" s="43">
        <v>-161.53400702901064</v>
      </c>
      <c r="F241" s="43">
        <v>-133.45387665039993</v>
      </c>
      <c r="G241" s="44">
        <v>-219.73325517020001</v>
      </c>
      <c r="H241" s="44">
        <v>-219.73325517020001</v>
      </c>
      <c r="I241" s="44">
        <v>-284.89752186289815</v>
      </c>
      <c r="J241" s="44">
        <v>-284.89752886289813</v>
      </c>
      <c r="K241" s="44">
        <v>-266.27307000000002</v>
      </c>
      <c r="L241" s="44">
        <v>-273.26143638878244</v>
      </c>
      <c r="M241" s="44">
        <v>-269.24918699999995</v>
      </c>
      <c r="N241" s="44">
        <v>-324.98927000000003</v>
      </c>
      <c r="O241" s="44">
        <v>-293.93324200000001</v>
      </c>
      <c r="P241" s="44">
        <v>-345.50950300000005</v>
      </c>
      <c r="Q241" s="44">
        <v>-307.87996700000002</v>
      </c>
      <c r="R241" s="44">
        <v>-298.34997600000003</v>
      </c>
      <c r="S241" s="44">
        <v>-289.05065400000001</v>
      </c>
      <c r="T241" s="44">
        <v>-304.72820100000001</v>
      </c>
      <c r="U241" s="44">
        <v>-317.08362199999999</v>
      </c>
      <c r="V241" s="44">
        <v>0</v>
      </c>
      <c r="W241" s="44">
        <v>-325.77183499999995</v>
      </c>
      <c r="X241" s="44">
        <v>0</v>
      </c>
      <c r="Y241" s="45">
        <f t="shared" si="16"/>
        <v>-1931.0168970330983</v>
      </c>
      <c r="Z241" s="46">
        <f t="shared" si="17"/>
        <v>-2694.3246274218809</v>
      </c>
    </row>
    <row r="242" spans="1:26" x14ac:dyDescent="0.25">
      <c r="A242" s="38" t="s">
        <v>388</v>
      </c>
      <c r="B242" s="51" t="s">
        <v>389</v>
      </c>
      <c r="C242" s="40" t="s">
        <v>33</v>
      </c>
      <c r="D242" s="78">
        <v>-263.85403958559999</v>
      </c>
      <c r="E242" s="43">
        <v>-186.3129999496</v>
      </c>
      <c r="F242" s="43">
        <v>-133.8659956903999</v>
      </c>
      <c r="G242" s="44">
        <v>-221.4570964502</v>
      </c>
      <c r="H242" s="44">
        <v>-221.4570964502</v>
      </c>
      <c r="I242" s="44">
        <v>-288.99282700000003</v>
      </c>
      <c r="J242" s="44">
        <v>-284.89752886289813</v>
      </c>
      <c r="K242" s="44">
        <v>-266.27307000000002</v>
      </c>
      <c r="L242" s="44">
        <v>-273.26143638878244</v>
      </c>
      <c r="M242" s="44">
        <v>-269.24918699999995</v>
      </c>
      <c r="N242" s="44">
        <v>-324.98927000000003</v>
      </c>
      <c r="O242" s="44">
        <v>-293.93324200000001</v>
      </c>
      <c r="P242" s="44">
        <v>-345.50950300000005</v>
      </c>
      <c r="Q242" s="44">
        <v>-307.87996699999997</v>
      </c>
      <c r="R242" s="44">
        <v>-298.34997600000003</v>
      </c>
      <c r="S242" s="44">
        <v>-289.05065400000001</v>
      </c>
      <c r="T242" s="44">
        <v>-304.72820100000001</v>
      </c>
      <c r="U242" s="44">
        <v>-317.08362199999999</v>
      </c>
      <c r="V242" s="44">
        <v>0</v>
      </c>
      <c r="W242" s="44">
        <v>-325.77183499999995</v>
      </c>
      <c r="X242" s="44">
        <v>0</v>
      </c>
      <c r="Y242" s="45">
        <f t="shared" si="16"/>
        <v>-1936.8360434502001</v>
      </c>
      <c r="Z242" s="46">
        <f t="shared" si="17"/>
        <v>-2696.0484687018807</v>
      </c>
    </row>
    <row r="243" spans="1:26" x14ac:dyDescent="0.25">
      <c r="A243" s="38" t="s">
        <v>390</v>
      </c>
      <c r="B243" s="51" t="s">
        <v>391</v>
      </c>
      <c r="C243" s="40" t="s">
        <v>33</v>
      </c>
      <c r="D243" s="78">
        <v>19.547599714304262</v>
      </c>
      <c r="E243" s="43">
        <v>24.778992920589371</v>
      </c>
      <c r="F243" s="43">
        <v>0.41211903999997035</v>
      </c>
      <c r="G243" s="44">
        <v>1.7238412799999994</v>
      </c>
      <c r="H243" s="44">
        <v>1.7238412799999994</v>
      </c>
      <c r="I243" s="44">
        <v>4.0953051371018612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-5.6843418860808015E-14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5">
        <f t="shared" si="16"/>
        <v>5.8191464171018037</v>
      </c>
      <c r="Z243" s="46">
        <f t="shared" si="17"/>
        <v>1.7238412799999994</v>
      </c>
    </row>
    <row r="244" spans="1:26" ht="31.5" x14ac:dyDescent="0.25">
      <c r="A244" s="38" t="s">
        <v>392</v>
      </c>
      <c r="B244" s="49" t="s">
        <v>393</v>
      </c>
      <c r="C244" s="40" t="s">
        <v>33</v>
      </c>
      <c r="D244" s="78">
        <v>82.622481608614919</v>
      </c>
      <c r="E244" s="43">
        <v>102.97268939229116</v>
      </c>
      <c r="F244" s="43">
        <v>608.31680392235876</v>
      </c>
      <c r="G244" s="44">
        <v>77.598289158682064</v>
      </c>
      <c r="H244" s="44">
        <v>77.598289158682064</v>
      </c>
      <c r="I244" s="44">
        <v>-145.21502485811288</v>
      </c>
      <c r="J244" s="44">
        <v>-145.21502485811288</v>
      </c>
      <c r="K244" s="44">
        <v>-186.27340638764673</v>
      </c>
      <c r="L244" s="44">
        <v>117.88353805239785</v>
      </c>
      <c r="M244" s="44">
        <v>-16.009633909019954</v>
      </c>
      <c r="N244" s="44">
        <v>-70.133306297436604</v>
      </c>
      <c r="O244" s="44">
        <v>-28.245710996252456</v>
      </c>
      <c r="P244" s="44">
        <v>-243.13217863974444</v>
      </c>
      <c r="Q244" s="44">
        <v>40.727237854363494</v>
      </c>
      <c r="R244" s="44">
        <v>-322.90289271337184</v>
      </c>
      <c r="S244" s="44">
        <v>-154.65338721084407</v>
      </c>
      <c r="T244" s="44">
        <v>-376.84880604267471</v>
      </c>
      <c r="U244" s="44">
        <v>-422.72312693205902</v>
      </c>
      <c r="V244" s="44">
        <v>0</v>
      </c>
      <c r="W244" s="44">
        <v>-422.90358475643757</v>
      </c>
      <c r="X244" s="44">
        <v>0</v>
      </c>
      <c r="Y244" s="45">
        <f t="shared" si="16"/>
        <v>-412.07163634883051</v>
      </c>
      <c r="Z244" s="46">
        <f t="shared" si="17"/>
        <v>-1808.3770930287571</v>
      </c>
    </row>
    <row r="245" spans="1:26" ht="31.5" x14ac:dyDescent="0.25">
      <c r="A245" s="38" t="s">
        <v>394</v>
      </c>
      <c r="B245" s="51" t="s">
        <v>395</v>
      </c>
      <c r="C245" s="40" t="s">
        <v>33</v>
      </c>
      <c r="D245" s="78">
        <v>-37.865901528474822</v>
      </c>
      <c r="E245" s="43">
        <v>163.30032383850488</v>
      </c>
      <c r="F245" s="43">
        <v>449.99962228235887</v>
      </c>
      <c r="G245" s="44">
        <v>58.518944158682189</v>
      </c>
      <c r="H245" s="44">
        <v>58.518944158682189</v>
      </c>
      <c r="I245" s="44">
        <v>-90.26003511541353</v>
      </c>
      <c r="J245" s="44">
        <v>-90.26003511541353</v>
      </c>
      <c r="K245" s="44">
        <v>-10.1952165420819</v>
      </c>
      <c r="L245" s="44">
        <v>200.31640156536923</v>
      </c>
      <c r="M245" s="44">
        <v>-9.6047161656252911</v>
      </c>
      <c r="N245" s="44">
        <v>-74.838357605783756</v>
      </c>
      <c r="O245" s="44">
        <v>-30.554938166764941</v>
      </c>
      <c r="P245" s="44">
        <v>-148.36309983865237</v>
      </c>
      <c r="Q245" s="44">
        <v>-30.254552128825228</v>
      </c>
      <c r="R245" s="44">
        <v>-174.75149613778285</v>
      </c>
      <c r="S245" s="44">
        <v>-49.307454632220896</v>
      </c>
      <c r="T245" s="44">
        <v>-201.38457773213881</v>
      </c>
      <c r="U245" s="44">
        <v>-220.58382335140755</v>
      </c>
      <c r="V245" s="44">
        <v>0</v>
      </c>
      <c r="W245" s="44">
        <v>-200</v>
      </c>
      <c r="X245" s="44">
        <v>0</v>
      </c>
      <c r="Y245" s="45">
        <f t="shared" si="16"/>
        <v>-161.6579685922496</v>
      </c>
      <c r="Z245" s="46">
        <f t="shared" si="17"/>
        <v>-851.34604405712741</v>
      </c>
    </row>
    <row r="246" spans="1:26" ht="31.5" x14ac:dyDescent="0.25">
      <c r="A246" s="38" t="s">
        <v>396</v>
      </c>
      <c r="B246" s="51" t="s">
        <v>397</v>
      </c>
      <c r="C246" s="40" t="s">
        <v>33</v>
      </c>
      <c r="D246" s="78">
        <v>120.48838313708974</v>
      </c>
      <c r="E246" s="43">
        <v>-60.327634446213722</v>
      </c>
      <c r="F246" s="43">
        <v>158.31718163999989</v>
      </c>
      <c r="G246" s="44">
        <v>19.079344999999876</v>
      </c>
      <c r="H246" s="44">
        <v>19.079344999999876</v>
      </c>
      <c r="I246" s="44">
        <v>-54.954989742699354</v>
      </c>
      <c r="J246" s="44">
        <v>-54.954989742699127</v>
      </c>
      <c r="K246" s="44">
        <v>-176.07818984556482</v>
      </c>
      <c r="L246" s="44">
        <v>-82.432863512972517</v>
      </c>
      <c r="M246" s="44">
        <v>-6.4049177433946625</v>
      </c>
      <c r="N246" s="44">
        <v>4.7050513083471452</v>
      </c>
      <c r="O246" s="44">
        <v>2.3092271705124858</v>
      </c>
      <c r="P246" s="44">
        <v>-94.769078801092064</v>
      </c>
      <c r="Q246" s="44">
        <v>70.981789983188719</v>
      </c>
      <c r="R246" s="44">
        <v>-148.15139657558899</v>
      </c>
      <c r="S246" s="44">
        <v>-105.34593257862318</v>
      </c>
      <c r="T246" s="44">
        <v>-175.4642283105359</v>
      </c>
      <c r="U246" s="44">
        <v>-202.13930358065147</v>
      </c>
      <c r="V246" s="44">
        <v>0</v>
      </c>
      <c r="W246" s="44">
        <v>-222.90358475643754</v>
      </c>
      <c r="X246" s="44">
        <v>0</v>
      </c>
      <c r="Y246" s="45">
        <f t="shared" si="16"/>
        <v>-250.41366775658094</v>
      </c>
      <c r="Z246" s="46">
        <f t="shared" si="17"/>
        <v>-957.03104897163064</v>
      </c>
    </row>
    <row r="247" spans="1:26" x14ac:dyDescent="0.25">
      <c r="A247" s="38" t="s">
        <v>398</v>
      </c>
      <c r="B247" s="49" t="s">
        <v>399</v>
      </c>
      <c r="C247" s="40" t="s">
        <v>33</v>
      </c>
      <c r="D247" s="78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-213.42393873234343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5"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33</v>
      </c>
      <c r="D248" s="78">
        <v>67.642866428855967</v>
      </c>
      <c r="E248" s="43">
        <v>-285.1563810165606</v>
      </c>
      <c r="F248" s="43">
        <v>118.69946934179529</v>
      </c>
      <c r="G248" s="44">
        <v>51.43116817848292</v>
      </c>
      <c r="H248" s="44">
        <v>51.43116817848292</v>
      </c>
      <c r="I248" s="44">
        <v>40.806815799769822</v>
      </c>
      <c r="J248" s="44">
        <v>-172.61712993257359</v>
      </c>
      <c r="K248" s="44">
        <v>-158.02884356070774</v>
      </c>
      <c r="L248" s="44">
        <v>92.650340938531315</v>
      </c>
      <c r="M248" s="44">
        <v>-21.291492431803761</v>
      </c>
      <c r="N248" s="44">
        <v>-66.54313264259082</v>
      </c>
      <c r="O248" s="44">
        <v>14.009045678008135</v>
      </c>
      <c r="P248" s="44">
        <v>-8.8160811235706547</v>
      </c>
      <c r="Q248" s="44">
        <v>108.94634372038158</v>
      </c>
      <c r="R248" s="44">
        <v>17.032808677308708</v>
      </c>
      <c r="S248" s="44">
        <v>-51.431658000018217</v>
      </c>
      <c r="T248" s="44">
        <v>16.337442534316779</v>
      </c>
      <c r="U248" s="44">
        <v>11.735524103053876</v>
      </c>
      <c r="V248" s="44">
        <v>0</v>
      </c>
      <c r="W248" s="44">
        <v>91.604042717106722</v>
      </c>
      <c r="X248" s="44">
        <v>0</v>
      </c>
      <c r="Y248" s="45">
        <f>IFERROR(G248+I248+K248+M248+O248+Q248+S248,"-")</f>
        <v>-15.558620615887264</v>
      </c>
      <c r="Z248" s="46">
        <f>IFERROR(H248+J248+L248+N248+P248+R248+T248+U248+W248,"-")</f>
        <v>32.814983450065256</v>
      </c>
    </row>
    <row r="249" spans="1:26" x14ac:dyDescent="0.25">
      <c r="A249" s="38" t="s">
        <v>402</v>
      </c>
      <c r="B249" s="49" t="s">
        <v>403</v>
      </c>
      <c r="C249" s="40" t="s">
        <v>33</v>
      </c>
      <c r="D249" s="78">
        <v>220</v>
      </c>
      <c r="E249" s="43">
        <v>287.642866428856</v>
      </c>
      <c r="F249" s="43">
        <v>2.4864854122953943</v>
      </c>
      <c r="G249" s="44">
        <v>121.18595475409069</v>
      </c>
      <c r="H249" s="44">
        <v>121.18595475409069</v>
      </c>
      <c r="I249" s="44">
        <v>172.61712293257361</v>
      </c>
      <c r="J249" s="44">
        <v>172.61712293257361</v>
      </c>
      <c r="K249" s="44">
        <v>213.42393873234343</v>
      </c>
      <c r="L249" s="44">
        <v>0</v>
      </c>
      <c r="M249" s="44">
        <v>55.395095171635688</v>
      </c>
      <c r="N249" s="44">
        <v>92.650340938531315</v>
      </c>
      <c r="O249" s="44">
        <v>34.103602739831928</v>
      </c>
      <c r="P249" s="44">
        <v>26.107208295940495</v>
      </c>
      <c r="Q249" s="44">
        <v>48.112648417840063</v>
      </c>
      <c r="R249" s="44">
        <v>17.291127172369841</v>
      </c>
      <c r="S249" s="44">
        <v>157.05899213822164</v>
      </c>
      <c r="T249" s="44">
        <v>34.323935849678548</v>
      </c>
      <c r="U249" s="44">
        <v>50.661378383995327</v>
      </c>
      <c r="V249" s="44">
        <v>0</v>
      </c>
      <c r="W249" s="44">
        <v>62.396902487049204</v>
      </c>
      <c r="X249" s="44">
        <v>0</v>
      </c>
      <c r="Y249" s="45">
        <f>IFERROR(S249,"-")</f>
        <v>157.05899213822164</v>
      </c>
      <c r="Z249" s="46">
        <f>IFERROR(W249,"-")</f>
        <v>62.396902487049204</v>
      </c>
    </row>
    <row r="250" spans="1:26" ht="16.5" thickBot="1" x14ac:dyDescent="0.3">
      <c r="A250" s="54" t="s">
        <v>404</v>
      </c>
      <c r="B250" s="82" t="s">
        <v>405</v>
      </c>
      <c r="C250" s="56" t="s">
        <v>33</v>
      </c>
      <c r="D250" s="78">
        <v>287.642866428856</v>
      </c>
      <c r="E250" s="43">
        <v>2.4864854122953943</v>
      </c>
      <c r="F250" s="43">
        <v>121.18595475409069</v>
      </c>
      <c r="G250" s="44">
        <v>172.61712293257361</v>
      </c>
      <c r="H250" s="44">
        <v>172.61712293257361</v>
      </c>
      <c r="I250" s="44">
        <v>213.42393873234343</v>
      </c>
      <c r="J250" s="44">
        <v>-6.999999982326699E-6</v>
      </c>
      <c r="K250" s="44">
        <v>55.395095171635688</v>
      </c>
      <c r="L250" s="44">
        <v>92.650340938531315</v>
      </c>
      <c r="M250" s="44">
        <v>34.103602739831928</v>
      </c>
      <c r="N250" s="44">
        <v>26.107208295940495</v>
      </c>
      <c r="O250" s="44">
        <v>48.112648417840063</v>
      </c>
      <c r="P250" s="44">
        <v>17.291127172369841</v>
      </c>
      <c r="Q250" s="44">
        <v>157.05899213822164</v>
      </c>
      <c r="R250" s="44">
        <v>34.323935849678548</v>
      </c>
      <c r="S250" s="44">
        <v>105.62733413820342</v>
      </c>
      <c r="T250" s="44">
        <v>50.661378383995327</v>
      </c>
      <c r="U250" s="83">
        <v>62.396902487049204</v>
      </c>
      <c r="V250" s="83">
        <v>0</v>
      </c>
      <c r="W250" s="83">
        <v>154.00094520415593</v>
      </c>
      <c r="X250" s="83">
        <v>0</v>
      </c>
      <c r="Y250" s="59">
        <f t="shared" ref="Y250:Y251" si="18">IFERROR(S250,"-")</f>
        <v>105.62733413820342</v>
      </c>
      <c r="Z250" s="60">
        <f>IFERROR(W250,"-")</f>
        <v>154.00094520415593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36</v>
      </c>
      <c r="W251" s="36" t="s">
        <v>36</v>
      </c>
      <c r="X251" s="36" t="s">
        <v>36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33</v>
      </c>
      <c r="D252" s="41">
        <v>838.88035174599986</v>
      </c>
      <c r="E252" s="42">
        <v>600.89613000400004</v>
      </c>
      <c r="F252" s="42">
        <v>496.39400000000001</v>
      </c>
      <c r="G252" s="45">
        <v>387.11700000000002</v>
      </c>
      <c r="H252" s="45">
        <v>387.11700000000002</v>
      </c>
      <c r="I252" s="45">
        <v>435.05779999999999</v>
      </c>
      <c r="J252" s="45">
        <v>435.05779999999999</v>
      </c>
      <c r="K252" s="45">
        <v>439.72175478909605</v>
      </c>
      <c r="L252" s="45">
        <v>440.63846287496216</v>
      </c>
      <c r="M252" s="45">
        <v>464.05753183867176</v>
      </c>
      <c r="N252" s="45">
        <v>631.87560785200947</v>
      </c>
      <c r="O252" s="45">
        <v>477.42689768641668</v>
      </c>
      <c r="P252" s="45">
        <v>631.87560785200992</v>
      </c>
      <c r="Q252" s="45">
        <v>491.16392678290373</v>
      </c>
      <c r="R252" s="45">
        <v>631.87560785200992</v>
      </c>
      <c r="S252" s="45">
        <v>505.77985183203219</v>
      </c>
      <c r="T252" s="45">
        <v>631.87560785200992</v>
      </c>
      <c r="U252" s="45">
        <v>631.87560785200992</v>
      </c>
      <c r="V252" s="45">
        <v>0</v>
      </c>
      <c r="W252" s="45">
        <v>631.87560785201083</v>
      </c>
      <c r="X252" s="45">
        <v>0</v>
      </c>
      <c r="Y252" s="45">
        <f>IFERROR(S252,"-")</f>
        <v>505.77985183203219</v>
      </c>
      <c r="Z252" s="46">
        <f>IFERROR(W252,"-")</f>
        <v>631.87560785201083</v>
      </c>
    </row>
    <row r="253" spans="1:26" ht="31.5" x14ac:dyDescent="0.25">
      <c r="A253" s="38" t="s">
        <v>409</v>
      </c>
      <c r="B253" s="50" t="s">
        <v>410</v>
      </c>
      <c r="C253" s="40" t="s">
        <v>33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36</v>
      </c>
      <c r="W253" s="45" t="s">
        <v>36</v>
      </c>
      <c r="X253" s="45" t="s">
        <v>36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33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36</v>
      </c>
      <c r="W254" s="45" t="s">
        <v>36</v>
      </c>
      <c r="X254" s="45" t="s">
        <v>36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33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36</v>
      </c>
      <c r="W255" s="45" t="s">
        <v>36</v>
      </c>
      <c r="X255" s="45" t="s">
        <v>36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33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36</v>
      </c>
      <c r="W256" s="45" t="s">
        <v>36</v>
      </c>
      <c r="X256" s="45" t="s">
        <v>36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33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36</v>
      </c>
      <c r="W257" s="45" t="s">
        <v>36</v>
      </c>
      <c r="X257" s="45" t="s">
        <v>36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33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36</v>
      </c>
      <c r="W258" s="45" t="s">
        <v>36</v>
      </c>
      <c r="X258" s="45" t="s">
        <v>36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33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36</v>
      </c>
      <c r="W259" s="45" t="s">
        <v>36</v>
      </c>
      <c r="X259" s="45" t="s">
        <v>36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33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36</v>
      </c>
      <c r="W260" s="45" t="s">
        <v>36</v>
      </c>
      <c r="X260" s="45" t="s">
        <v>36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33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36</v>
      </c>
      <c r="W261" s="45" t="s">
        <v>36</v>
      </c>
      <c r="X261" s="45" t="s">
        <v>36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33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36</v>
      </c>
      <c r="W262" s="45" t="s">
        <v>36</v>
      </c>
      <c r="X262" s="45" t="s">
        <v>36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33</v>
      </c>
      <c r="D263" s="41">
        <v>164.98948827999999</v>
      </c>
      <c r="E263" s="42">
        <v>283.74437639999996</v>
      </c>
      <c r="F263" s="42">
        <v>451.31197533000005</v>
      </c>
      <c r="G263" s="45">
        <v>361.57091431999993</v>
      </c>
      <c r="H263" s="45">
        <v>361.57091431999993</v>
      </c>
      <c r="I263" s="45">
        <v>413.61220975819998</v>
      </c>
      <c r="J263" s="45">
        <v>413.61220975819998</v>
      </c>
      <c r="K263" s="45">
        <v>418.27616454729605</v>
      </c>
      <c r="L263" s="45">
        <v>411.57170868000026</v>
      </c>
      <c r="M263" s="45">
        <v>442.61194159687176</v>
      </c>
      <c r="N263" s="45">
        <v>547.39635894327932</v>
      </c>
      <c r="O263" s="45">
        <v>455.98130744461668</v>
      </c>
      <c r="P263" s="45">
        <v>547.39635894327978</v>
      </c>
      <c r="Q263" s="45">
        <v>469.71833654110372</v>
      </c>
      <c r="R263" s="45">
        <v>547.39635894327978</v>
      </c>
      <c r="S263" s="45">
        <v>484.33426159023219</v>
      </c>
      <c r="T263" s="45">
        <v>547.39635894327978</v>
      </c>
      <c r="U263" s="45">
        <v>547.39635894327978</v>
      </c>
      <c r="V263" s="45">
        <v>0</v>
      </c>
      <c r="W263" s="45">
        <v>547.3963589432808</v>
      </c>
      <c r="X263" s="45">
        <v>0</v>
      </c>
      <c r="Y263" s="45">
        <f t="shared" ref="Y263:Y264" si="19">IFERROR(S263,"-")</f>
        <v>484.33426159023219</v>
      </c>
      <c r="Z263" s="46">
        <f t="shared" ref="Z263:Z264" si="20">IFERROR(W263,"-")</f>
        <v>547.3963589432808</v>
      </c>
    </row>
    <row r="264" spans="1:26" x14ac:dyDescent="0.25">
      <c r="A264" s="38" t="s">
        <v>425</v>
      </c>
      <c r="B264" s="52" t="s">
        <v>412</v>
      </c>
      <c r="C264" s="40" t="s">
        <v>33</v>
      </c>
      <c r="D264" s="41">
        <v>29.673405620000043</v>
      </c>
      <c r="E264" s="42">
        <v>45.614158210000028</v>
      </c>
      <c r="F264" s="42">
        <v>158.631</v>
      </c>
      <c r="G264" s="45">
        <v>31.20861219999993</v>
      </c>
      <c r="H264" s="45">
        <v>31.20861219999993</v>
      </c>
      <c r="I264" s="45">
        <v>44.092049069999952</v>
      </c>
      <c r="J264" s="45">
        <v>44.092049069999952</v>
      </c>
      <c r="K264" s="45">
        <v>18.105872420000029</v>
      </c>
      <c r="L264" s="45">
        <v>28.257999999999999</v>
      </c>
      <c r="M264" s="45">
        <v>19.814604039999924</v>
      </c>
      <c r="N264" s="45">
        <v>61.581318680000003</v>
      </c>
      <c r="O264" s="45">
        <v>17.054885368999926</v>
      </c>
      <c r="P264" s="45">
        <v>54.224668213000022</v>
      </c>
      <c r="Q264" s="45">
        <v>14.571138565099925</v>
      </c>
      <c r="R264" s="45">
        <v>47.60368279270002</v>
      </c>
      <c r="S264" s="45">
        <v>12.335766441589927</v>
      </c>
      <c r="T264" s="45">
        <v>41.644795914430013</v>
      </c>
      <c r="U264" s="45">
        <v>36.281797723987012</v>
      </c>
      <c r="V264" s="45">
        <v>0</v>
      </c>
      <c r="W264" s="45">
        <v>36.281488289999999</v>
      </c>
      <c r="X264" s="45">
        <v>0</v>
      </c>
      <c r="Y264" s="45">
        <f t="shared" si="19"/>
        <v>12.335766441589927</v>
      </c>
      <c r="Z264" s="46">
        <f t="shared" si="20"/>
        <v>36.281488289999999</v>
      </c>
    </row>
    <row r="265" spans="1:26" x14ac:dyDescent="0.25">
      <c r="A265" s="38" t="s">
        <v>426</v>
      </c>
      <c r="B265" s="48" t="s">
        <v>427</v>
      </c>
      <c r="C265" s="40" t="s">
        <v>33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36</v>
      </c>
      <c r="W265" s="45" t="s">
        <v>36</v>
      </c>
      <c r="X265" s="45" t="s">
        <v>36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33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36</v>
      </c>
      <c r="W266" s="45" t="s">
        <v>36</v>
      </c>
      <c r="X266" s="45" t="s">
        <v>36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33</v>
      </c>
      <c r="D267" s="41">
        <v>1.7250000000000001</v>
      </c>
      <c r="E267" s="42">
        <v>2.1720137999999998</v>
      </c>
      <c r="F267" s="42">
        <v>0.120395</v>
      </c>
      <c r="G267" s="45">
        <v>0.12071999999999999</v>
      </c>
      <c r="H267" s="45">
        <v>0.12071999999999999</v>
      </c>
      <c r="I267" s="45">
        <v>0.43956840000000408</v>
      </c>
      <c r="J267" s="45">
        <v>0.43956840000000408</v>
      </c>
      <c r="K267" s="45">
        <v>0.43956932000000326</v>
      </c>
      <c r="L267" s="45">
        <v>3.074194900000093</v>
      </c>
      <c r="M267" s="45">
        <v>0.43956932000000232</v>
      </c>
      <c r="N267" s="45">
        <v>7.0750000000000002</v>
      </c>
      <c r="O267" s="45">
        <v>0.43956932000000232</v>
      </c>
      <c r="P267" s="45">
        <v>2.525938708565667</v>
      </c>
      <c r="Q267" s="45">
        <v>0.43956932000000415</v>
      </c>
      <c r="R267" s="45">
        <v>2.0787579117860058</v>
      </c>
      <c r="S267" s="45">
        <v>0.43956932000000232</v>
      </c>
      <c r="T267" s="45">
        <v>1.6751675133961763</v>
      </c>
      <c r="U267" s="45">
        <v>1.5551675133961762</v>
      </c>
      <c r="V267" s="45">
        <v>0</v>
      </c>
      <c r="W267" s="45">
        <v>1.5551675133961762</v>
      </c>
      <c r="X267" s="45">
        <v>0</v>
      </c>
      <c r="Y267" s="45">
        <f t="shared" ref="Y267:Y270" si="21">IFERROR(S267,"-")</f>
        <v>0.43956932000000232</v>
      </c>
      <c r="Z267" s="46">
        <f t="shared" ref="Z267:Z270" si="22">IFERROR(W267,"-")</f>
        <v>1.5551675133961762</v>
      </c>
    </row>
    <row r="268" spans="1:26" x14ac:dyDescent="0.25">
      <c r="A268" s="38" t="s">
        <v>431</v>
      </c>
      <c r="B268" s="52" t="s">
        <v>412</v>
      </c>
      <c r="C268" s="40" t="s">
        <v>33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0.97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>
        <v>0</v>
      </c>
      <c r="W268" s="45">
        <v>0</v>
      </c>
      <c r="X268" s="45">
        <v>0</v>
      </c>
      <c r="Y268" s="45">
        <f t="shared" si="21"/>
        <v>0</v>
      </c>
      <c r="Z268" s="46">
        <f t="shared" si="22"/>
        <v>0</v>
      </c>
    </row>
    <row r="269" spans="1:26" x14ac:dyDescent="0.25">
      <c r="A269" s="38" t="s">
        <v>432</v>
      </c>
      <c r="B269" s="48" t="s">
        <v>433</v>
      </c>
      <c r="C269" s="40" t="s">
        <v>33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>
        <v>0</v>
      </c>
      <c r="W269" s="45">
        <v>0</v>
      </c>
      <c r="X269" s="45">
        <v>0</v>
      </c>
      <c r="Y269" s="45">
        <f t="shared" si="21"/>
        <v>0</v>
      </c>
      <c r="Z269" s="46">
        <f t="shared" si="22"/>
        <v>0</v>
      </c>
    </row>
    <row r="270" spans="1:26" x14ac:dyDescent="0.25">
      <c r="A270" s="38" t="s">
        <v>434</v>
      </c>
      <c r="B270" s="52" t="s">
        <v>412</v>
      </c>
      <c r="C270" s="40" t="s">
        <v>33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>
        <v>0</v>
      </c>
      <c r="W270" s="45">
        <v>0</v>
      </c>
      <c r="X270" s="45">
        <v>0</v>
      </c>
      <c r="Y270" s="45">
        <f t="shared" si="21"/>
        <v>0</v>
      </c>
      <c r="Z270" s="46">
        <f t="shared" si="22"/>
        <v>0</v>
      </c>
    </row>
    <row r="271" spans="1:26" x14ac:dyDescent="0.25">
      <c r="A271" s="38" t="s">
        <v>432</v>
      </c>
      <c r="B271" s="48" t="s">
        <v>435</v>
      </c>
      <c r="C271" s="40" t="s">
        <v>33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36</v>
      </c>
      <c r="W271" s="45" t="s">
        <v>36</v>
      </c>
      <c r="X271" s="45" t="s">
        <v>36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33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36</v>
      </c>
      <c r="W272" s="45" t="s">
        <v>36</v>
      </c>
      <c r="X272" s="45" t="s">
        <v>36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33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36</v>
      </c>
      <c r="W273" s="45" t="s">
        <v>36</v>
      </c>
      <c r="X273" s="45" t="s">
        <v>36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33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36</v>
      </c>
      <c r="W274" s="45" t="s">
        <v>36</v>
      </c>
      <c r="X274" s="45" t="s">
        <v>36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33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36</v>
      </c>
      <c r="W275" s="45" t="s">
        <v>36</v>
      </c>
      <c r="X275" s="45" t="s">
        <v>36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33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36</v>
      </c>
      <c r="W276" s="45" t="s">
        <v>36</v>
      </c>
      <c r="X276" s="45" t="s">
        <v>36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33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36</v>
      </c>
      <c r="W277" s="45" t="s">
        <v>36</v>
      </c>
      <c r="X277" s="45" t="s">
        <v>36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33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36</v>
      </c>
      <c r="W278" s="45" t="s">
        <v>36</v>
      </c>
      <c r="X278" s="45" t="s">
        <v>36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33</v>
      </c>
      <c r="D279" s="41">
        <v>672.16586346599991</v>
      </c>
      <c r="E279" s="42">
        <v>314.97973980400008</v>
      </c>
      <c r="F279" s="42">
        <v>44.961629669999951</v>
      </c>
      <c r="G279" s="45">
        <v>25.425365680000091</v>
      </c>
      <c r="H279" s="45">
        <v>25.425365680000091</v>
      </c>
      <c r="I279" s="45">
        <v>21.006021841800003</v>
      </c>
      <c r="J279" s="45">
        <v>21.006021841800003</v>
      </c>
      <c r="K279" s="45">
        <v>21.006020921800001</v>
      </c>
      <c r="L279" s="45">
        <v>25.992559294961808</v>
      </c>
      <c r="M279" s="45">
        <v>21.006020921800001</v>
      </c>
      <c r="N279" s="45">
        <v>77.404248908730139</v>
      </c>
      <c r="O279" s="45">
        <v>21.006020921800001</v>
      </c>
      <c r="P279" s="45">
        <v>81.953310200164481</v>
      </c>
      <c r="Q279" s="45">
        <v>21.006020921800001</v>
      </c>
      <c r="R279" s="45">
        <v>82.400490996944143</v>
      </c>
      <c r="S279" s="45">
        <v>21.006020921800001</v>
      </c>
      <c r="T279" s="45">
        <v>82.804081395333966</v>
      </c>
      <c r="U279" s="45">
        <v>82.924081395333971</v>
      </c>
      <c r="V279" s="45">
        <v>0</v>
      </c>
      <c r="W279" s="45">
        <v>82.924081395333857</v>
      </c>
      <c r="X279" s="45">
        <v>0</v>
      </c>
      <c r="Y279" s="45">
        <f t="shared" ref="Y279:Y302" si="23">IFERROR(S279,"-")</f>
        <v>21.006020921800001</v>
      </c>
      <c r="Z279" s="46">
        <f t="shared" ref="Z279:Z302" si="24">IFERROR(W279,"-")</f>
        <v>82.924081395333857</v>
      </c>
    </row>
    <row r="280" spans="1:26" x14ac:dyDescent="0.25">
      <c r="A280" s="38" t="s">
        <v>446</v>
      </c>
      <c r="B280" s="52" t="s">
        <v>412</v>
      </c>
      <c r="C280" s="40" t="s">
        <v>33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1.3250000000000017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>
        <v>0</v>
      </c>
      <c r="W280" s="45">
        <v>0</v>
      </c>
      <c r="X280" s="45">
        <v>0</v>
      </c>
      <c r="Y280" s="45">
        <f t="shared" si="23"/>
        <v>0</v>
      </c>
      <c r="Z280" s="46">
        <f t="shared" si="24"/>
        <v>0</v>
      </c>
    </row>
    <row r="281" spans="1:26" ht="31.5" x14ac:dyDescent="0.25">
      <c r="A281" s="38" t="s">
        <v>447</v>
      </c>
      <c r="B281" s="51" t="s">
        <v>448</v>
      </c>
      <c r="C281" s="40" t="s">
        <v>33</v>
      </c>
      <c r="D281" s="41">
        <v>825.5460954587204</v>
      </c>
      <c r="E281" s="42">
        <v>323.11955929689327</v>
      </c>
      <c r="F281" s="42">
        <v>324.84099999999995</v>
      </c>
      <c r="G281" s="45">
        <v>428.80900000000003</v>
      </c>
      <c r="H281" s="45">
        <v>428.80900000000003</v>
      </c>
      <c r="I281" s="45">
        <v>381.20176000000004</v>
      </c>
      <c r="J281" s="45">
        <v>381.20176000000004</v>
      </c>
      <c r="K281" s="45">
        <v>381.05516348515249</v>
      </c>
      <c r="L281" s="45">
        <v>604.59849995134527</v>
      </c>
      <c r="M281" s="45">
        <v>405.5200942246405</v>
      </c>
      <c r="N281" s="45">
        <v>482.04528777614604</v>
      </c>
      <c r="O281" s="45">
        <v>413.15710566333843</v>
      </c>
      <c r="P281" s="45">
        <v>488.53901120525717</v>
      </c>
      <c r="Q281" s="45">
        <v>418.90783263533643</v>
      </c>
      <c r="R281" s="45">
        <v>487.65244935646524</v>
      </c>
      <c r="S281" s="45">
        <v>422.9328502750904</v>
      </c>
      <c r="T281" s="45">
        <v>486.81294150767337</v>
      </c>
      <c r="U281" s="45">
        <v>486.33465365888145</v>
      </c>
      <c r="V281" s="45">
        <v>0</v>
      </c>
      <c r="W281" s="45">
        <v>486.91833765888151</v>
      </c>
      <c r="X281" s="45">
        <v>0</v>
      </c>
      <c r="Y281" s="45">
        <f t="shared" si="23"/>
        <v>422.9328502750904</v>
      </c>
      <c r="Z281" s="46">
        <f t="shared" si="24"/>
        <v>486.91833765888151</v>
      </c>
    </row>
    <row r="282" spans="1:26" x14ac:dyDescent="0.25">
      <c r="A282" s="38" t="s">
        <v>449</v>
      </c>
      <c r="B282" s="50" t="s">
        <v>450</v>
      </c>
      <c r="C282" s="40" t="s">
        <v>33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>
        <v>0</v>
      </c>
      <c r="W282" s="45">
        <v>0</v>
      </c>
      <c r="X282" s="45">
        <v>0</v>
      </c>
      <c r="Y282" s="45">
        <f t="shared" si="23"/>
        <v>0</v>
      </c>
      <c r="Z282" s="46">
        <f t="shared" si="24"/>
        <v>0</v>
      </c>
    </row>
    <row r="283" spans="1:26" x14ac:dyDescent="0.25">
      <c r="A283" s="38" t="s">
        <v>451</v>
      </c>
      <c r="B283" s="52" t="s">
        <v>412</v>
      </c>
      <c r="C283" s="40" t="s">
        <v>33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>
        <v>0</v>
      </c>
      <c r="W283" s="45">
        <v>0</v>
      </c>
      <c r="X283" s="45">
        <v>0</v>
      </c>
      <c r="Y283" s="45">
        <f t="shared" si="23"/>
        <v>0</v>
      </c>
      <c r="Z283" s="46">
        <f t="shared" si="24"/>
        <v>0</v>
      </c>
    </row>
    <row r="284" spans="1:26" x14ac:dyDescent="0.25">
      <c r="A284" s="38" t="s">
        <v>452</v>
      </c>
      <c r="B284" s="50" t="s">
        <v>453</v>
      </c>
      <c r="C284" s="40" t="s">
        <v>33</v>
      </c>
      <c r="D284" s="41">
        <v>3.0885540000000003E-2</v>
      </c>
      <c r="E284" s="42">
        <v>3.6116805899999997</v>
      </c>
      <c r="F284" s="42">
        <v>0.65038724999999997</v>
      </c>
      <c r="G284" s="45">
        <v>15.8296294</v>
      </c>
      <c r="H284" s="45">
        <v>15.8296294</v>
      </c>
      <c r="I284" s="45">
        <v>23.482608760000048</v>
      </c>
      <c r="J284" s="45">
        <v>23.482608760000048</v>
      </c>
      <c r="K284" s="45">
        <v>27.258086987958521</v>
      </c>
      <c r="L284" s="45">
        <v>55.084383362270295</v>
      </c>
      <c r="M284" s="45">
        <v>31.37110185744654</v>
      </c>
      <c r="N284" s="45">
        <v>53.247617248931185</v>
      </c>
      <c r="O284" s="45">
        <v>35.644298316144557</v>
      </c>
      <c r="P284" s="45">
        <v>53.247617248931199</v>
      </c>
      <c r="Q284" s="45">
        <v>40.062234088142574</v>
      </c>
      <c r="R284" s="45">
        <v>53.247617248931199</v>
      </c>
      <c r="S284" s="45">
        <v>44.62936842789658</v>
      </c>
      <c r="T284" s="45">
        <v>53.247617248931199</v>
      </c>
      <c r="U284" s="45">
        <v>53.247617248931199</v>
      </c>
      <c r="V284" s="45">
        <v>0</v>
      </c>
      <c r="W284" s="45">
        <v>53.247617248931256</v>
      </c>
      <c r="X284" s="45">
        <v>0</v>
      </c>
      <c r="Y284" s="45">
        <f t="shared" si="23"/>
        <v>44.62936842789658</v>
      </c>
      <c r="Z284" s="46">
        <f t="shared" si="24"/>
        <v>53.247617248931256</v>
      </c>
    </row>
    <row r="285" spans="1:26" x14ac:dyDescent="0.25">
      <c r="A285" s="38" t="s">
        <v>454</v>
      </c>
      <c r="B285" s="52" t="s">
        <v>283</v>
      </c>
      <c r="C285" s="40" t="s">
        <v>33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>
        <v>0</v>
      </c>
      <c r="W285" s="45">
        <v>0</v>
      </c>
      <c r="X285" s="45">
        <v>0</v>
      </c>
      <c r="Y285" s="45">
        <f t="shared" si="23"/>
        <v>0</v>
      </c>
      <c r="Z285" s="46">
        <f t="shared" si="24"/>
        <v>0</v>
      </c>
    </row>
    <row r="286" spans="1:26" x14ac:dyDescent="0.25">
      <c r="A286" s="38" t="s">
        <v>455</v>
      </c>
      <c r="B286" s="53" t="s">
        <v>412</v>
      </c>
      <c r="C286" s="40" t="s">
        <v>33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>
        <v>0</v>
      </c>
      <c r="W286" s="45">
        <v>0</v>
      </c>
      <c r="X286" s="45">
        <v>0</v>
      </c>
      <c r="Y286" s="45">
        <f t="shared" si="23"/>
        <v>0</v>
      </c>
      <c r="Z286" s="46">
        <f t="shared" si="24"/>
        <v>0</v>
      </c>
    </row>
    <row r="287" spans="1:26" x14ac:dyDescent="0.25">
      <c r="A287" s="38" t="s">
        <v>456</v>
      </c>
      <c r="B287" s="52" t="s">
        <v>457</v>
      </c>
      <c r="C287" s="40" t="s">
        <v>33</v>
      </c>
      <c r="D287" s="41">
        <v>3.0885540000000003E-2</v>
      </c>
      <c r="E287" s="42">
        <v>3.6116805899999997</v>
      </c>
      <c r="F287" s="42">
        <v>0.65038724999999997</v>
      </c>
      <c r="G287" s="45">
        <v>15.8296294</v>
      </c>
      <c r="H287" s="45">
        <v>15.8296294</v>
      </c>
      <c r="I287" s="45">
        <v>23.482608760000048</v>
      </c>
      <c r="J287" s="45">
        <v>23.482608760000048</v>
      </c>
      <c r="K287" s="45">
        <v>27.258086987958521</v>
      </c>
      <c r="L287" s="45">
        <v>55.084383362270295</v>
      </c>
      <c r="M287" s="45">
        <v>31.37110185744654</v>
      </c>
      <c r="N287" s="45">
        <v>53.247617248931185</v>
      </c>
      <c r="O287" s="45">
        <v>35.644298316144557</v>
      </c>
      <c r="P287" s="45">
        <v>53.247617248931199</v>
      </c>
      <c r="Q287" s="45">
        <v>40.062234088142574</v>
      </c>
      <c r="R287" s="45">
        <v>53.247617248931199</v>
      </c>
      <c r="S287" s="45">
        <v>44.62936842789658</v>
      </c>
      <c r="T287" s="45">
        <v>53.247617248931199</v>
      </c>
      <c r="U287" s="45">
        <v>53.247617248931199</v>
      </c>
      <c r="V287" s="45">
        <v>0</v>
      </c>
      <c r="W287" s="45">
        <v>53.247617248931256</v>
      </c>
      <c r="X287" s="45">
        <v>0</v>
      </c>
      <c r="Y287" s="45">
        <f t="shared" si="23"/>
        <v>44.62936842789658</v>
      </c>
      <c r="Z287" s="46">
        <f t="shared" si="24"/>
        <v>53.247617248931256</v>
      </c>
    </row>
    <row r="288" spans="1:26" x14ac:dyDescent="0.25">
      <c r="A288" s="38" t="s">
        <v>458</v>
      </c>
      <c r="B288" s="53" t="s">
        <v>412</v>
      </c>
      <c r="C288" s="40" t="s">
        <v>33</v>
      </c>
      <c r="D288" s="41">
        <v>0</v>
      </c>
      <c r="E288" s="42">
        <v>0</v>
      </c>
      <c r="F288" s="42">
        <v>0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>
        <v>0</v>
      </c>
      <c r="W288" s="45">
        <v>0</v>
      </c>
      <c r="X288" s="45">
        <v>0</v>
      </c>
      <c r="Y288" s="45">
        <f t="shared" si="23"/>
        <v>0</v>
      </c>
      <c r="Z288" s="46">
        <f t="shared" si="24"/>
        <v>0</v>
      </c>
    </row>
    <row r="289" spans="1:26" ht="47.25" x14ac:dyDescent="0.25">
      <c r="A289" s="38" t="s">
        <v>459</v>
      </c>
      <c r="B289" s="50" t="s">
        <v>460</v>
      </c>
      <c r="C289" s="40" t="s">
        <v>33</v>
      </c>
      <c r="D289" s="41">
        <v>39.60471708</v>
      </c>
      <c r="E289" s="42">
        <v>35.763400410000003</v>
      </c>
      <c r="F289" s="42">
        <v>29.486221670000003</v>
      </c>
      <c r="G289" s="45">
        <v>36.697110420000001</v>
      </c>
      <c r="H289" s="45">
        <v>36.697110420000001</v>
      </c>
      <c r="I289" s="45">
        <v>38.068887150000172</v>
      </c>
      <c r="J289" s="45">
        <v>38.068887150000172</v>
      </c>
      <c r="K289" s="45">
        <v>38.068887150000201</v>
      </c>
      <c r="L289" s="45">
        <v>32.895563070000001</v>
      </c>
      <c r="M289" s="45">
        <v>38.068887150000201</v>
      </c>
      <c r="N289" s="45">
        <v>41.837068179920259</v>
      </c>
      <c r="O289" s="45">
        <v>38.06888715000008</v>
      </c>
      <c r="P289" s="45">
        <v>41.837068179920315</v>
      </c>
      <c r="Q289" s="45">
        <v>38.06888715000008</v>
      </c>
      <c r="R289" s="45">
        <v>41.837068179920315</v>
      </c>
      <c r="S289" s="45">
        <v>38.06888715000008</v>
      </c>
      <c r="T289" s="45">
        <v>41.837068179920315</v>
      </c>
      <c r="U289" s="45">
        <v>41.837068179920315</v>
      </c>
      <c r="V289" s="45">
        <v>0</v>
      </c>
      <c r="W289" s="45">
        <v>41.837068179920315</v>
      </c>
      <c r="X289" s="45">
        <v>0</v>
      </c>
      <c r="Y289" s="45">
        <f t="shared" si="23"/>
        <v>38.06888715000008</v>
      </c>
      <c r="Z289" s="46">
        <f t="shared" si="24"/>
        <v>41.837068179920315</v>
      </c>
    </row>
    <row r="290" spans="1:26" x14ac:dyDescent="0.25">
      <c r="A290" s="38" t="s">
        <v>461</v>
      </c>
      <c r="B290" s="52" t="s">
        <v>412</v>
      </c>
      <c r="C290" s="40" t="s">
        <v>33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>
        <v>0</v>
      </c>
      <c r="W290" s="45">
        <v>0</v>
      </c>
      <c r="X290" s="45">
        <v>0</v>
      </c>
      <c r="Y290" s="45">
        <f t="shared" si="23"/>
        <v>0</v>
      </c>
      <c r="Z290" s="46">
        <f t="shared" si="24"/>
        <v>0</v>
      </c>
    </row>
    <row r="291" spans="1:26" x14ac:dyDescent="0.25">
      <c r="A291" s="38" t="s">
        <v>462</v>
      </c>
      <c r="B291" s="50" t="s">
        <v>463</v>
      </c>
      <c r="C291" s="40" t="s">
        <v>33</v>
      </c>
      <c r="D291" s="41">
        <v>60.178732909999994</v>
      </c>
      <c r="E291" s="42">
        <v>58.896890069999998</v>
      </c>
      <c r="F291" s="42">
        <v>85.420275079999996</v>
      </c>
      <c r="G291" s="45">
        <v>80.416041309999997</v>
      </c>
      <c r="H291" s="45">
        <v>80.416041309999997</v>
      </c>
      <c r="I291" s="45">
        <v>45.668646399999986</v>
      </c>
      <c r="J291" s="45">
        <v>45.668646399999986</v>
      </c>
      <c r="K291" s="45">
        <v>45.668646399999972</v>
      </c>
      <c r="L291" s="45">
        <v>92.084581600000092</v>
      </c>
      <c r="M291" s="45">
        <v>45.668646399999972</v>
      </c>
      <c r="N291" s="45">
        <v>208.92998224999999</v>
      </c>
      <c r="O291" s="45">
        <v>45.668646399999972</v>
      </c>
      <c r="P291" s="45">
        <v>208.92998224999988</v>
      </c>
      <c r="Q291" s="45">
        <v>45.668646399999972</v>
      </c>
      <c r="R291" s="45">
        <v>208.92998224999988</v>
      </c>
      <c r="S291" s="45">
        <v>45.668646399999972</v>
      </c>
      <c r="T291" s="45">
        <v>208.92998224999988</v>
      </c>
      <c r="U291" s="45">
        <v>208.92998224999988</v>
      </c>
      <c r="V291" s="45">
        <v>0</v>
      </c>
      <c r="W291" s="45">
        <v>208.92998224999988</v>
      </c>
      <c r="X291" s="45">
        <v>0</v>
      </c>
      <c r="Y291" s="45">
        <f t="shared" si="23"/>
        <v>45.668646399999972</v>
      </c>
      <c r="Z291" s="46">
        <f t="shared" si="24"/>
        <v>208.92998224999988</v>
      </c>
    </row>
    <row r="292" spans="1:26" x14ac:dyDescent="0.25">
      <c r="A292" s="38" t="s">
        <v>464</v>
      </c>
      <c r="B292" s="52" t="s">
        <v>412</v>
      </c>
      <c r="C292" s="40" t="s">
        <v>33</v>
      </c>
      <c r="D292" s="41">
        <v>0</v>
      </c>
      <c r="E292" s="42">
        <v>0</v>
      </c>
      <c r="F292" s="42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0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>
        <v>0</v>
      </c>
      <c r="W292" s="45">
        <v>0</v>
      </c>
      <c r="X292" s="45">
        <v>0</v>
      </c>
      <c r="Y292" s="45">
        <f t="shared" si="23"/>
        <v>0</v>
      </c>
      <c r="Z292" s="46">
        <f t="shared" si="24"/>
        <v>0</v>
      </c>
    </row>
    <row r="293" spans="1:26" x14ac:dyDescent="0.25">
      <c r="A293" s="38" t="s">
        <v>465</v>
      </c>
      <c r="B293" s="50" t="s">
        <v>466</v>
      </c>
      <c r="C293" s="40" t="s">
        <v>33</v>
      </c>
      <c r="D293" s="41">
        <v>32.468000000000004</v>
      </c>
      <c r="E293" s="42">
        <v>24.064</v>
      </c>
      <c r="F293" s="42">
        <v>25.593</v>
      </c>
      <c r="G293" s="45">
        <v>28.634</v>
      </c>
      <c r="H293" s="45">
        <v>28.634</v>
      </c>
      <c r="I293" s="45">
        <v>32.899519999999995</v>
      </c>
      <c r="J293" s="45">
        <v>32.899519999999995</v>
      </c>
      <c r="K293" s="45">
        <v>32.899519999999995</v>
      </c>
      <c r="L293" s="45">
        <v>23.630957743734843</v>
      </c>
      <c r="M293" s="45">
        <v>32.899519999999995</v>
      </c>
      <c r="N293" s="45">
        <v>23.630957743734843</v>
      </c>
      <c r="O293" s="45">
        <v>32.899519999999995</v>
      </c>
      <c r="P293" s="45">
        <v>23.630957743734843</v>
      </c>
      <c r="Q293" s="45">
        <v>32.899519999999995</v>
      </c>
      <c r="R293" s="45">
        <v>23.630957743734843</v>
      </c>
      <c r="S293" s="45">
        <v>32.899519999999995</v>
      </c>
      <c r="T293" s="45">
        <v>23.630957743734843</v>
      </c>
      <c r="U293" s="45">
        <v>23.630957743734843</v>
      </c>
      <c r="V293" s="45">
        <v>0</v>
      </c>
      <c r="W293" s="45">
        <v>23.630957743734843</v>
      </c>
      <c r="X293" s="45">
        <v>0</v>
      </c>
      <c r="Y293" s="45">
        <f t="shared" si="23"/>
        <v>32.899519999999995</v>
      </c>
      <c r="Z293" s="46">
        <f t="shared" si="24"/>
        <v>23.630957743734843</v>
      </c>
    </row>
    <row r="294" spans="1:26" x14ac:dyDescent="0.25">
      <c r="A294" s="38" t="s">
        <v>467</v>
      </c>
      <c r="B294" s="52" t="s">
        <v>412</v>
      </c>
      <c r="C294" s="40" t="s">
        <v>33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>
        <v>0</v>
      </c>
      <c r="W294" s="45">
        <v>0</v>
      </c>
      <c r="X294" s="45">
        <v>0</v>
      </c>
      <c r="Y294" s="45">
        <f t="shared" si="23"/>
        <v>0</v>
      </c>
      <c r="Z294" s="46">
        <f t="shared" si="24"/>
        <v>0</v>
      </c>
    </row>
    <row r="295" spans="1:26" x14ac:dyDescent="0.25">
      <c r="A295" s="38" t="s">
        <v>468</v>
      </c>
      <c r="B295" s="50" t="s">
        <v>469</v>
      </c>
      <c r="C295" s="40" t="s">
        <v>33</v>
      </c>
      <c r="D295" s="41">
        <v>25.94</v>
      </c>
      <c r="E295" s="42">
        <v>22.475000000000001</v>
      </c>
      <c r="F295" s="42">
        <v>25.593</v>
      </c>
      <c r="G295" s="45">
        <v>28.176400000000001</v>
      </c>
      <c r="H295" s="45">
        <v>28.176400000000001</v>
      </c>
      <c r="I295" s="45">
        <v>53.822160000000004</v>
      </c>
      <c r="J295" s="45">
        <v>53.822160000000004</v>
      </c>
      <c r="K295" s="45">
        <v>53.822160000000004</v>
      </c>
      <c r="L295" s="45">
        <v>31.680907785731272</v>
      </c>
      <c r="M295" s="45">
        <v>53.822160000000004</v>
      </c>
      <c r="N295" s="45">
        <v>31.680907785731272</v>
      </c>
      <c r="O295" s="45">
        <v>53.822160000000004</v>
      </c>
      <c r="P295" s="45">
        <v>31.680907785731272</v>
      </c>
      <c r="Q295" s="45">
        <v>53.822160000000004</v>
      </c>
      <c r="R295" s="45">
        <v>31.680907785731272</v>
      </c>
      <c r="S295" s="45">
        <v>53.822160000000004</v>
      </c>
      <c r="T295" s="45">
        <v>31.680907785731272</v>
      </c>
      <c r="U295" s="45">
        <v>31.680907785731272</v>
      </c>
      <c r="V295" s="45">
        <v>0</v>
      </c>
      <c r="W295" s="45">
        <v>31.680907785731272</v>
      </c>
      <c r="X295" s="45">
        <v>0</v>
      </c>
      <c r="Y295" s="45">
        <f t="shared" si="23"/>
        <v>53.822160000000004</v>
      </c>
      <c r="Z295" s="46">
        <f t="shared" si="24"/>
        <v>31.680907785731272</v>
      </c>
    </row>
    <row r="296" spans="1:26" x14ac:dyDescent="0.25">
      <c r="A296" s="38" t="s">
        <v>470</v>
      </c>
      <c r="B296" s="52" t="s">
        <v>412</v>
      </c>
      <c r="C296" s="40" t="s">
        <v>33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>
        <v>0</v>
      </c>
      <c r="W296" s="45">
        <v>0</v>
      </c>
      <c r="X296" s="45">
        <v>0</v>
      </c>
      <c r="Y296" s="45">
        <f t="shared" si="23"/>
        <v>0</v>
      </c>
      <c r="Z296" s="46">
        <f t="shared" si="24"/>
        <v>0</v>
      </c>
    </row>
    <row r="297" spans="1:26" x14ac:dyDescent="0.25">
      <c r="A297" s="38" t="s">
        <v>471</v>
      </c>
      <c r="B297" s="50" t="s">
        <v>472</v>
      </c>
      <c r="C297" s="40" t="s">
        <v>33</v>
      </c>
      <c r="D297" s="41">
        <v>24.28875</v>
      </c>
      <c r="E297" s="42">
        <v>23.151</v>
      </c>
      <c r="F297" s="42">
        <v>20.646000000000001</v>
      </c>
      <c r="G297" s="45">
        <v>23.352</v>
      </c>
      <c r="H297" s="45">
        <v>23.352</v>
      </c>
      <c r="I297" s="45">
        <v>13.875</v>
      </c>
      <c r="J297" s="45">
        <v>13.875</v>
      </c>
      <c r="K297" s="45">
        <v>10.670336966393959</v>
      </c>
      <c r="L297" s="45">
        <v>19.13794</v>
      </c>
      <c r="M297" s="45">
        <v>12.519488836393961</v>
      </c>
      <c r="N297" s="45">
        <v>0.872</v>
      </c>
      <c r="O297" s="45">
        <v>13.582642816393962</v>
      </c>
      <c r="P297" s="45">
        <v>8.4920114291111819</v>
      </c>
      <c r="Q297" s="45">
        <v>14.694356016393966</v>
      </c>
      <c r="R297" s="45">
        <v>7.8447595803192831</v>
      </c>
      <c r="S297" s="45">
        <v>15.835858316393965</v>
      </c>
      <c r="T297" s="45">
        <v>7.3478017315273849</v>
      </c>
      <c r="U297" s="45">
        <v>6.8508438827354858</v>
      </c>
      <c r="V297" s="45">
        <v>0</v>
      </c>
      <c r="W297" s="45">
        <v>6.8508438827354858</v>
      </c>
      <c r="X297" s="45">
        <v>0</v>
      </c>
      <c r="Y297" s="45">
        <f t="shared" si="23"/>
        <v>15.835858316393965</v>
      </c>
      <c r="Z297" s="46">
        <f t="shared" si="24"/>
        <v>6.8508438827354858</v>
      </c>
    </row>
    <row r="298" spans="1:26" x14ac:dyDescent="0.25">
      <c r="A298" s="38" t="s">
        <v>473</v>
      </c>
      <c r="B298" s="52" t="s">
        <v>412</v>
      </c>
      <c r="C298" s="40" t="s">
        <v>33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1.0389999999999999</v>
      </c>
      <c r="J298" s="45">
        <v>1.0389999999999999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>
        <v>0</v>
      </c>
      <c r="W298" s="45">
        <v>0</v>
      </c>
      <c r="X298" s="45">
        <v>0</v>
      </c>
      <c r="Y298" s="45">
        <f t="shared" si="23"/>
        <v>0</v>
      </c>
      <c r="Z298" s="46">
        <f t="shared" si="24"/>
        <v>0</v>
      </c>
    </row>
    <row r="299" spans="1:26" ht="31.5" x14ac:dyDescent="0.25">
      <c r="A299" s="38" t="s">
        <v>474</v>
      </c>
      <c r="B299" s="50" t="s">
        <v>475</v>
      </c>
      <c r="C299" s="40" t="s">
        <v>33</v>
      </c>
      <c r="D299" s="41">
        <v>3.2260114882000166</v>
      </c>
      <c r="E299" s="42">
        <v>7.2080000000000002</v>
      </c>
      <c r="F299" s="42">
        <v>6.0880000000000001</v>
      </c>
      <c r="G299" s="45">
        <v>13.178000000000001</v>
      </c>
      <c r="H299" s="45">
        <v>13.178000000000001</v>
      </c>
      <c r="I299" s="45">
        <v>6.7637807091999997</v>
      </c>
      <c r="J299" s="45">
        <v>6.7637807091999997</v>
      </c>
      <c r="K299" s="45">
        <v>6.0463689999999994</v>
      </c>
      <c r="L299" s="45">
        <v>12.165298999999999</v>
      </c>
      <c r="M299" s="45">
        <v>24.549133000000001</v>
      </c>
      <c r="N299" s="45">
        <v>14.028048</v>
      </c>
      <c r="O299" s="45">
        <v>26.849794000000003</v>
      </c>
      <c r="P299" s="45">
        <v>12.901759999999999</v>
      </c>
      <c r="Q299" s="45">
        <v>27.070871999999998</v>
      </c>
      <c r="R299" s="45">
        <v>12.662450000000002</v>
      </c>
      <c r="S299" s="45">
        <v>25.387253000000001</v>
      </c>
      <c r="T299" s="45">
        <v>12.319900000000001</v>
      </c>
      <c r="U299" s="45">
        <v>12.338569999999999</v>
      </c>
      <c r="V299" s="45">
        <v>0</v>
      </c>
      <c r="W299" s="45">
        <v>12.922254000000001</v>
      </c>
      <c r="X299" s="45">
        <v>0</v>
      </c>
      <c r="Y299" s="45">
        <f t="shared" si="23"/>
        <v>25.387253000000001</v>
      </c>
      <c r="Z299" s="46">
        <f t="shared" si="24"/>
        <v>12.922254000000001</v>
      </c>
    </row>
    <row r="300" spans="1:26" x14ac:dyDescent="0.25">
      <c r="A300" s="38" t="s">
        <v>476</v>
      </c>
      <c r="B300" s="52" t="s">
        <v>412</v>
      </c>
      <c r="C300" s="40" t="s">
        <v>33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3.4079999999999999</v>
      </c>
      <c r="J300" s="45">
        <v>3.4079999999999999</v>
      </c>
      <c r="K300" s="45">
        <v>0</v>
      </c>
      <c r="L300" s="45">
        <v>1.2390000000000001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>
        <v>0</v>
      </c>
      <c r="W300" s="45">
        <v>0</v>
      </c>
      <c r="X300" s="45">
        <v>0</v>
      </c>
      <c r="Y300" s="45">
        <f t="shared" si="23"/>
        <v>0</v>
      </c>
      <c r="Z300" s="46">
        <f t="shared" si="24"/>
        <v>0</v>
      </c>
    </row>
    <row r="301" spans="1:26" x14ac:dyDescent="0.25">
      <c r="A301" s="38" t="s">
        <v>477</v>
      </c>
      <c r="B301" s="50" t="s">
        <v>478</v>
      </c>
      <c r="C301" s="40" t="s">
        <v>33</v>
      </c>
      <c r="D301" s="42">
        <v>639.80899844052033</v>
      </c>
      <c r="E301" s="42">
        <v>147.94958822689327</v>
      </c>
      <c r="F301" s="42">
        <v>131.364116</v>
      </c>
      <c r="G301" s="45">
        <v>202.52581886999999</v>
      </c>
      <c r="H301" s="45">
        <v>202.52581886999999</v>
      </c>
      <c r="I301" s="45">
        <v>166.62115698079978</v>
      </c>
      <c r="J301" s="45">
        <v>166.62115698079978</v>
      </c>
      <c r="K301" s="45">
        <v>166.62115698079984</v>
      </c>
      <c r="L301" s="45">
        <v>337.91886738960881</v>
      </c>
      <c r="M301" s="45">
        <v>166.62115698079978</v>
      </c>
      <c r="N301" s="45">
        <v>107.81870656782846</v>
      </c>
      <c r="O301" s="45">
        <v>166.62115698079984</v>
      </c>
      <c r="P301" s="45">
        <v>107.81870656782846</v>
      </c>
      <c r="Q301" s="45">
        <v>166.62115698079981</v>
      </c>
      <c r="R301" s="45">
        <v>107.81870656782843</v>
      </c>
      <c r="S301" s="45">
        <v>166.62115698079987</v>
      </c>
      <c r="T301" s="45">
        <v>107.81870656782846</v>
      </c>
      <c r="U301" s="45">
        <v>107.81870656782843</v>
      </c>
      <c r="V301" s="45">
        <v>0</v>
      </c>
      <c r="W301" s="45">
        <v>107.81870656782844</v>
      </c>
      <c r="X301" s="45">
        <v>0</v>
      </c>
      <c r="Y301" s="45">
        <f t="shared" si="23"/>
        <v>166.62115698079987</v>
      </c>
      <c r="Z301" s="46">
        <f t="shared" si="24"/>
        <v>107.81870656782844</v>
      </c>
    </row>
    <row r="302" spans="1:26" x14ac:dyDescent="0.25">
      <c r="A302" s="38" t="s">
        <v>479</v>
      </c>
      <c r="B302" s="52" t="s">
        <v>412</v>
      </c>
      <c r="C302" s="40" t="s">
        <v>33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0.61299999999999999</v>
      </c>
      <c r="J302" s="45">
        <v>0.61299999999999999</v>
      </c>
      <c r="K302" s="45">
        <v>0</v>
      </c>
      <c r="L302" s="45">
        <v>1.2419999999999998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>
        <v>0</v>
      </c>
      <c r="W302" s="45">
        <v>0</v>
      </c>
      <c r="X302" s="45">
        <v>0</v>
      </c>
      <c r="Y302" s="45">
        <f t="shared" si="23"/>
        <v>0</v>
      </c>
      <c r="Z302" s="46">
        <f t="shared" si="24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4">
        <v>1.0841700608373201</v>
      </c>
      <c r="E303" s="85">
        <v>1.1635942152330325</v>
      </c>
      <c r="F303" s="85">
        <v>1.1356959249554264</v>
      </c>
      <c r="G303" s="86">
        <v>1.2120796846780169</v>
      </c>
      <c r="H303" s="86">
        <v>1.2120796846780169</v>
      </c>
      <c r="I303" s="86">
        <v>1.1526141771125018</v>
      </c>
      <c r="J303" s="86">
        <v>1.1526141771125018</v>
      </c>
      <c r="K303" s="86">
        <v>1.1760051786086438</v>
      </c>
      <c r="L303" s="86">
        <f t="shared" ref="L303" si="25">L165/((L21+L95-L98)*1.18)</f>
        <v>0.98850381683425947</v>
      </c>
      <c r="M303" s="86">
        <v>1.1705076157589194</v>
      </c>
      <c r="N303" s="86">
        <f>N165/((N21+N95-N98)*1.2)</f>
        <v>0.97648725056040286</v>
      </c>
      <c r="O303" s="86">
        <v>1.1732231377106532</v>
      </c>
      <c r="P303" s="86">
        <f>P165/((P21+P95-P98)*1.2)</f>
        <v>1.0015486659961372</v>
      </c>
      <c r="Q303" s="86">
        <v>1.1733748988684953</v>
      </c>
      <c r="R303" s="86">
        <f>R165/((R21+R95-R98)*1.2)</f>
        <v>0.99969211886996612</v>
      </c>
      <c r="S303" s="86">
        <v>1.1734258365046681</v>
      </c>
      <c r="T303" s="86">
        <f>T165/((T21+T95-T98)*1.2)</f>
        <v>0.99972097197090537</v>
      </c>
      <c r="U303" s="86">
        <f>U165/((U21+U95-U98)*1.2)</f>
        <v>0.99969726736745546</v>
      </c>
      <c r="V303" s="86">
        <v>0</v>
      </c>
      <c r="W303" s="86">
        <f>W165/((W21+W95-W98)*1.2)</f>
        <v>0.99967374039338275</v>
      </c>
      <c r="X303" s="86">
        <v>0</v>
      </c>
      <c r="Y303" s="86">
        <f>Y165/((Y21+Y95-Y98)*1.18)</f>
        <v>0.99566058821504755</v>
      </c>
      <c r="Z303" s="86">
        <f>Z165/((Z21+Z95-Z98)*1.2)</f>
        <v>0.99261635292948758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4" t="s">
        <v>36</v>
      </c>
      <c r="E304" s="87" t="s">
        <v>36</v>
      </c>
      <c r="F304" s="87" t="s">
        <v>36</v>
      </c>
      <c r="G304" s="88" t="s">
        <v>36</v>
      </c>
      <c r="H304" s="88" t="s">
        <v>36</v>
      </c>
      <c r="I304" s="88" t="s">
        <v>36</v>
      </c>
      <c r="J304" s="88" t="s">
        <v>36</v>
      </c>
      <c r="K304" s="88" t="s">
        <v>36</v>
      </c>
      <c r="L304" s="88" t="s">
        <v>36</v>
      </c>
      <c r="M304" s="88" t="s">
        <v>36</v>
      </c>
      <c r="N304" s="88" t="s">
        <v>36</v>
      </c>
      <c r="O304" s="88" t="s">
        <v>36</v>
      </c>
      <c r="P304" s="88" t="s">
        <v>36</v>
      </c>
      <c r="Q304" s="88" t="s">
        <v>36</v>
      </c>
      <c r="R304" s="88" t="s">
        <v>36</v>
      </c>
      <c r="S304" s="88" t="s">
        <v>36</v>
      </c>
      <c r="T304" s="88" t="s">
        <v>36</v>
      </c>
      <c r="U304" s="88" t="s">
        <v>36</v>
      </c>
      <c r="V304" s="88" t="s">
        <v>36</v>
      </c>
      <c r="W304" s="88" t="s">
        <v>36</v>
      </c>
      <c r="X304" s="88" t="s">
        <v>36</v>
      </c>
      <c r="Y304" s="88" t="s">
        <v>36</v>
      </c>
      <c r="Z304" s="89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4" t="s">
        <v>36</v>
      </c>
      <c r="E305" s="87" t="s">
        <v>36</v>
      </c>
      <c r="F305" s="87" t="s">
        <v>36</v>
      </c>
      <c r="G305" s="88" t="s">
        <v>36</v>
      </c>
      <c r="H305" s="88" t="s">
        <v>36</v>
      </c>
      <c r="I305" s="88" t="s">
        <v>36</v>
      </c>
      <c r="J305" s="88" t="s">
        <v>36</v>
      </c>
      <c r="K305" s="88" t="s">
        <v>36</v>
      </c>
      <c r="L305" s="88" t="s">
        <v>36</v>
      </c>
      <c r="M305" s="88" t="s">
        <v>36</v>
      </c>
      <c r="N305" s="88" t="s">
        <v>36</v>
      </c>
      <c r="O305" s="88" t="s">
        <v>36</v>
      </c>
      <c r="P305" s="88" t="s">
        <v>36</v>
      </c>
      <c r="Q305" s="88" t="s">
        <v>36</v>
      </c>
      <c r="R305" s="88" t="s">
        <v>36</v>
      </c>
      <c r="S305" s="88" t="s">
        <v>36</v>
      </c>
      <c r="T305" s="88" t="s">
        <v>36</v>
      </c>
      <c r="U305" s="88" t="s">
        <v>36</v>
      </c>
      <c r="V305" s="88" t="s">
        <v>36</v>
      </c>
      <c r="W305" s="88" t="s">
        <v>36</v>
      </c>
      <c r="X305" s="88" t="s">
        <v>36</v>
      </c>
      <c r="Y305" s="88" t="s">
        <v>36</v>
      </c>
      <c r="Z305" s="89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4" t="s">
        <v>36</v>
      </c>
      <c r="E306" s="87" t="s">
        <v>36</v>
      </c>
      <c r="F306" s="87" t="s">
        <v>36</v>
      </c>
      <c r="G306" s="88" t="s">
        <v>36</v>
      </c>
      <c r="H306" s="88" t="s">
        <v>36</v>
      </c>
      <c r="I306" s="88" t="s">
        <v>36</v>
      </c>
      <c r="J306" s="88" t="s">
        <v>36</v>
      </c>
      <c r="K306" s="88" t="s">
        <v>36</v>
      </c>
      <c r="L306" s="88" t="s">
        <v>36</v>
      </c>
      <c r="M306" s="88" t="s">
        <v>36</v>
      </c>
      <c r="N306" s="88" t="s">
        <v>36</v>
      </c>
      <c r="O306" s="88" t="s">
        <v>36</v>
      </c>
      <c r="P306" s="88" t="s">
        <v>36</v>
      </c>
      <c r="Q306" s="88" t="s">
        <v>36</v>
      </c>
      <c r="R306" s="88" t="s">
        <v>36</v>
      </c>
      <c r="S306" s="88" t="s">
        <v>36</v>
      </c>
      <c r="T306" s="88" t="s">
        <v>36</v>
      </c>
      <c r="U306" s="88" t="s">
        <v>36</v>
      </c>
      <c r="V306" s="88" t="s">
        <v>36</v>
      </c>
      <c r="W306" s="88" t="s">
        <v>36</v>
      </c>
      <c r="X306" s="88" t="s">
        <v>36</v>
      </c>
      <c r="Y306" s="88" t="s">
        <v>36</v>
      </c>
      <c r="Z306" s="89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4" t="s">
        <v>36</v>
      </c>
      <c r="E307" s="87" t="s">
        <v>36</v>
      </c>
      <c r="F307" s="87" t="s">
        <v>36</v>
      </c>
      <c r="G307" s="88" t="s">
        <v>36</v>
      </c>
      <c r="H307" s="88" t="s">
        <v>36</v>
      </c>
      <c r="I307" s="88" t="s">
        <v>36</v>
      </c>
      <c r="J307" s="88" t="s">
        <v>36</v>
      </c>
      <c r="K307" s="88" t="s">
        <v>36</v>
      </c>
      <c r="L307" s="88" t="s">
        <v>36</v>
      </c>
      <c r="M307" s="88" t="s">
        <v>36</v>
      </c>
      <c r="N307" s="88" t="s">
        <v>36</v>
      </c>
      <c r="O307" s="88" t="s">
        <v>36</v>
      </c>
      <c r="P307" s="88" t="s">
        <v>36</v>
      </c>
      <c r="Q307" s="88" t="s">
        <v>36</v>
      </c>
      <c r="R307" s="88" t="s">
        <v>36</v>
      </c>
      <c r="S307" s="88" t="s">
        <v>36</v>
      </c>
      <c r="T307" s="88" t="s">
        <v>36</v>
      </c>
      <c r="U307" s="88" t="s">
        <v>36</v>
      </c>
      <c r="V307" s="88" t="s">
        <v>36</v>
      </c>
      <c r="W307" s="88" t="s">
        <v>36</v>
      </c>
      <c r="X307" s="88" t="s">
        <v>36</v>
      </c>
      <c r="Y307" s="88" t="s">
        <v>36</v>
      </c>
      <c r="Z307" s="89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4" t="s">
        <v>36</v>
      </c>
      <c r="E308" s="87" t="s">
        <v>36</v>
      </c>
      <c r="F308" s="87" t="s">
        <v>36</v>
      </c>
      <c r="G308" s="88" t="s">
        <v>36</v>
      </c>
      <c r="H308" s="88" t="s">
        <v>36</v>
      </c>
      <c r="I308" s="88" t="s">
        <v>36</v>
      </c>
      <c r="J308" s="88" t="s">
        <v>36</v>
      </c>
      <c r="K308" s="88" t="s">
        <v>36</v>
      </c>
      <c r="L308" s="88" t="s">
        <v>36</v>
      </c>
      <c r="M308" s="88" t="s">
        <v>36</v>
      </c>
      <c r="N308" s="88" t="s">
        <v>36</v>
      </c>
      <c r="O308" s="88" t="s">
        <v>36</v>
      </c>
      <c r="P308" s="88" t="s">
        <v>36</v>
      </c>
      <c r="Q308" s="88" t="s">
        <v>36</v>
      </c>
      <c r="R308" s="88" t="s">
        <v>36</v>
      </c>
      <c r="S308" s="88" t="s">
        <v>36</v>
      </c>
      <c r="T308" s="88" t="s">
        <v>36</v>
      </c>
      <c r="U308" s="88" t="s">
        <v>36</v>
      </c>
      <c r="V308" s="88" t="s">
        <v>36</v>
      </c>
      <c r="W308" s="88" t="s">
        <v>36</v>
      </c>
      <c r="X308" s="88" t="s">
        <v>36</v>
      </c>
      <c r="Y308" s="88" t="s">
        <v>36</v>
      </c>
      <c r="Z308" s="89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4">
        <v>0.99168819526856344</v>
      </c>
      <c r="E309" s="85">
        <v>0.96667773670598656</v>
      </c>
      <c r="F309" s="85">
        <v>0.95577083755577374</v>
      </c>
      <c r="G309" s="86">
        <v>1.0245000225367014</v>
      </c>
      <c r="H309" s="86">
        <v>1.0245000225367014</v>
      </c>
      <c r="I309" s="86">
        <v>0.98960484090256295</v>
      </c>
      <c r="J309" s="86">
        <v>0.98960484090256295</v>
      </c>
      <c r="K309" s="86">
        <v>0.99887425139607611</v>
      </c>
      <c r="L309" s="86">
        <f t="shared" ref="L309" si="26">L171/(L27*1.18)</f>
        <v>0.99543804285513005</v>
      </c>
      <c r="M309" s="86">
        <v>0.99481113090185036</v>
      </c>
      <c r="N309" s="86">
        <f>N171/(N27*1.2)</f>
        <v>0.98</v>
      </c>
      <c r="O309" s="86">
        <v>0.99723687824682838</v>
      </c>
      <c r="P309" s="86">
        <f>P171/(P27*1.2)</f>
        <v>1.0000000000000002</v>
      </c>
      <c r="Q309" s="86">
        <v>0.99724809946789161</v>
      </c>
      <c r="R309" s="86">
        <f>R171/(R27*1.2)</f>
        <v>1</v>
      </c>
      <c r="S309" s="86">
        <v>0.99716204846344014</v>
      </c>
      <c r="T309" s="86">
        <f>T171/(T27*1.2)</f>
        <v>1.0000000000000002</v>
      </c>
      <c r="U309" s="86">
        <f>U171/(U27*1.2)</f>
        <v>0.99999999999999989</v>
      </c>
      <c r="V309" s="86">
        <v>0</v>
      </c>
      <c r="W309" s="86">
        <f>W171/(W27*1.2)</f>
        <v>1.0000000000000002</v>
      </c>
      <c r="X309" s="86">
        <v>0</v>
      </c>
      <c r="Y309" s="86">
        <f>Y171/(Y27*1.18)</f>
        <v>0.99910926904719854</v>
      </c>
      <c r="Z309" s="90">
        <f>Z171/(Z27*1.2)</f>
        <v>0.99441695064026858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4" t="s">
        <v>36</v>
      </c>
      <c r="E310" s="87" t="s">
        <v>36</v>
      </c>
      <c r="F310" s="87" t="s">
        <v>36</v>
      </c>
      <c r="G310" s="88" t="s">
        <v>36</v>
      </c>
      <c r="H310" s="88" t="s">
        <v>36</v>
      </c>
      <c r="I310" s="88" t="s">
        <v>36</v>
      </c>
      <c r="J310" s="88" t="s">
        <v>36</v>
      </c>
      <c r="K310" s="88" t="s">
        <v>36</v>
      </c>
      <c r="L310" s="88" t="s">
        <v>36</v>
      </c>
      <c r="M310" s="88" t="s">
        <v>36</v>
      </c>
      <c r="N310" s="88" t="s">
        <v>36</v>
      </c>
      <c r="O310" s="88" t="s">
        <v>36</v>
      </c>
      <c r="P310" s="88" t="s">
        <v>36</v>
      </c>
      <c r="Q310" s="88" t="s">
        <v>36</v>
      </c>
      <c r="R310" s="88" t="s">
        <v>36</v>
      </c>
      <c r="S310" s="88" t="s">
        <v>36</v>
      </c>
      <c r="T310" s="88" t="s">
        <v>36</v>
      </c>
      <c r="U310" s="88" t="s">
        <v>36</v>
      </c>
      <c r="V310" s="88" t="s">
        <v>36</v>
      </c>
      <c r="W310" s="88" t="s">
        <v>36</v>
      </c>
      <c r="X310" s="88" t="s">
        <v>36</v>
      </c>
      <c r="Y310" s="88" t="s">
        <v>36</v>
      </c>
      <c r="Z310" s="89" t="s">
        <v>36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4">
        <v>0</v>
      </c>
      <c r="E311" s="87">
        <v>0</v>
      </c>
      <c r="F311" s="87">
        <v>0</v>
      </c>
      <c r="G311" s="88">
        <v>0</v>
      </c>
      <c r="H311" s="88">
        <v>0</v>
      </c>
      <c r="I311" s="88">
        <v>0</v>
      </c>
      <c r="J311" s="88">
        <v>0</v>
      </c>
      <c r="K311" s="88">
        <v>0</v>
      </c>
      <c r="L311" s="88">
        <f t="shared" ref="L311" si="27">IFERROR(L174/(L30*1.18),0)</f>
        <v>0</v>
      </c>
      <c r="M311" s="88">
        <v>0</v>
      </c>
      <c r="N311" s="88">
        <f>IFERROR(N174/(N30*1.2),0)</f>
        <v>0</v>
      </c>
      <c r="O311" s="88">
        <v>0</v>
      </c>
      <c r="P311" s="88">
        <f>IFERROR(P174/(P30*1.2),0)</f>
        <v>0</v>
      </c>
      <c r="Q311" s="88">
        <v>0</v>
      </c>
      <c r="R311" s="88">
        <f>IFERROR(R174/(R30*1.2),0)</f>
        <v>0</v>
      </c>
      <c r="S311" s="88">
        <v>0</v>
      </c>
      <c r="T311" s="88">
        <f>IFERROR(T174/(T30*1.2),0)</f>
        <v>0</v>
      </c>
      <c r="U311" s="88">
        <f>IFERROR(U174/(U30*1.2),0)</f>
        <v>0</v>
      </c>
      <c r="V311" s="88">
        <f t="shared" ref="V311" si="28">IFERROR(V174/(V30*1.18),0)</f>
        <v>0</v>
      </c>
      <c r="W311" s="88">
        <f>IFERROR(W174/(W30*1.2),0)</f>
        <v>0</v>
      </c>
      <c r="X311" s="88">
        <f t="shared" ref="X311:Y311" si="29">IFERROR(X174/(X30*1.18),0)</f>
        <v>0</v>
      </c>
      <c r="Y311" s="88">
        <f t="shared" si="29"/>
        <v>0</v>
      </c>
      <c r="Z311" s="89">
        <f>IFERROR(Z174/(Z30*1.2),0)</f>
        <v>0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4" t="s">
        <v>36</v>
      </c>
      <c r="E312" s="87" t="s">
        <v>36</v>
      </c>
      <c r="F312" s="87" t="s">
        <v>36</v>
      </c>
      <c r="G312" s="88" t="s">
        <v>36</v>
      </c>
      <c r="H312" s="88" t="s">
        <v>36</v>
      </c>
      <c r="I312" s="88" t="s">
        <v>36</v>
      </c>
      <c r="J312" s="88" t="s">
        <v>36</v>
      </c>
      <c r="K312" s="88" t="s">
        <v>36</v>
      </c>
      <c r="L312" s="88" t="s">
        <v>36</v>
      </c>
      <c r="M312" s="88" t="s">
        <v>36</v>
      </c>
      <c r="N312" s="88" t="s">
        <v>36</v>
      </c>
      <c r="O312" s="88" t="s">
        <v>36</v>
      </c>
      <c r="P312" s="88" t="s">
        <v>36</v>
      </c>
      <c r="Q312" s="88" t="s">
        <v>36</v>
      </c>
      <c r="R312" s="88" t="s">
        <v>36</v>
      </c>
      <c r="S312" s="88" t="s">
        <v>36</v>
      </c>
      <c r="T312" s="88" t="s">
        <v>36</v>
      </c>
      <c r="U312" s="88" t="s">
        <v>36</v>
      </c>
      <c r="V312" s="88" t="s">
        <v>36</v>
      </c>
      <c r="W312" s="88" t="s">
        <v>36</v>
      </c>
      <c r="X312" s="88" t="s">
        <v>36</v>
      </c>
      <c r="Y312" s="88" t="s">
        <v>36</v>
      </c>
      <c r="Z312" s="89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4" t="s">
        <v>36</v>
      </c>
      <c r="E313" s="87" t="s">
        <v>36</v>
      </c>
      <c r="F313" s="87" t="s">
        <v>36</v>
      </c>
      <c r="G313" s="88" t="s">
        <v>36</v>
      </c>
      <c r="H313" s="88" t="s">
        <v>36</v>
      </c>
      <c r="I313" s="88" t="s">
        <v>36</v>
      </c>
      <c r="J313" s="88" t="s">
        <v>36</v>
      </c>
      <c r="K313" s="88" t="s">
        <v>36</v>
      </c>
      <c r="L313" s="88" t="s">
        <v>36</v>
      </c>
      <c r="M313" s="88" t="s">
        <v>36</v>
      </c>
      <c r="N313" s="88" t="s">
        <v>36</v>
      </c>
      <c r="O313" s="88" t="s">
        <v>36</v>
      </c>
      <c r="P313" s="88" t="s">
        <v>36</v>
      </c>
      <c r="Q313" s="88" t="s">
        <v>36</v>
      </c>
      <c r="R313" s="88" t="s">
        <v>36</v>
      </c>
      <c r="S313" s="88" t="s">
        <v>36</v>
      </c>
      <c r="T313" s="88" t="s">
        <v>36</v>
      </c>
      <c r="U313" s="88" t="s">
        <v>36</v>
      </c>
      <c r="V313" s="88" t="s">
        <v>36</v>
      </c>
      <c r="W313" s="88" t="s">
        <v>36</v>
      </c>
      <c r="X313" s="88" t="s">
        <v>36</v>
      </c>
      <c r="Y313" s="88" t="s">
        <v>36</v>
      </c>
      <c r="Z313" s="89" t="s">
        <v>36</v>
      </c>
    </row>
    <row r="314" spans="1:26" x14ac:dyDescent="0.25">
      <c r="A314" s="38" t="s">
        <v>503</v>
      </c>
      <c r="B314" s="91" t="s">
        <v>58</v>
      </c>
      <c r="C314" s="40" t="s">
        <v>482</v>
      </c>
      <c r="D314" s="84" t="s">
        <v>36</v>
      </c>
      <c r="E314" s="87" t="s">
        <v>36</v>
      </c>
      <c r="F314" s="87" t="s">
        <v>36</v>
      </c>
      <c r="G314" s="88" t="s">
        <v>36</v>
      </c>
      <c r="H314" s="88" t="s">
        <v>36</v>
      </c>
      <c r="I314" s="88" t="s">
        <v>36</v>
      </c>
      <c r="J314" s="88" t="s">
        <v>36</v>
      </c>
      <c r="K314" s="88" t="s">
        <v>36</v>
      </c>
      <c r="L314" s="88" t="s">
        <v>36</v>
      </c>
      <c r="M314" s="88" t="s">
        <v>36</v>
      </c>
      <c r="N314" s="88" t="s">
        <v>36</v>
      </c>
      <c r="O314" s="88" t="s">
        <v>36</v>
      </c>
      <c r="P314" s="88" t="s">
        <v>36</v>
      </c>
      <c r="Q314" s="88" t="s">
        <v>36</v>
      </c>
      <c r="R314" s="88" t="s">
        <v>36</v>
      </c>
      <c r="S314" s="88" t="s">
        <v>36</v>
      </c>
      <c r="T314" s="88" t="s">
        <v>36</v>
      </c>
      <c r="U314" s="88" t="s">
        <v>36</v>
      </c>
      <c r="V314" s="88" t="s">
        <v>36</v>
      </c>
      <c r="W314" s="88" t="s">
        <v>36</v>
      </c>
      <c r="X314" s="88" t="s">
        <v>36</v>
      </c>
      <c r="Y314" s="88" t="s">
        <v>36</v>
      </c>
      <c r="Z314" s="89" t="s">
        <v>36</v>
      </c>
    </row>
    <row r="315" spans="1:26" ht="16.5" thickBot="1" x14ac:dyDescent="0.3">
      <c r="A315" s="62" t="s">
        <v>504</v>
      </c>
      <c r="B315" s="92" t="s">
        <v>60</v>
      </c>
      <c r="C315" s="64" t="s">
        <v>482</v>
      </c>
      <c r="D315" s="93" t="s">
        <v>36</v>
      </c>
      <c r="E315" s="94" t="s">
        <v>36</v>
      </c>
      <c r="F315" s="94" t="s">
        <v>36</v>
      </c>
      <c r="G315" s="95" t="s">
        <v>36</v>
      </c>
      <c r="H315" s="95" t="s">
        <v>36</v>
      </c>
      <c r="I315" s="95" t="s">
        <v>36</v>
      </c>
      <c r="J315" s="95" t="s">
        <v>36</v>
      </c>
      <c r="K315" s="95" t="s">
        <v>36</v>
      </c>
      <c r="L315" s="95" t="s">
        <v>36</v>
      </c>
      <c r="M315" s="95" t="s">
        <v>36</v>
      </c>
      <c r="N315" s="95" t="s">
        <v>36</v>
      </c>
      <c r="O315" s="95" t="s">
        <v>36</v>
      </c>
      <c r="P315" s="95" t="s">
        <v>36</v>
      </c>
      <c r="Q315" s="95" t="s">
        <v>36</v>
      </c>
      <c r="R315" s="95" t="s">
        <v>36</v>
      </c>
      <c r="S315" s="95" t="s">
        <v>36</v>
      </c>
      <c r="T315" s="95" t="s">
        <v>36</v>
      </c>
      <c r="U315" s="95" t="s">
        <v>36</v>
      </c>
      <c r="V315" s="95" t="s">
        <v>36</v>
      </c>
      <c r="W315" s="95" t="s">
        <v>36</v>
      </c>
      <c r="X315" s="95" t="s">
        <v>36</v>
      </c>
      <c r="Y315" s="95" t="s">
        <v>36</v>
      </c>
      <c r="Z315" s="96" t="s">
        <v>36</v>
      </c>
    </row>
    <row r="316" spans="1:26" ht="16.5" thickBot="1" x14ac:dyDescent="0.3">
      <c r="A316" s="195" t="s">
        <v>505</v>
      </c>
      <c r="B316" s="196"/>
      <c r="C316" s="196"/>
      <c r="D316" s="197"/>
      <c r="E316" s="197"/>
      <c r="F316" s="197"/>
      <c r="G316" s="197"/>
      <c r="H316" s="197"/>
      <c r="I316" s="197"/>
      <c r="J316" s="197"/>
      <c r="K316" s="197"/>
      <c r="L316" s="197"/>
      <c r="M316" s="197"/>
      <c r="N316" s="197"/>
      <c r="O316" s="197"/>
      <c r="P316" s="197"/>
      <c r="Q316" s="197"/>
      <c r="R316" s="197"/>
      <c r="S316" s="197"/>
      <c r="T316" s="197"/>
      <c r="U316" s="197"/>
      <c r="V316" s="197"/>
      <c r="W316" s="197"/>
      <c r="X316" s="197"/>
      <c r="Y316" s="197"/>
      <c r="Z316" s="198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36</v>
      </c>
      <c r="W317" s="36" t="s">
        <v>36</v>
      </c>
      <c r="X317" s="36" t="s">
        <v>36</v>
      </c>
      <c r="Y317" s="36" t="str">
        <f t="shared" ref="Y317:Y364" si="30">IFERROR(G317+I317+K317+M317+O317+Q317+S317,"-")</f>
        <v>-</v>
      </c>
      <c r="Z317" s="37" t="str">
        <f t="shared" ref="Z317:Z364" si="31">IFERROR(H317+J317+L317+N317+P317+R317+T317+U317+W317,"-")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36</v>
      </c>
      <c r="W318" s="45" t="s">
        <v>36</v>
      </c>
      <c r="X318" s="45" t="s">
        <v>36</v>
      </c>
      <c r="Y318" s="45" t="str">
        <f t="shared" si="30"/>
        <v>-</v>
      </c>
      <c r="Z318" s="46" t="str">
        <f t="shared" si="31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36</v>
      </c>
      <c r="W319" s="45" t="s">
        <v>36</v>
      </c>
      <c r="X319" s="45" t="s">
        <v>36</v>
      </c>
      <c r="Y319" s="45" t="str">
        <f t="shared" si="30"/>
        <v>-</v>
      </c>
      <c r="Z319" s="46" t="str">
        <f t="shared" si="31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36</v>
      </c>
      <c r="W320" s="45" t="s">
        <v>36</v>
      </c>
      <c r="X320" s="45" t="s">
        <v>36</v>
      </c>
      <c r="Y320" s="45" t="str">
        <f t="shared" si="30"/>
        <v>-</v>
      </c>
      <c r="Z320" s="46" t="str">
        <f t="shared" si="31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36</v>
      </c>
      <c r="W321" s="45" t="s">
        <v>36</v>
      </c>
      <c r="X321" s="45" t="s">
        <v>36</v>
      </c>
      <c r="Y321" s="45" t="str">
        <f t="shared" si="30"/>
        <v>-</v>
      </c>
      <c r="Z321" s="46" t="str">
        <f t="shared" si="31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36</v>
      </c>
      <c r="W322" s="45" t="s">
        <v>36</v>
      </c>
      <c r="X322" s="45" t="s">
        <v>36</v>
      </c>
      <c r="Y322" s="45" t="str">
        <f t="shared" si="30"/>
        <v>-</v>
      </c>
      <c r="Z322" s="46" t="str">
        <f t="shared" si="31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36</v>
      </c>
      <c r="W323" s="45" t="s">
        <v>36</v>
      </c>
      <c r="X323" s="45" t="s">
        <v>36</v>
      </c>
      <c r="Y323" s="45" t="str">
        <f t="shared" si="30"/>
        <v>-</v>
      </c>
      <c r="Z323" s="46" t="str">
        <f t="shared" si="31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36</v>
      </c>
      <c r="W324" s="45" t="s">
        <v>36</v>
      </c>
      <c r="X324" s="45" t="s">
        <v>36</v>
      </c>
      <c r="Y324" s="45" t="str">
        <f t="shared" si="30"/>
        <v>-</v>
      </c>
      <c r="Z324" s="46" t="str">
        <f t="shared" si="31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36</v>
      </c>
      <c r="W325" s="45" t="s">
        <v>36</v>
      </c>
      <c r="X325" s="45" t="s">
        <v>36</v>
      </c>
      <c r="Y325" s="45" t="str">
        <f t="shared" si="30"/>
        <v>-</v>
      </c>
      <c r="Z325" s="46" t="str">
        <f t="shared" si="31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36</v>
      </c>
      <c r="W326" s="45" t="s">
        <v>36</v>
      </c>
      <c r="X326" s="45" t="s">
        <v>36</v>
      </c>
      <c r="Y326" s="45" t="str">
        <f t="shared" si="30"/>
        <v>-</v>
      </c>
      <c r="Z326" s="46" t="str">
        <f t="shared" si="31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36</v>
      </c>
      <c r="W327" s="45" t="s">
        <v>36</v>
      </c>
      <c r="X327" s="45" t="s">
        <v>36</v>
      </c>
      <c r="Y327" s="45" t="str">
        <f t="shared" si="30"/>
        <v>-</v>
      </c>
      <c r="Z327" s="46" t="str">
        <f t="shared" si="31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36</v>
      </c>
      <c r="W328" s="45" t="s">
        <v>36</v>
      </c>
      <c r="X328" s="45" t="s">
        <v>36</v>
      </c>
      <c r="Y328" s="45" t="str">
        <f t="shared" si="30"/>
        <v>-</v>
      </c>
      <c r="Z328" s="46" t="str">
        <f t="shared" si="31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36</v>
      </c>
      <c r="W329" s="45" t="s">
        <v>36</v>
      </c>
      <c r="X329" s="45" t="s">
        <v>36</v>
      </c>
      <c r="Y329" s="45" t="str">
        <f t="shared" si="30"/>
        <v>-</v>
      </c>
      <c r="Z329" s="46" t="str">
        <f t="shared" si="31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36</v>
      </c>
      <c r="W330" s="45" t="s">
        <v>36</v>
      </c>
      <c r="X330" s="45" t="s">
        <v>36</v>
      </c>
      <c r="Y330" s="45" t="str">
        <f t="shared" si="30"/>
        <v>-</v>
      </c>
      <c r="Z330" s="46" t="str">
        <f t="shared" si="31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36</v>
      </c>
      <c r="W331" s="45" t="s">
        <v>36</v>
      </c>
      <c r="X331" s="45" t="s">
        <v>36</v>
      </c>
      <c r="Y331" s="45" t="str">
        <f t="shared" si="30"/>
        <v>-</v>
      </c>
      <c r="Z331" s="46" t="str">
        <f t="shared" si="31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36</v>
      </c>
      <c r="W332" s="45" t="s">
        <v>36</v>
      </c>
      <c r="X332" s="45" t="s">
        <v>36</v>
      </c>
      <c r="Y332" s="45" t="str">
        <f t="shared" si="30"/>
        <v>-</v>
      </c>
      <c r="Z332" s="46" t="str">
        <f t="shared" si="31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36</v>
      </c>
      <c r="W333" s="45" t="s">
        <v>36</v>
      </c>
      <c r="X333" s="45" t="s">
        <v>36</v>
      </c>
      <c r="Y333" s="45" t="str">
        <f t="shared" si="30"/>
        <v>-</v>
      </c>
      <c r="Z333" s="46" t="str">
        <f t="shared" si="31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36</v>
      </c>
      <c r="W334" s="45" t="s">
        <v>36</v>
      </c>
      <c r="X334" s="45" t="s">
        <v>36</v>
      </c>
      <c r="Y334" s="45" t="str">
        <f t="shared" si="30"/>
        <v>-</v>
      </c>
      <c r="Z334" s="46" t="str">
        <f t="shared" si="31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36</v>
      </c>
      <c r="W335" s="45" t="s">
        <v>36</v>
      </c>
      <c r="X335" s="45" t="s">
        <v>36</v>
      </c>
      <c r="Y335" s="45" t="str">
        <f t="shared" si="30"/>
        <v>-</v>
      </c>
      <c r="Z335" s="46" t="str">
        <f t="shared" si="31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36</v>
      </c>
      <c r="W336" s="45" t="s">
        <v>36</v>
      </c>
      <c r="X336" s="45" t="s">
        <v>36</v>
      </c>
      <c r="Y336" s="45" t="str">
        <f t="shared" si="30"/>
        <v>-</v>
      </c>
      <c r="Z336" s="46" t="str">
        <f t="shared" si="31"/>
        <v>-</v>
      </c>
    </row>
    <row r="337" spans="1:26" ht="31.5" x14ac:dyDescent="0.25">
      <c r="A337" s="69" t="s">
        <v>543</v>
      </c>
      <c r="B337" s="97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36</v>
      </c>
      <c r="W337" s="45" t="s">
        <v>36</v>
      </c>
      <c r="X337" s="45" t="s">
        <v>36</v>
      </c>
      <c r="Y337" s="45" t="str">
        <f t="shared" si="30"/>
        <v>-</v>
      </c>
      <c r="Z337" s="46" t="str">
        <f t="shared" si="31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2906.3202580000002</v>
      </c>
      <c r="E338" s="42">
        <v>2768.5859672999995</v>
      </c>
      <c r="F338" s="42">
        <v>2685.0146709999999</v>
      </c>
      <c r="G338" s="45">
        <v>2760.2716330000003</v>
      </c>
      <c r="H338" s="45">
        <v>2760.2716330000003</v>
      </c>
      <c r="I338" s="45">
        <v>2781.5272260000002</v>
      </c>
      <c r="J338" s="45">
        <v>2781.5272260000002</v>
      </c>
      <c r="K338" s="45">
        <v>2784.3580244685863</v>
      </c>
      <c r="L338" s="45">
        <v>2723.0179779999999</v>
      </c>
      <c r="M338" s="45">
        <v>2803.2</v>
      </c>
      <c r="N338" s="45">
        <v>2699.8775299194049</v>
      </c>
      <c r="O338" s="45">
        <v>2803.2</v>
      </c>
      <c r="P338" s="45">
        <v>2699.8775299194049</v>
      </c>
      <c r="Q338" s="45">
        <v>2803.2</v>
      </c>
      <c r="R338" s="45">
        <v>2699.8775299194049</v>
      </c>
      <c r="S338" s="45">
        <v>2803.2</v>
      </c>
      <c r="T338" s="45">
        <v>2699.8775299194049</v>
      </c>
      <c r="U338" s="45">
        <v>2699.8775299194049</v>
      </c>
      <c r="V338" s="45">
        <v>0</v>
      </c>
      <c r="W338" s="45">
        <v>2699.8775299194049</v>
      </c>
      <c r="X338" s="45">
        <v>0</v>
      </c>
      <c r="Y338" s="45">
        <f t="shared" si="30"/>
        <v>19538.956883468589</v>
      </c>
      <c r="Z338" s="46">
        <f t="shared" si="31"/>
        <v>24464.082016516433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>
        <v>0</v>
      </c>
      <c r="W339" s="45">
        <v>0</v>
      </c>
      <c r="X339" s="45">
        <v>0</v>
      </c>
      <c r="Y339" s="45">
        <f t="shared" si="30"/>
        <v>0</v>
      </c>
      <c r="Z339" s="46">
        <f t="shared" si="31"/>
        <v>0</v>
      </c>
    </row>
    <row r="340" spans="1:26" x14ac:dyDescent="0.25">
      <c r="A340" s="38" t="s">
        <v>549</v>
      </c>
      <c r="B340" s="91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>
        <v>0</v>
      </c>
      <c r="W340" s="45">
        <v>0</v>
      </c>
      <c r="X340" s="45">
        <v>0</v>
      </c>
      <c r="Y340" s="45">
        <f t="shared" si="30"/>
        <v>0</v>
      </c>
      <c r="Z340" s="46">
        <f t="shared" si="31"/>
        <v>0</v>
      </c>
    </row>
    <row r="341" spans="1:26" x14ac:dyDescent="0.25">
      <c r="A341" s="38" t="s">
        <v>551</v>
      </c>
      <c r="B341" s="91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>
        <v>0</v>
      </c>
      <c r="W341" s="45">
        <v>0</v>
      </c>
      <c r="X341" s="45">
        <v>0</v>
      </c>
      <c r="Y341" s="45">
        <f t="shared" si="30"/>
        <v>0</v>
      </c>
      <c r="Z341" s="46">
        <f t="shared" si="31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136.46536370000058</v>
      </c>
      <c r="E342" s="42">
        <v>132.85146900000018</v>
      </c>
      <c r="F342" s="42">
        <v>120.91044599999941</v>
      </c>
      <c r="G342" s="45">
        <v>129.92279400000004</v>
      </c>
      <c r="H342" s="45">
        <v>129.92279400000004</v>
      </c>
      <c r="I342" s="45">
        <v>127.86148799999998</v>
      </c>
      <c r="J342" s="45">
        <v>127.86148799999998</v>
      </c>
      <c r="K342" s="45">
        <v>130.50690500000002</v>
      </c>
      <c r="L342" s="45">
        <v>129.991973</v>
      </c>
      <c r="M342" s="45">
        <v>132.43857399999999</v>
      </c>
      <c r="N342" s="45">
        <v>130.41072530000019</v>
      </c>
      <c r="O342" s="45">
        <v>132.45857799999999</v>
      </c>
      <c r="P342" s="45">
        <v>128.62240079999992</v>
      </c>
      <c r="Q342" s="45">
        <v>131.68345099999999</v>
      </c>
      <c r="R342" s="45">
        <v>125.71787289999975</v>
      </c>
      <c r="S342" s="45">
        <v>130.89979099999999</v>
      </c>
      <c r="T342" s="45">
        <v>122.72272579999981</v>
      </c>
      <c r="U342" s="45">
        <v>122.72272580000026</v>
      </c>
      <c r="V342" s="45">
        <v>0</v>
      </c>
      <c r="W342" s="45">
        <v>122.72272577380703</v>
      </c>
      <c r="X342" s="45">
        <v>0</v>
      </c>
      <c r="Y342" s="45">
        <f t="shared" si="30"/>
        <v>915.77158099999997</v>
      </c>
      <c r="Z342" s="46">
        <f t="shared" si="31"/>
        <v>1140.695431373807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117.52133333333333</v>
      </c>
      <c r="E343" s="42">
        <v>108.68883333333332</v>
      </c>
      <c r="F343" s="42">
        <v>103.90058333333333</v>
      </c>
      <c r="G343" s="45">
        <v>106.9425</v>
      </c>
      <c r="H343" s="45">
        <v>106.9425</v>
      </c>
      <c r="I343" s="45">
        <v>109.01100000000001</v>
      </c>
      <c r="J343" s="45">
        <v>109.01100000000001</v>
      </c>
      <c r="K343" s="45">
        <v>108.87857559662606</v>
      </c>
      <c r="L343" s="45">
        <v>91.217416666666665</v>
      </c>
      <c r="M343" s="45">
        <v>108.87857559662606</v>
      </c>
      <c r="N343" s="45">
        <v>101.43444397116346</v>
      </c>
      <c r="O343" s="45">
        <v>108.87857559662606</v>
      </c>
      <c r="P343" s="45">
        <v>107.67444397116333</v>
      </c>
      <c r="Q343" s="45">
        <v>108.87857559662606</v>
      </c>
      <c r="R343" s="45">
        <v>106.49244397116333</v>
      </c>
      <c r="S343" s="45">
        <v>108.87857559662606</v>
      </c>
      <c r="T343" s="45">
        <v>104.31344397116334</v>
      </c>
      <c r="U343" s="45">
        <v>101.96344397116333</v>
      </c>
      <c r="V343" s="45">
        <v>0</v>
      </c>
      <c r="W343" s="45">
        <v>99.666385373438729</v>
      </c>
      <c r="X343" s="45">
        <v>0</v>
      </c>
      <c r="Y343" s="45">
        <f t="shared" si="30"/>
        <v>760.34637798313042</v>
      </c>
      <c r="Z343" s="46">
        <f t="shared" si="31"/>
        <v>928.71552189592217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>
        <v>0</v>
      </c>
      <c r="W344" s="45">
        <v>0</v>
      </c>
      <c r="X344" s="45">
        <v>0</v>
      </c>
      <c r="Y344" s="45">
        <f t="shared" si="30"/>
        <v>0</v>
      </c>
      <c r="Z344" s="46">
        <f t="shared" si="31"/>
        <v>0</v>
      </c>
    </row>
    <row r="345" spans="1:26" x14ac:dyDescent="0.25">
      <c r="A345" s="38" t="s">
        <v>559</v>
      </c>
      <c r="B345" s="91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>
        <v>0</v>
      </c>
      <c r="W345" s="45">
        <v>0</v>
      </c>
      <c r="X345" s="45">
        <v>0</v>
      </c>
      <c r="Y345" s="45">
        <f t="shared" si="30"/>
        <v>0</v>
      </c>
      <c r="Z345" s="46">
        <f t="shared" si="31"/>
        <v>0</v>
      </c>
    </row>
    <row r="346" spans="1:26" x14ac:dyDescent="0.25">
      <c r="A346" s="38" t="s">
        <v>560</v>
      </c>
      <c r="B346" s="91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>
        <v>0</v>
      </c>
      <c r="W346" s="45">
        <v>0</v>
      </c>
      <c r="X346" s="45">
        <v>0</v>
      </c>
      <c r="Y346" s="45">
        <f t="shared" si="30"/>
        <v>0</v>
      </c>
      <c r="Z346" s="46">
        <f t="shared" si="31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86022.2886</v>
      </c>
      <c r="E347" s="42">
        <v>86874.38</v>
      </c>
      <c r="F347" s="42">
        <v>87264.98</v>
      </c>
      <c r="G347" s="45">
        <v>87471.85</v>
      </c>
      <c r="H347" s="45">
        <v>87471.85</v>
      </c>
      <c r="I347" s="45">
        <v>87574.729170000006</v>
      </c>
      <c r="J347" s="45">
        <v>87574.729170000006</v>
      </c>
      <c r="K347" s="45">
        <v>88822.309612785335</v>
      </c>
      <c r="L347" s="45">
        <v>88699</v>
      </c>
      <c r="M347" s="45">
        <v>89568.46051591188</v>
      </c>
      <c r="N347" s="45">
        <v>89607.62</v>
      </c>
      <c r="O347" s="45">
        <v>90151.709291236679</v>
      </c>
      <c r="P347" s="45">
        <v>90308.62</v>
      </c>
      <c r="Q347" s="45">
        <v>90849.605431262433</v>
      </c>
      <c r="R347" s="45">
        <v>91174.62</v>
      </c>
      <c r="S347" s="45">
        <v>91557.832038079578</v>
      </c>
      <c r="T347" s="45">
        <v>92193.62</v>
      </c>
      <c r="U347" s="45">
        <v>92542.62</v>
      </c>
      <c r="V347" s="45">
        <v>0</v>
      </c>
      <c r="W347" s="45">
        <v>92893.32113803504</v>
      </c>
      <c r="X347" s="45">
        <v>0</v>
      </c>
      <c r="Y347" s="45">
        <f t="shared" si="30"/>
        <v>625996.49605927593</v>
      </c>
      <c r="Z347" s="46">
        <f t="shared" si="31"/>
        <v>812466.00030803506</v>
      </c>
    </row>
    <row r="348" spans="1:26" ht="47.25" x14ac:dyDescent="0.25">
      <c r="A348" s="38" t="s">
        <v>564</v>
      </c>
      <c r="B348" s="51" t="s">
        <v>565</v>
      </c>
      <c r="C348" s="40" t="s">
        <v>33</v>
      </c>
      <c r="D348" s="41">
        <v>-3866.4202391700001</v>
      </c>
      <c r="E348" s="42">
        <v>-1525.7122358400002</v>
      </c>
      <c r="F348" s="42">
        <v>1108.7737918300002</v>
      </c>
      <c r="G348" s="45">
        <v>1603.0332185699999</v>
      </c>
      <c r="H348" s="45">
        <v>1603.0332185699999</v>
      </c>
      <c r="I348" s="45">
        <v>2098.8451768800001</v>
      </c>
      <c r="J348" s="45">
        <v>2098.8451768800001</v>
      </c>
      <c r="K348" s="45">
        <v>1903.8719662340027</v>
      </c>
      <c r="L348" s="45">
        <v>1814.223</v>
      </c>
      <c r="M348" s="45">
        <v>2015.817064367033</v>
      </c>
      <c r="N348" s="45">
        <f>N27-N61-N62-N55</f>
        <v>1987.0792702753211</v>
      </c>
      <c r="O348" s="45">
        <v>2090.3656881081474</v>
      </c>
      <c r="P348" s="45">
        <f>P27-P61-P62-P55</f>
        <v>2229.4762549124862</v>
      </c>
      <c r="Q348" s="45">
        <v>2148.1874178878588</v>
      </c>
      <c r="R348" s="45">
        <f>R27-R61-R62-R55</f>
        <v>2265.6537580098179</v>
      </c>
      <c r="S348" s="45">
        <v>2207.6553614092099</v>
      </c>
      <c r="T348" s="45">
        <f>T27-T61-T62-T55</f>
        <v>2317.2999985675183</v>
      </c>
      <c r="U348" s="45">
        <f>U27-U61-U62-U55</f>
        <v>2358.120723739451</v>
      </c>
      <c r="V348" s="45">
        <v>0</v>
      </c>
      <c r="W348" s="45">
        <f>W27-W61-W62-W55</f>
        <v>2461.3955853143507</v>
      </c>
      <c r="X348" s="45">
        <v>0</v>
      </c>
      <c r="Y348" s="45">
        <f t="shared" si="30"/>
        <v>14067.775893456252</v>
      </c>
      <c r="Z348" s="46">
        <f t="shared" si="31"/>
        <v>19135.126986268944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36</v>
      </c>
      <c r="W349" s="45" t="s">
        <v>36</v>
      </c>
      <c r="X349" s="45" t="s">
        <v>36</v>
      </c>
      <c r="Y349" s="45" t="str">
        <f t="shared" si="30"/>
        <v>-</v>
      </c>
      <c r="Z349" s="46" t="str">
        <f t="shared" si="31"/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36</v>
      </c>
      <c r="W350" s="45" t="s">
        <v>36</v>
      </c>
      <c r="X350" s="45" t="s">
        <v>36</v>
      </c>
      <c r="Y350" s="45" t="str">
        <f t="shared" si="30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36</v>
      </c>
      <c r="W351" s="45" t="s">
        <v>36</v>
      </c>
      <c r="X351" s="45" t="s">
        <v>36</v>
      </c>
      <c r="Y351" s="45" t="str">
        <f t="shared" si="30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33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36</v>
      </c>
      <c r="W352" s="45" t="s">
        <v>36</v>
      </c>
      <c r="X352" s="45" t="s">
        <v>36</v>
      </c>
      <c r="Y352" s="45" t="str">
        <f t="shared" si="30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33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36</v>
      </c>
      <c r="W353" s="45" t="s">
        <v>36</v>
      </c>
      <c r="X353" s="45" t="s">
        <v>36</v>
      </c>
      <c r="Y353" s="45" t="str">
        <f t="shared" si="30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98" t="s">
        <v>36</v>
      </c>
      <c r="D354" s="99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36</v>
      </c>
      <c r="W354" s="45" t="s">
        <v>36</v>
      </c>
      <c r="X354" s="45" t="s">
        <v>36</v>
      </c>
      <c r="Y354" s="45" t="str">
        <f t="shared" si="30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36</v>
      </c>
      <c r="W355" s="45" t="s">
        <v>36</v>
      </c>
      <c r="X355" s="45" t="s">
        <v>36</v>
      </c>
      <c r="Y355" s="45" t="str">
        <f t="shared" si="30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36</v>
      </c>
      <c r="W356" s="45" t="s">
        <v>36</v>
      </c>
      <c r="X356" s="45" t="s">
        <v>36</v>
      </c>
      <c r="Y356" s="45" t="str">
        <f t="shared" si="30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36</v>
      </c>
      <c r="W357" s="45" t="s">
        <v>36</v>
      </c>
      <c r="X357" s="45" t="s">
        <v>36</v>
      </c>
      <c r="Y357" s="45" t="str">
        <f t="shared" si="30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36</v>
      </c>
      <c r="W358" s="45" t="s">
        <v>36</v>
      </c>
      <c r="X358" s="45" t="s">
        <v>36</v>
      </c>
      <c r="Y358" s="45" t="str">
        <f t="shared" si="30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36</v>
      </c>
      <c r="W359" s="45" t="s">
        <v>36</v>
      </c>
      <c r="X359" s="45" t="s">
        <v>36</v>
      </c>
      <c r="Y359" s="45" t="str">
        <f t="shared" si="30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36</v>
      </c>
      <c r="W360" s="45" t="s">
        <v>36</v>
      </c>
      <c r="X360" s="45" t="s">
        <v>36</v>
      </c>
      <c r="Y360" s="45" t="str">
        <f t="shared" si="30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36</v>
      </c>
      <c r="W361" s="45" t="s">
        <v>36</v>
      </c>
      <c r="X361" s="45" t="s">
        <v>36</v>
      </c>
      <c r="Y361" s="45" t="str">
        <f t="shared" si="30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33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36</v>
      </c>
      <c r="W362" s="45" t="s">
        <v>36</v>
      </c>
      <c r="X362" s="45" t="s">
        <v>36</v>
      </c>
      <c r="Y362" s="45" t="str">
        <f t="shared" si="30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33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36</v>
      </c>
      <c r="W363" s="45" t="s">
        <v>36</v>
      </c>
      <c r="X363" s="45" t="s">
        <v>36</v>
      </c>
      <c r="Y363" s="45" t="str">
        <f t="shared" si="30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33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36</v>
      </c>
      <c r="W364" s="45" t="s">
        <v>36</v>
      </c>
      <c r="X364" s="45" t="s">
        <v>36</v>
      </c>
      <c r="Y364" s="45" t="str">
        <f t="shared" si="30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0" t="s">
        <v>598</v>
      </c>
      <c r="C365" s="64" t="s">
        <v>599</v>
      </c>
      <c r="D365" s="101">
        <v>1817</v>
      </c>
      <c r="E365" s="102">
        <v>1687</v>
      </c>
      <c r="F365" s="102">
        <v>1487</v>
      </c>
      <c r="G365" s="103">
        <v>1470.075</v>
      </c>
      <c r="H365" s="104">
        <v>1470.075</v>
      </c>
      <c r="I365" s="104">
        <v>1445</v>
      </c>
      <c r="J365" s="104">
        <v>1445</v>
      </c>
      <c r="K365" s="104">
        <v>1451.4</v>
      </c>
      <c r="L365" s="104">
        <v>1459</v>
      </c>
      <c r="M365" s="104">
        <v>1451.4</v>
      </c>
      <c r="N365" s="104">
        <v>1453</v>
      </c>
      <c r="O365" s="104">
        <v>1451.4</v>
      </c>
      <c r="P365" s="104">
        <v>1453</v>
      </c>
      <c r="Q365" s="104">
        <v>1451.4</v>
      </c>
      <c r="R365" s="104">
        <v>1450</v>
      </c>
      <c r="S365" s="104">
        <v>1451.4</v>
      </c>
      <c r="T365" s="104">
        <v>1450</v>
      </c>
      <c r="U365" s="104">
        <v>1450</v>
      </c>
      <c r="V365" s="104">
        <v>0</v>
      </c>
      <c r="W365" s="104">
        <v>1437</v>
      </c>
      <c r="X365" s="104">
        <v>0</v>
      </c>
      <c r="Y365" s="104">
        <f>S365</f>
        <v>1451.4</v>
      </c>
      <c r="Z365" s="105">
        <f>W365</f>
        <v>1437</v>
      </c>
    </row>
    <row r="366" spans="1:26" s="7" customFormat="1" x14ac:dyDescent="0.25">
      <c r="A366" s="106"/>
      <c r="B366" s="107"/>
      <c r="C366" s="108"/>
      <c r="D366" s="108"/>
      <c r="E366" s="109"/>
      <c r="F366" s="109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</row>
    <row r="367" spans="1:26" ht="19.5" thickBot="1" x14ac:dyDescent="0.35">
      <c r="A367" s="199" t="s">
        <v>600</v>
      </c>
      <c r="B367" s="199"/>
      <c r="C367" s="199"/>
      <c r="D367" s="199"/>
      <c r="E367" s="199"/>
      <c r="F367" s="199"/>
      <c r="G367" s="199"/>
      <c r="H367" s="199"/>
      <c r="I367" s="199"/>
      <c r="J367" s="199"/>
      <c r="K367" s="199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</row>
    <row r="368" spans="1:26" ht="36.75" customHeight="1" x14ac:dyDescent="0.25">
      <c r="A368" s="200" t="s">
        <v>9</v>
      </c>
      <c r="B368" s="185" t="s">
        <v>10</v>
      </c>
      <c r="C368" s="186" t="s">
        <v>11</v>
      </c>
      <c r="D368" s="16" t="s">
        <v>12</v>
      </c>
      <c r="E368" s="17" t="s">
        <v>13</v>
      </c>
      <c r="F368" s="17" t="s">
        <v>14</v>
      </c>
      <c r="G368" s="184" t="s">
        <v>15</v>
      </c>
      <c r="H368" s="184"/>
      <c r="I368" s="184" t="s">
        <v>16</v>
      </c>
      <c r="J368" s="184"/>
      <c r="K368" s="184" t="s">
        <v>17</v>
      </c>
      <c r="L368" s="184"/>
      <c r="M368" s="184" t="s">
        <v>18</v>
      </c>
      <c r="N368" s="184"/>
      <c r="O368" s="184" t="s">
        <v>19</v>
      </c>
      <c r="P368" s="184"/>
      <c r="Q368" s="184" t="s">
        <v>20</v>
      </c>
      <c r="R368" s="184"/>
      <c r="S368" s="184" t="s">
        <v>21</v>
      </c>
      <c r="T368" s="184"/>
      <c r="U368" s="184" t="s">
        <v>22</v>
      </c>
      <c r="V368" s="184"/>
      <c r="W368" s="184" t="s">
        <v>23</v>
      </c>
      <c r="X368" s="184"/>
      <c r="Y368" s="185" t="s">
        <v>24</v>
      </c>
      <c r="Z368" s="186"/>
    </row>
    <row r="369" spans="1:26" ht="48" thickBot="1" x14ac:dyDescent="0.3">
      <c r="A369" s="201"/>
      <c r="B369" s="202"/>
      <c r="C369" s="203"/>
      <c r="D369" s="18" t="s">
        <v>25</v>
      </c>
      <c r="E369" s="19" t="s">
        <v>25</v>
      </c>
      <c r="F369" s="19" t="s">
        <v>26</v>
      </c>
      <c r="G369" s="20" t="s">
        <v>27</v>
      </c>
      <c r="H369" s="20" t="s">
        <v>26</v>
      </c>
      <c r="I369" s="20" t="s">
        <v>27</v>
      </c>
      <c r="J369" s="20" t="s">
        <v>26</v>
      </c>
      <c r="K369" s="20" t="s">
        <v>27</v>
      </c>
      <c r="L369" s="20" t="s">
        <v>26</v>
      </c>
      <c r="M369" s="20" t="s">
        <v>27</v>
      </c>
      <c r="N369" s="20" t="s">
        <v>28</v>
      </c>
      <c r="O369" s="20" t="s">
        <v>27</v>
      </c>
      <c r="P369" s="20" t="s">
        <v>28</v>
      </c>
      <c r="Q369" s="20" t="s">
        <v>27</v>
      </c>
      <c r="R369" s="20" t="s">
        <v>28</v>
      </c>
      <c r="S369" s="20" t="s">
        <v>27</v>
      </c>
      <c r="T369" s="20" t="s">
        <v>28</v>
      </c>
      <c r="U369" s="20" t="s">
        <v>29</v>
      </c>
      <c r="V369" s="20" t="s">
        <v>28</v>
      </c>
      <c r="W369" s="20" t="s">
        <v>29</v>
      </c>
      <c r="X369" s="20" t="s">
        <v>28</v>
      </c>
      <c r="Y369" s="21" t="s">
        <v>27</v>
      </c>
      <c r="Z369" s="22" t="s">
        <v>28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87" t="s">
        <v>601</v>
      </c>
      <c r="B371" s="188"/>
      <c r="C371" s="111" t="s">
        <v>602</v>
      </c>
      <c r="D371" s="112">
        <f t="shared" ref="D371:X371" si="32">D372+D429</f>
        <v>263.85403958559971</v>
      </c>
      <c r="E371" s="113">
        <f t="shared" si="32"/>
        <v>186.3129999496</v>
      </c>
      <c r="F371" s="113">
        <f t="shared" si="32"/>
        <v>133.86599569039993</v>
      </c>
      <c r="G371" s="114">
        <f t="shared" si="32"/>
        <v>221.45709645020008</v>
      </c>
      <c r="H371" s="114">
        <f t="shared" si="32"/>
        <v>221.45709645020008</v>
      </c>
      <c r="I371" s="114">
        <f t="shared" si="32"/>
        <v>288.99283400000002</v>
      </c>
      <c r="J371" s="114">
        <f t="shared" si="32"/>
        <v>288.99283400000002</v>
      </c>
      <c r="K371" s="115">
        <f t="shared" si="32"/>
        <v>266.27306999999996</v>
      </c>
      <c r="L371" s="115">
        <f t="shared" si="32"/>
        <v>274.60399699999999</v>
      </c>
      <c r="M371" s="114">
        <f t="shared" si="32"/>
        <v>269.24918700000001</v>
      </c>
      <c r="N371" s="115">
        <f t="shared" si="32"/>
        <v>324.98926999999998</v>
      </c>
      <c r="O371" s="114">
        <f t="shared" si="32"/>
        <v>293.93324200000001</v>
      </c>
      <c r="P371" s="115">
        <f t="shared" si="32"/>
        <v>345.509503</v>
      </c>
      <c r="Q371" s="114">
        <f t="shared" si="32"/>
        <v>307.87996700000002</v>
      </c>
      <c r="R371" s="115">
        <f t="shared" si="32"/>
        <v>298.34997600000003</v>
      </c>
      <c r="S371" s="116">
        <f t="shared" si="32"/>
        <v>289.05065400000001</v>
      </c>
      <c r="T371" s="115">
        <f t="shared" si="32"/>
        <v>304.72820100000001</v>
      </c>
      <c r="U371" s="115">
        <f t="shared" si="32"/>
        <v>317.08362199999999</v>
      </c>
      <c r="V371" s="117">
        <f t="shared" si="32"/>
        <v>0</v>
      </c>
      <c r="W371" s="115">
        <f t="shared" si="32"/>
        <v>325.77183500000001</v>
      </c>
      <c r="X371" s="117">
        <f t="shared" si="32"/>
        <v>0</v>
      </c>
      <c r="Y371" s="118">
        <f>M371+O371+Q371+S371+K371+I371+G371</f>
        <v>1936.8360504501998</v>
      </c>
      <c r="Z371" s="119">
        <f>N371+P371+R371+T371+U371+W371+L371+J371+H371</f>
        <v>2701.4863344502005</v>
      </c>
    </row>
    <row r="372" spans="1:26" x14ac:dyDescent="0.25">
      <c r="A372" s="120" t="s">
        <v>31</v>
      </c>
      <c r="B372" s="121" t="s">
        <v>603</v>
      </c>
      <c r="C372" s="122" t="s">
        <v>602</v>
      </c>
      <c r="D372" s="123">
        <f t="shared" ref="D372:X372" si="33">D373+D397+D425+D426</f>
        <v>263.85403958559971</v>
      </c>
      <c r="E372" s="124">
        <f t="shared" si="33"/>
        <v>171.0162357296</v>
      </c>
      <c r="F372" s="125">
        <f t="shared" si="33"/>
        <v>133.86599569039993</v>
      </c>
      <c r="G372" s="126">
        <f t="shared" si="33"/>
        <v>47.810437916166123</v>
      </c>
      <c r="H372" s="126">
        <f t="shared" si="33"/>
        <v>47.810437916166123</v>
      </c>
      <c r="I372" s="126">
        <f t="shared" si="33"/>
        <v>279.25286900000003</v>
      </c>
      <c r="J372" s="126">
        <f t="shared" si="33"/>
        <v>279.25286900000003</v>
      </c>
      <c r="K372" s="127">
        <f t="shared" si="33"/>
        <v>266.27306999999996</v>
      </c>
      <c r="L372" s="127">
        <f t="shared" si="33"/>
        <v>274.60399699999999</v>
      </c>
      <c r="M372" s="126">
        <f t="shared" si="33"/>
        <v>269.24918700000001</v>
      </c>
      <c r="N372" s="127">
        <f t="shared" si="33"/>
        <v>324.98926999999998</v>
      </c>
      <c r="O372" s="126">
        <f t="shared" si="33"/>
        <v>293.93324200000001</v>
      </c>
      <c r="P372" s="127">
        <f t="shared" si="33"/>
        <v>345.509503</v>
      </c>
      <c r="Q372" s="126">
        <f t="shared" si="33"/>
        <v>307.87996700000002</v>
      </c>
      <c r="R372" s="127">
        <f t="shared" si="33"/>
        <v>298.34997600000003</v>
      </c>
      <c r="S372" s="128">
        <f t="shared" si="33"/>
        <v>289.05065400000001</v>
      </c>
      <c r="T372" s="127">
        <f t="shared" si="33"/>
        <v>304.72820100000001</v>
      </c>
      <c r="U372" s="127">
        <f t="shared" si="33"/>
        <v>317.08362199999999</v>
      </c>
      <c r="V372" s="129">
        <f t="shared" si="33"/>
        <v>0</v>
      </c>
      <c r="W372" s="127">
        <f t="shared" si="33"/>
        <v>325.77183500000001</v>
      </c>
      <c r="X372" s="129">
        <f t="shared" si="33"/>
        <v>0</v>
      </c>
      <c r="Y372" s="130">
        <f t="shared" ref="Y372:Y435" si="34">M372+O372+Q372+S372+K372+I372+G372</f>
        <v>1753.4494269161662</v>
      </c>
      <c r="Z372" s="131">
        <f t="shared" ref="Z372:Z435" si="35">N372+P372+R372+T372+U372+W372+L372+J372+H372</f>
        <v>2518.0997109161663</v>
      </c>
    </row>
    <row r="373" spans="1:26" x14ac:dyDescent="0.25">
      <c r="A373" s="132" t="s">
        <v>34</v>
      </c>
      <c r="B373" s="133" t="s">
        <v>604</v>
      </c>
      <c r="C373" s="134" t="s">
        <v>602</v>
      </c>
      <c r="D373" s="41">
        <f t="shared" ref="D373:X373" si="36">D374+D392+D396</f>
        <v>0.24299999999999999</v>
      </c>
      <c r="E373" s="135">
        <f t="shared" si="36"/>
        <v>14.39600166</v>
      </c>
      <c r="F373" s="136">
        <f t="shared" si="36"/>
        <v>13.779860669999998</v>
      </c>
      <c r="G373" s="137">
        <f t="shared" si="36"/>
        <v>12.515142348813558</v>
      </c>
      <c r="H373" s="137">
        <f t="shared" si="36"/>
        <v>12.515142348813558</v>
      </c>
      <c r="I373" s="137">
        <f t="shared" si="36"/>
        <v>6.0389780000000002</v>
      </c>
      <c r="J373" s="137">
        <f t="shared" si="36"/>
        <v>6.0389780000000002</v>
      </c>
      <c r="K373" s="127">
        <f t="shared" si="36"/>
        <v>6.1252680000000002</v>
      </c>
      <c r="L373" s="127">
        <f t="shared" si="36"/>
        <v>6.0353699999999995</v>
      </c>
      <c r="M373" s="137">
        <f t="shared" si="36"/>
        <v>0</v>
      </c>
      <c r="N373" s="127">
        <f t="shared" si="36"/>
        <v>28.847954999999999</v>
      </c>
      <c r="O373" s="137">
        <f t="shared" si="36"/>
        <v>0</v>
      </c>
      <c r="P373" s="127">
        <f t="shared" si="36"/>
        <v>44.901684000000003</v>
      </c>
      <c r="Q373" s="137">
        <f t="shared" si="36"/>
        <v>0</v>
      </c>
      <c r="R373" s="127">
        <f t="shared" si="36"/>
        <v>0</v>
      </c>
      <c r="S373" s="138">
        <f t="shared" si="36"/>
        <v>0</v>
      </c>
      <c r="T373" s="127">
        <f t="shared" si="36"/>
        <v>0</v>
      </c>
      <c r="U373" s="127">
        <f t="shared" si="36"/>
        <v>0</v>
      </c>
      <c r="V373" s="129">
        <f t="shared" si="36"/>
        <v>0</v>
      </c>
      <c r="W373" s="127">
        <f t="shared" si="36"/>
        <v>0</v>
      </c>
      <c r="X373" s="129">
        <f t="shared" si="36"/>
        <v>0</v>
      </c>
      <c r="Y373" s="139">
        <f t="shared" si="34"/>
        <v>24.679388348813561</v>
      </c>
      <c r="Z373" s="140">
        <f t="shared" si="35"/>
        <v>98.339129348813557</v>
      </c>
    </row>
    <row r="374" spans="1:26" ht="31.5" x14ac:dyDescent="0.25">
      <c r="A374" s="132" t="s">
        <v>37</v>
      </c>
      <c r="B374" s="141" t="s">
        <v>605</v>
      </c>
      <c r="C374" s="134" t="s">
        <v>602</v>
      </c>
      <c r="D374" s="41">
        <f t="shared" ref="D374:X374" si="37">D375+D379+D380+D381+D382+D387+D388+D389</f>
        <v>0.24299999999999999</v>
      </c>
      <c r="E374" s="136">
        <f t="shared" si="37"/>
        <v>14.39600166</v>
      </c>
      <c r="F374" s="136">
        <f t="shared" si="37"/>
        <v>13.779860669999998</v>
      </c>
      <c r="G374" s="137">
        <f t="shared" si="37"/>
        <v>12.515142348813558</v>
      </c>
      <c r="H374" s="137">
        <f t="shared" si="37"/>
        <v>12.515142348813558</v>
      </c>
      <c r="I374" s="137">
        <f t="shared" si="37"/>
        <v>6.0389780000000002</v>
      </c>
      <c r="J374" s="137">
        <f t="shared" si="37"/>
        <v>6.0389780000000002</v>
      </c>
      <c r="K374" s="127">
        <f t="shared" si="37"/>
        <v>5.7206989999999998</v>
      </c>
      <c r="L374" s="127">
        <f t="shared" si="37"/>
        <v>5.6012659999999999</v>
      </c>
      <c r="M374" s="137">
        <f t="shared" si="37"/>
        <v>0</v>
      </c>
      <c r="N374" s="127">
        <f t="shared" si="37"/>
        <v>28.764927</v>
      </c>
      <c r="O374" s="137">
        <f t="shared" si="37"/>
        <v>0</v>
      </c>
      <c r="P374" s="127">
        <f t="shared" si="37"/>
        <v>0</v>
      </c>
      <c r="Q374" s="137">
        <f t="shared" si="37"/>
        <v>0</v>
      </c>
      <c r="R374" s="127">
        <f t="shared" si="37"/>
        <v>0</v>
      </c>
      <c r="S374" s="138">
        <f t="shared" si="37"/>
        <v>0</v>
      </c>
      <c r="T374" s="127">
        <f t="shared" si="37"/>
        <v>0</v>
      </c>
      <c r="U374" s="127">
        <f t="shared" si="37"/>
        <v>0</v>
      </c>
      <c r="V374" s="129">
        <f t="shared" si="37"/>
        <v>0</v>
      </c>
      <c r="W374" s="127">
        <f t="shared" si="37"/>
        <v>0</v>
      </c>
      <c r="X374" s="129">
        <f t="shared" si="37"/>
        <v>0</v>
      </c>
      <c r="Y374" s="139">
        <f t="shared" si="34"/>
        <v>24.274819348813558</v>
      </c>
      <c r="Z374" s="140">
        <f t="shared" si="35"/>
        <v>52.920313348813565</v>
      </c>
    </row>
    <row r="375" spans="1:26" ht="31.5" x14ac:dyDescent="0.25">
      <c r="A375" s="132" t="s">
        <v>606</v>
      </c>
      <c r="B375" s="142" t="s">
        <v>607</v>
      </c>
      <c r="C375" s="134" t="s">
        <v>602</v>
      </c>
      <c r="D375" s="41">
        <f t="shared" ref="D375:X375" si="38">D376+D377+D378</f>
        <v>0</v>
      </c>
      <c r="E375" s="136">
        <f t="shared" si="38"/>
        <v>0</v>
      </c>
      <c r="F375" s="136">
        <f t="shared" si="38"/>
        <v>0</v>
      </c>
      <c r="G375" s="137">
        <f t="shared" si="38"/>
        <v>0</v>
      </c>
      <c r="H375" s="137">
        <f t="shared" si="38"/>
        <v>0</v>
      </c>
      <c r="I375" s="137">
        <f t="shared" si="38"/>
        <v>0</v>
      </c>
      <c r="J375" s="137">
        <f t="shared" si="38"/>
        <v>0</v>
      </c>
      <c r="K375" s="127">
        <f t="shared" si="38"/>
        <v>0</v>
      </c>
      <c r="L375" s="127">
        <f t="shared" si="38"/>
        <v>0</v>
      </c>
      <c r="M375" s="137">
        <f t="shared" si="38"/>
        <v>0</v>
      </c>
      <c r="N375" s="127">
        <f t="shared" si="38"/>
        <v>0</v>
      </c>
      <c r="O375" s="137">
        <f t="shared" si="38"/>
        <v>0</v>
      </c>
      <c r="P375" s="127">
        <f t="shared" si="38"/>
        <v>0</v>
      </c>
      <c r="Q375" s="137">
        <f t="shared" si="38"/>
        <v>0</v>
      </c>
      <c r="R375" s="127">
        <f t="shared" si="38"/>
        <v>0</v>
      </c>
      <c r="S375" s="138">
        <f t="shared" si="38"/>
        <v>0</v>
      </c>
      <c r="T375" s="127">
        <f t="shared" si="38"/>
        <v>0</v>
      </c>
      <c r="U375" s="127">
        <f t="shared" si="38"/>
        <v>0</v>
      </c>
      <c r="V375" s="129">
        <f t="shared" si="38"/>
        <v>0</v>
      </c>
      <c r="W375" s="127">
        <f t="shared" si="38"/>
        <v>0</v>
      </c>
      <c r="X375" s="129">
        <f t="shared" si="38"/>
        <v>0</v>
      </c>
      <c r="Y375" s="139">
        <f t="shared" si="34"/>
        <v>0</v>
      </c>
      <c r="Z375" s="140">
        <f t="shared" si="35"/>
        <v>0</v>
      </c>
    </row>
    <row r="376" spans="1:26" ht="31.5" x14ac:dyDescent="0.25">
      <c r="A376" s="132" t="s">
        <v>608</v>
      </c>
      <c r="B376" s="143" t="s">
        <v>38</v>
      </c>
      <c r="C376" s="134" t="s">
        <v>602</v>
      </c>
      <c r="D376" s="41">
        <v>0</v>
      </c>
      <c r="E376" s="136">
        <v>0</v>
      </c>
      <c r="F376" s="136">
        <v>0</v>
      </c>
      <c r="G376" s="137">
        <v>0</v>
      </c>
      <c r="H376" s="137">
        <v>0</v>
      </c>
      <c r="I376" s="137">
        <v>0</v>
      </c>
      <c r="J376" s="137">
        <v>0</v>
      </c>
      <c r="K376" s="127">
        <v>0</v>
      </c>
      <c r="L376" s="127">
        <v>0</v>
      </c>
      <c r="M376" s="137">
        <v>0</v>
      </c>
      <c r="N376" s="127">
        <v>0</v>
      </c>
      <c r="O376" s="137">
        <v>0</v>
      </c>
      <c r="P376" s="127">
        <v>0</v>
      </c>
      <c r="Q376" s="137">
        <v>0</v>
      </c>
      <c r="R376" s="127">
        <v>0</v>
      </c>
      <c r="S376" s="138">
        <v>0</v>
      </c>
      <c r="T376" s="127">
        <v>0</v>
      </c>
      <c r="U376" s="127">
        <v>0</v>
      </c>
      <c r="V376" s="129">
        <v>0</v>
      </c>
      <c r="W376" s="127">
        <v>0</v>
      </c>
      <c r="X376" s="129">
        <v>0</v>
      </c>
      <c r="Y376" s="139">
        <f t="shared" si="34"/>
        <v>0</v>
      </c>
      <c r="Z376" s="140">
        <f t="shared" si="35"/>
        <v>0</v>
      </c>
    </row>
    <row r="377" spans="1:26" ht="47.25" x14ac:dyDescent="0.25">
      <c r="A377" s="132" t="s">
        <v>609</v>
      </c>
      <c r="B377" s="143" t="s">
        <v>40</v>
      </c>
      <c r="C377" s="134" t="s">
        <v>602</v>
      </c>
      <c r="D377" s="41">
        <v>0</v>
      </c>
      <c r="E377" s="136">
        <v>0</v>
      </c>
      <c r="F377" s="136">
        <v>0</v>
      </c>
      <c r="G377" s="137">
        <v>0</v>
      </c>
      <c r="H377" s="137">
        <v>0</v>
      </c>
      <c r="I377" s="137">
        <v>0</v>
      </c>
      <c r="J377" s="137">
        <v>0</v>
      </c>
      <c r="K377" s="127">
        <v>0</v>
      </c>
      <c r="L377" s="127">
        <v>0</v>
      </c>
      <c r="M377" s="137">
        <v>0</v>
      </c>
      <c r="N377" s="127">
        <v>0</v>
      </c>
      <c r="O377" s="137">
        <v>0</v>
      </c>
      <c r="P377" s="127">
        <v>0</v>
      </c>
      <c r="Q377" s="137">
        <v>0</v>
      </c>
      <c r="R377" s="127">
        <v>0</v>
      </c>
      <c r="S377" s="138">
        <v>0</v>
      </c>
      <c r="T377" s="127">
        <v>0</v>
      </c>
      <c r="U377" s="127">
        <v>0</v>
      </c>
      <c r="V377" s="129">
        <v>0</v>
      </c>
      <c r="W377" s="127">
        <v>0</v>
      </c>
      <c r="X377" s="129">
        <v>0</v>
      </c>
      <c r="Y377" s="139">
        <f t="shared" si="34"/>
        <v>0</v>
      </c>
      <c r="Z377" s="140">
        <f t="shared" si="35"/>
        <v>0</v>
      </c>
    </row>
    <row r="378" spans="1:26" ht="47.25" x14ac:dyDescent="0.25">
      <c r="A378" s="132" t="s">
        <v>610</v>
      </c>
      <c r="B378" s="143" t="s">
        <v>42</v>
      </c>
      <c r="C378" s="134" t="s">
        <v>602</v>
      </c>
      <c r="D378" s="41">
        <v>0</v>
      </c>
      <c r="E378" s="136">
        <v>0</v>
      </c>
      <c r="F378" s="136">
        <v>0</v>
      </c>
      <c r="G378" s="137">
        <v>0</v>
      </c>
      <c r="H378" s="137">
        <v>0</v>
      </c>
      <c r="I378" s="137">
        <v>0</v>
      </c>
      <c r="J378" s="137">
        <v>0</v>
      </c>
      <c r="K378" s="127">
        <v>0</v>
      </c>
      <c r="L378" s="127">
        <v>0</v>
      </c>
      <c r="M378" s="137">
        <v>0</v>
      </c>
      <c r="N378" s="127">
        <v>0</v>
      </c>
      <c r="O378" s="137">
        <v>0</v>
      </c>
      <c r="P378" s="127">
        <v>0</v>
      </c>
      <c r="Q378" s="137">
        <v>0</v>
      </c>
      <c r="R378" s="127">
        <v>0</v>
      </c>
      <c r="S378" s="138">
        <v>0</v>
      </c>
      <c r="T378" s="127">
        <v>0</v>
      </c>
      <c r="U378" s="127">
        <v>0</v>
      </c>
      <c r="V378" s="129">
        <v>0</v>
      </c>
      <c r="W378" s="127">
        <v>0</v>
      </c>
      <c r="X378" s="129">
        <v>0</v>
      </c>
      <c r="Y378" s="139">
        <f t="shared" si="34"/>
        <v>0</v>
      </c>
      <c r="Z378" s="140">
        <f t="shared" si="35"/>
        <v>0</v>
      </c>
    </row>
    <row r="379" spans="1:26" ht="31.5" x14ac:dyDescent="0.25">
      <c r="A379" s="132" t="s">
        <v>611</v>
      </c>
      <c r="B379" s="142" t="s">
        <v>612</v>
      </c>
      <c r="C379" s="134" t="s">
        <v>602</v>
      </c>
      <c r="D379" s="41">
        <v>0</v>
      </c>
      <c r="E379" s="136">
        <v>0</v>
      </c>
      <c r="F379" s="136">
        <v>0</v>
      </c>
      <c r="G379" s="137">
        <v>0</v>
      </c>
      <c r="H379" s="137">
        <v>0</v>
      </c>
      <c r="I379" s="137">
        <v>0</v>
      </c>
      <c r="J379" s="137">
        <v>0</v>
      </c>
      <c r="K379" s="127">
        <v>0</v>
      </c>
      <c r="L379" s="127">
        <v>0</v>
      </c>
      <c r="M379" s="137">
        <v>0</v>
      </c>
      <c r="N379" s="127">
        <v>0</v>
      </c>
      <c r="O379" s="137">
        <v>0</v>
      </c>
      <c r="P379" s="127">
        <v>0</v>
      </c>
      <c r="Q379" s="137">
        <v>0</v>
      </c>
      <c r="R379" s="127">
        <v>0</v>
      </c>
      <c r="S379" s="138">
        <v>0</v>
      </c>
      <c r="T379" s="127">
        <v>0</v>
      </c>
      <c r="U379" s="127">
        <v>0</v>
      </c>
      <c r="V379" s="129">
        <v>0</v>
      </c>
      <c r="W379" s="127">
        <v>0</v>
      </c>
      <c r="X379" s="129">
        <v>0</v>
      </c>
      <c r="Y379" s="139">
        <f t="shared" si="34"/>
        <v>0</v>
      </c>
      <c r="Z379" s="140">
        <f t="shared" si="35"/>
        <v>0</v>
      </c>
    </row>
    <row r="380" spans="1:26" x14ac:dyDescent="0.25">
      <c r="A380" s="132" t="s">
        <v>613</v>
      </c>
      <c r="B380" s="142" t="s">
        <v>614</v>
      </c>
      <c r="C380" s="134" t="s">
        <v>602</v>
      </c>
      <c r="D380" s="41">
        <v>0</v>
      </c>
      <c r="E380" s="136">
        <v>0</v>
      </c>
      <c r="F380" s="136">
        <v>0</v>
      </c>
      <c r="G380" s="137">
        <v>0</v>
      </c>
      <c r="H380" s="137">
        <v>0</v>
      </c>
      <c r="I380" s="137">
        <v>0</v>
      </c>
      <c r="J380" s="137">
        <v>0</v>
      </c>
      <c r="K380" s="44">
        <v>0</v>
      </c>
      <c r="L380" s="44">
        <v>0</v>
      </c>
      <c r="M380" s="137">
        <v>0</v>
      </c>
      <c r="N380" s="44">
        <v>0</v>
      </c>
      <c r="O380" s="137">
        <v>0</v>
      </c>
      <c r="P380" s="44">
        <v>0</v>
      </c>
      <c r="Q380" s="137">
        <v>0</v>
      </c>
      <c r="R380" s="44">
        <v>0</v>
      </c>
      <c r="S380" s="138">
        <v>0</v>
      </c>
      <c r="T380" s="44">
        <v>0</v>
      </c>
      <c r="U380" s="44">
        <v>0</v>
      </c>
      <c r="V380" s="81">
        <v>0</v>
      </c>
      <c r="W380" s="44">
        <v>0</v>
      </c>
      <c r="X380" s="81">
        <v>0</v>
      </c>
      <c r="Y380" s="139">
        <f t="shared" si="34"/>
        <v>0</v>
      </c>
      <c r="Z380" s="140">
        <f t="shared" si="35"/>
        <v>0</v>
      </c>
    </row>
    <row r="381" spans="1:26" ht="31.5" x14ac:dyDescent="0.25">
      <c r="A381" s="132" t="s">
        <v>615</v>
      </c>
      <c r="B381" s="142" t="s">
        <v>616</v>
      </c>
      <c r="C381" s="134" t="s">
        <v>602</v>
      </c>
      <c r="D381" s="41">
        <v>0</v>
      </c>
      <c r="E381" s="136">
        <v>0</v>
      </c>
      <c r="F381" s="136">
        <v>0</v>
      </c>
      <c r="G381" s="137">
        <v>0</v>
      </c>
      <c r="H381" s="137">
        <v>0</v>
      </c>
      <c r="I381" s="137">
        <v>0</v>
      </c>
      <c r="J381" s="137">
        <v>0</v>
      </c>
      <c r="K381" s="127">
        <v>0</v>
      </c>
      <c r="L381" s="127">
        <v>0</v>
      </c>
      <c r="M381" s="137">
        <v>0</v>
      </c>
      <c r="N381" s="127">
        <v>0</v>
      </c>
      <c r="O381" s="137">
        <v>0</v>
      </c>
      <c r="P381" s="127">
        <v>0</v>
      </c>
      <c r="Q381" s="137">
        <v>0</v>
      </c>
      <c r="R381" s="127">
        <v>0</v>
      </c>
      <c r="S381" s="138">
        <v>0</v>
      </c>
      <c r="T381" s="127">
        <v>0</v>
      </c>
      <c r="U381" s="127">
        <v>0</v>
      </c>
      <c r="V381" s="129">
        <v>0</v>
      </c>
      <c r="W381" s="127">
        <v>0</v>
      </c>
      <c r="X381" s="129">
        <v>0</v>
      </c>
      <c r="Y381" s="139">
        <f t="shared" si="34"/>
        <v>0</v>
      </c>
      <c r="Z381" s="140">
        <f t="shared" si="35"/>
        <v>0</v>
      </c>
    </row>
    <row r="382" spans="1:26" x14ac:dyDescent="0.25">
      <c r="A382" s="132" t="s">
        <v>617</v>
      </c>
      <c r="B382" s="142" t="s">
        <v>618</v>
      </c>
      <c r="C382" s="134" t="s">
        <v>602</v>
      </c>
      <c r="D382" s="41">
        <f t="shared" ref="D382:X382" si="39">D383+D385</f>
        <v>0.24299999999999999</v>
      </c>
      <c r="E382" s="136">
        <f t="shared" si="39"/>
        <v>14.39600166</v>
      </c>
      <c r="F382" s="136">
        <f t="shared" si="39"/>
        <v>13.779860669999998</v>
      </c>
      <c r="G382" s="137">
        <f t="shared" si="39"/>
        <v>12.515142348813558</v>
      </c>
      <c r="H382" s="137">
        <f t="shared" si="39"/>
        <v>12.515142348813558</v>
      </c>
      <c r="I382" s="137">
        <f t="shared" si="39"/>
        <v>6.0389780000000002</v>
      </c>
      <c r="J382" s="137">
        <f t="shared" si="39"/>
        <v>6.0389780000000002</v>
      </c>
      <c r="K382" s="127">
        <f t="shared" si="39"/>
        <v>5.7206989999999998</v>
      </c>
      <c r="L382" s="127">
        <f t="shared" si="39"/>
        <v>5.6012659999999999</v>
      </c>
      <c r="M382" s="137">
        <f t="shared" si="39"/>
        <v>0</v>
      </c>
      <c r="N382" s="127">
        <f t="shared" si="39"/>
        <v>28.764927</v>
      </c>
      <c r="O382" s="137">
        <f t="shared" si="39"/>
        <v>0</v>
      </c>
      <c r="P382" s="127">
        <f t="shared" si="39"/>
        <v>0</v>
      </c>
      <c r="Q382" s="137">
        <f t="shared" si="39"/>
        <v>0</v>
      </c>
      <c r="R382" s="127">
        <f t="shared" si="39"/>
        <v>0</v>
      </c>
      <c r="S382" s="138">
        <f t="shared" si="39"/>
        <v>0</v>
      </c>
      <c r="T382" s="127">
        <f t="shared" si="39"/>
        <v>0</v>
      </c>
      <c r="U382" s="127">
        <f t="shared" si="39"/>
        <v>0</v>
      </c>
      <c r="V382" s="129">
        <f t="shared" si="39"/>
        <v>0</v>
      </c>
      <c r="W382" s="127">
        <f t="shared" si="39"/>
        <v>0</v>
      </c>
      <c r="X382" s="129">
        <f t="shared" si="39"/>
        <v>0</v>
      </c>
      <c r="Y382" s="139">
        <f t="shared" si="34"/>
        <v>24.274819348813558</v>
      </c>
      <c r="Z382" s="140">
        <f t="shared" si="35"/>
        <v>52.920313348813565</v>
      </c>
    </row>
    <row r="383" spans="1:26" ht="31.5" x14ac:dyDescent="0.25">
      <c r="A383" s="132" t="s">
        <v>619</v>
      </c>
      <c r="B383" s="143" t="s">
        <v>620</v>
      </c>
      <c r="C383" s="134" t="s">
        <v>602</v>
      </c>
      <c r="D383" s="41">
        <v>0</v>
      </c>
      <c r="E383" s="136">
        <v>0</v>
      </c>
      <c r="F383" s="136">
        <v>0</v>
      </c>
      <c r="G383" s="137">
        <v>0</v>
      </c>
      <c r="H383" s="137">
        <v>0</v>
      </c>
      <c r="I383" s="137">
        <v>0</v>
      </c>
      <c r="J383" s="137">
        <v>0</v>
      </c>
      <c r="K383" s="127">
        <v>0</v>
      </c>
      <c r="L383" s="127">
        <v>0</v>
      </c>
      <c r="M383" s="137">
        <v>0</v>
      </c>
      <c r="N383" s="127">
        <v>0</v>
      </c>
      <c r="O383" s="137">
        <v>0</v>
      </c>
      <c r="P383" s="127">
        <v>0</v>
      </c>
      <c r="Q383" s="137">
        <v>0</v>
      </c>
      <c r="R383" s="127">
        <v>0</v>
      </c>
      <c r="S383" s="138">
        <v>0</v>
      </c>
      <c r="T383" s="127">
        <v>0</v>
      </c>
      <c r="U383" s="127">
        <v>0</v>
      </c>
      <c r="V383" s="129">
        <v>0</v>
      </c>
      <c r="W383" s="127">
        <v>0</v>
      </c>
      <c r="X383" s="129">
        <v>0</v>
      </c>
      <c r="Y383" s="139">
        <f t="shared" si="34"/>
        <v>0</v>
      </c>
      <c r="Z383" s="140">
        <f t="shared" si="35"/>
        <v>0</v>
      </c>
    </row>
    <row r="384" spans="1:26" x14ac:dyDescent="0.25">
      <c r="A384" s="132" t="s">
        <v>621</v>
      </c>
      <c r="B384" s="143" t="s">
        <v>622</v>
      </c>
      <c r="C384" s="134" t="s">
        <v>602</v>
      </c>
      <c r="D384" s="41">
        <v>0</v>
      </c>
      <c r="E384" s="136">
        <v>0</v>
      </c>
      <c r="F384" s="136">
        <v>0</v>
      </c>
      <c r="G384" s="137">
        <v>0</v>
      </c>
      <c r="H384" s="137">
        <v>0</v>
      </c>
      <c r="I384" s="137">
        <v>0</v>
      </c>
      <c r="J384" s="137">
        <v>0</v>
      </c>
      <c r="K384" s="127">
        <v>0</v>
      </c>
      <c r="L384" s="127">
        <v>0</v>
      </c>
      <c r="M384" s="137">
        <v>0</v>
      </c>
      <c r="N384" s="127">
        <v>0</v>
      </c>
      <c r="O384" s="137">
        <v>0</v>
      </c>
      <c r="P384" s="127">
        <v>0</v>
      </c>
      <c r="Q384" s="137">
        <v>0</v>
      </c>
      <c r="R384" s="127">
        <v>0</v>
      </c>
      <c r="S384" s="138">
        <v>0</v>
      </c>
      <c r="T384" s="127">
        <v>0</v>
      </c>
      <c r="U384" s="127">
        <v>0</v>
      </c>
      <c r="V384" s="129">
        <v>0</v>
      </c>
      <c r="W384" s="127">
        <v>0</v>
      </c>
      <c r="X384" s="129">
        <v>0</v>
      </c>
      <c r="Y384" s="139">
        <f t="shared" si="34"/>
        <v>0</v>
      </c>
      <c r="Z384" s="140">
        <f t="shared" si="35"/>
        <v>0</v>
      </c>
    </row>
    <row r="385" spans="1:26" x14ac:dyDescent="0.25">
      <c r="A385" s="132" t="s">
        <v>623</v>
      </c>
      <c r="B385" s="143" t="s">
        <v>624</v>
      </c>
      <c r="C385" s="134" t="s">
        <v>602</v>
      </c>
      <c r="D385" s="41">
        <v>0.24299999999999999</v>
      </c>
      <c r="E385" s="136">
        <v>14.39600166</v>
      </c>
      <c r="F385" s="136">
        <v>13.779860669999998</v>
      </c>
      <c r="G385" s="137">
        <v>12.515142348813558</v>
      </c>
      <c r="H385" s="137">
        <v>12.515142348813558</v>
      </c>
      <c r="I385" s="137">
        <v>6.0389780000000002</v>
      </c>
      <c r="J385" s="137">
        <v>6.0389780000000002</v>
      </c>
      <c r="K385" s="44">
        <v>5.7206989999999998</v>
      </c>
      <c r="L385" s="44">
        <v>5.6012659999999999</v>
      </c>
      <c r="M385" s="137">
        <v>0</v>
      </c>
      <c r="N385" s="44">
        <v>28.764927</v>
      </c>
      <c r="O385" s="137">
        <v>0</v>
      </c>
      <c r="P385" s="44">
        <v>0</v>
      </c>
      <c r="Q385" s="137">
        <v>0</v>
      </c>
      <c r="R385" s="44">
        <v>0</v>
      </c>
      <c r="S385" s="138">
        <v>0</v>
      </c>
      <c r="T385" s="44">
        <v>0</v>
      </c>
      <c r="U385" s="44">
        <v>0</v>
      </c>
      <c r="V385" s="81">
        <v>0</v>
      </c>
      <c r="W385" s="44">
        <v>0</v>
      </c>
      <c r="X385" s="81">
        <v>0</v>
      </c>
      <c r="Y385" s="139">
        <f t="shared" si="34"/>
        <v>24.274819348813558</v>
      </c>
      <c r="Z385" s="140">
        <f t="shared" si="35"/>
        <v>52.920313348813565</v>
      </c>
    </row>
    <row r="386" spans="1:26" x14ac:dyDescent="0.25">
      <c r="A386" s="132" t="s">
        <v>625</v>
      </c>
      <c r="B386" s="143" t="s">
        <v>622</v>
      </c>
      <c r="C386" s="134" t="s">
        <v>602</v>
      </c>
      <c r="D386" s="41">
        <v>0</v>
      </c>
      <c r="E386" s="136">
        <v>0</v>
      </c>
      <c r="F386" s="136">
        <v>0</v>
      </c>
      <c r="G386" s="137">
        <v>0</v>
      </c>
      <c r="H386" s="137">
        <v>0</v>
      </c>
      <c r="I386" s="137">
        <v>0</v>
      </c>
      <c r="J386" s="137">
        <v>0</v>
      </c>
      <c r="K386" s="44">
        <v>0</v>
      </c>
      <c r="L386" s="44">
        <v>0</v>
      </c>
      <c r="M386" s="137">
        <v>0</v>
      </c>
      <c r="N386" s="44">
        <v>0</v>
      </c>
      <c r="O386" s="137">
        <v>0</v>
      </c>
      <c r="P386" s="44">
        <v>0</v>
      </c>
      <c r="Q386" s="137">
        <v>0</v>
      </c>
      <c r="R386" s="44">
        <v>0</v>
      </c>
      <c r="S386" s="138">
        <v>0</v>
      </c>
      <c r="T386" s="44">
        <v>0</v>
      </c>
      <c r="U386" s="44">
        <v>0</v>
      </c>
      <c r="V386" s="81">
        <v>0</v>
      </c>
      <c r="W386" s="44">
        <v>0</v>
      </c>
      <c r="X386" s="81">
        <v>0</v>
      </c>
      <c r="Y386" s="139">
        <f t="shared" si="34"/>
        <v>0</v>
      </c>
      <c r="Z386" s="140">
        <f t="shared" si="35"/>
        <v>0</v>
      </c>
    </row>
    <row r="387" spans="1:26" x14ac:dyDescent="0.25">
      <c r="A387" s="132" t="s">
        <v>626</v>
      </c>
      <c r="B387" s="142" t="s">
        <v>627</v>
      </c>
      <c r="C387" s="134" t="s">
        <v>602</v>
      </c>
      <c r="D387" s="41">
        <v>0</v>
      </c>
      <c r="E387" s="136">
        <v>0</v>
      </c>
      <c r="F387" s="136">
        <v>0</v>
      </c>
      <c r="G387" s="137">
        <v>0</v>
      </c>
      <c r="H387" s="137">
        <v>0</v>
      </c>
      <c r="I387" s="137">
        <v>0</v>
      </c>
      <c r="J387" s="137">
        <v>0</v>
      </c>
      <c r="K387" s="127">
        <v>0</v>
      </c>
      <c r="L387" s="127">
        <v>0</v>
      </c>
      <c r="M387" s="137">
        <v>0</v>
      </c>
      <c r="N387" s="127">
        <v>0</v>
      </c>
      <c r="O387" s="137">
        <v>0</v>
      </c>
      <c r="P387" s="127">
        <v>0</v>
      </c>
      <c r="Q387" s="137">
        <v>0</v>
      </c>
      <c r="R387" s="127">
        <v>0</v>
      </c>
      <c r="S387" s="138">
        <v>0</v>
      </c>
      <c r="T387" s="127">
        <v>0</v>
      </c>
      <c r="U387" s="127">
        <v>0</v>
      </c>
      <c r="V387" s="129">
        <v>0</v>
      </c>
      <c r="W387" s="127">
        <v>0</v>
      </c>
      <c r="X387" s="129">
        <v>0</v>
      </c>
      <c r="Y387" s="139">
        <f t="shared" si="34"/>
        <v>0</v>
      </c>
      <c r="Z387" s="140">
        <f t="shared" si="35"/>
        <v>0</v>
      </c>
    </row>
    <row r="388" spans="1:26" x14ac:dyDescent="0.25">
      <c r="A388" s="132" t="s">
        <v>628</v>
      </c>
      <c r="B388" s="142" t="s">
        <v>435</v>
      </c>
      <c r="C388" s="134" t="s">
        <v>602</v>
      </c>
      <c r="D388" s="41">
        <v>0</v>
      </c>
      <c r="E388" s="136">
        <v>0</v>
      </c>
      <c r="F388" s="136">
        <v>0</v>
      </c>
      <c r="G388" s="137">
        <v>0</v>
      </c>
      <c r="H388" s="137">
        <v>0</v>
      </c>
      <c r="I388" s="137">
        <v>0</v>
      </c>
      <c r="J388" s="137">
        <v>0</v>
      </c>
      <c r="K388" s="127">
        <v>0</v>
      </c>
      <c r="L388" s="127">
        <v>0</v>
      </c>
      <c r="M388" s="137">
        <v>0</v>
      </c>
      <c r="N388" s="127">
        <v>0</v>
      </c>
      <c r="O388" s="137">
        <v>0</v>
      </c>
      <c r="P388" s="127">
        <v>0</v>
      </c>
      <c r="Q388" s="137">
        <v>0</v>
      </c>
      <c r="R388" s="127">
        <v>0</v>
      </c>
      <c r="S388" s="138">
        <v>0</v>
      </c>
      <c r="T388" s="127">
        <v>0</v>
      </c>
      <c r="U388" s="127">
        <v>0</v>
      </c>
      <c r="V388" s="129">
        <v>0</v>
      </c>
      <c r="W388" s="127">
        <v>0</v>
      </c>
      <c r="X388" s="129">
        <v>0</v>
      </c>
      <c r="Y388" s="139">
        <f t="shared" si="34"/>
        <v>0</v>
      </c>
      <c r="Z388" s="140">
        <f t="shared" si="35"/>
        <v>0</v>
      </c>
    </row>
    <row r="389" spans="1:26" ht="31.5" x14ac:dyDescent="0.25">
      <c r="A389" s="132" t="s">
        <v>629</v>
      </c>
      <c r="B389" s="142" t="s">
        <v>630</v>
      </c>
      <c r="C389" s="134" t="s">
        <v>602</v>
      </c>
      <c r="D389" s="41">
        <f t="shared" ref="D389:X389" si="40">D390+D391</f>
        <v>0</v>
      </c>
      <c r="E389" s="136">
        <f t="shared" si="40"/>
        <v>0</v>
      </c>
      <c r="F389" s="136">
        <f t="shared" si="40"/>
        <v>0</v>
      </c>
      <c r="G389" s="137">
        <f t="shared" si="40"/>
        <v>0</v>
      </c>
      <c r="H389" s="137">
        <f t="shared" si="40"/>
        <v>0</v>
      </c>
      <c r="I389" s="137">
        <f t="shared" si="40"/>
        <v>0</v>
      </c>
      <c r="J389" s="137">
        <f t="shared" si="40"/>
        <v>0</v>
      </c>
      <c r="K389" s="127">
        <f t="shared" si="40"/>
        <v>0</v>
      </c>
      <c r="L389" s="127">
        <f t="shared" si="40"/>
        <v>0</v>
      </c>
      <c r="M389" s="137">
        <f t="shared" si="40"/>
        <v>0</v>
      </c>
      <c r="N389" s="127">
        <f t="shared" si="40"/>
        <v>0</v>
      </c>
      <c r="O389" s="137">
        <f t="shared" si="40"/>
        <v>0</v>
      </c>
      <c r="P389" s="127">
        <f t="shared" si="40"/>
        <v>0</v>
      </c>
      <c r="Q389" s="137">
        <f t="shared" si="40"/>
        <v>0</v>
      </c>
      <c r="R389" s="127">
        <f t="shared" si="40"/>
        <v>0</v>
      </c>
      <c r="S389" s="138">
        <f t="shared" si="40"/>
        <v>0</v>
      </c>
      <c r="T389" s="127">
        <f t="shared" si="40"/>
        <v>0</v>
      </c>
      <c r="U389" s="127">
        <f t="shared" si="40"/>
        <v>0</v>
      </c>
      <c r="V389" s="129">
        <f t="shared" si="40"/>
        <v>0</v>
      </c>
      <c r="W389" s="127">
        <f t="shared" si="40"/>
        <v>0</v>
      </c>
      <c r="X389" s="129">
        <f t="shared" si="40"/>
        <v>0</v>
      </c>
      <c r="Y389" s="139">
        <f t="shared" si="34"/>
        <v>0</v>
      </c>
      <c r="Z389" s="140">
        <f t="shared" si="35"/>
        <v>0</v>
      </c>
    </row>
    <row r="390" spans="1:26" x14ac:dyDescent="0.25">
      <c r="A390" s="132" t="s">
        <v>631</v>
      </c>
      <c r="B390" s="143" t="s">
        <v>58</v>
      </c>
      <c r="C390" s="134" t="s">
        <v>602</v>
      </c>
      <c r="D390" s="41">
        <v>0</v>
      </c>
      <c r="E390" s="136">
        <v>0</v>
      </c>
      <c r="F390" s="136">
        <v>0</v>
      </c>
      <c r="G390" s="137">
        <v>0</v>
      </c>
      <c r="H390" s="137">
        <v>0</v>
      </c>
      <c r="I390" s="137">
        <v>0</v>
      </c>
      <c r="J390" s="137">
        <v>0</v>
      </c>
      <c r="K390" s="127">
        <v>0</v>
      </c>
      <c r="L390" s="127">
        <v>0</v>
      </c>
      <c r="M390" s="137">
        <v>0</v>
      </c>
      <c r="N390" s="127">
        <v>0</v>
      </c>
      <c r="O390" s="137">
        <v>0</v>
      </c>
      <c r="P390" s="127">
        <v>0</v>
      </c>
      <c r="Q390" s="137">
        <v>0</v>
      </c>
      <c r="R390" s="127">
        <v>0</v>
      </c>
      <c r="S390" s="138">
        <v>0</v>
      </c>
      <c r="T390" s="127">
        <v>0</v>
      </c>
      <c r="U390" s="127">
        <v>0</v>
      </c>
      <c r="V390" s="129">
        <v>0</v>
      </c>
      <c r="W390" s="127">
        <v>0</v>
      </c>
      <c r="X390" s="129">
        <v>0</v>
      </c>
      <c r="Y390" s="139">
        <f t="shared" si="34"/>
        <v>0</v>
      </c>
      <c r="Z390" s="140">
        <f t="shared" si="35"/>
        <v>0</v>
      </c>
    </row>
    <row r="391" spans="1:26" x14ac:dyDescent="0.25">
      <c r="A391" s="132" t="s">
        <v>632</v>
      </c>
      <c r="B391" s="144" t="s">
        <v>60</v>
      </c>
      <c r="C391" s="134" t="s">
        <v>602</v>
      </c>
      <c r="D391" s="41">
        <v>0</v>
      </c>
      <c r="E391" s="136">
        <v>0</v>
      </c>
      <c r="F391" s="136">
        <v>0</v>
      </c>
      <c r="G391" s="137">
        <v>0</v>
      </c>
      <c r="H391" s="137">
        <v>0</v>
      </c>
      <c r="I391" s="137">
        <v>0</v>
      </c>
      <c r="J391" s="137">
        <v>0</v>
      </c>
      <c r="K391" s="127">
        <v>0</v>
      </c>
      <c r="L391" s="127">
        <v>0</v>
      </c>
      <c r="M391" s="137">
        <v>0</v>
      </c>
      <c r="N391" s="127">
        <v>0</v>
      </c>
      <c r="O391" s="137">
        <v>0</v>
      </c>
      <c r="P391" s="127">
        <v>0</v>
      </c>
      <c r="Q391" s="137">
        <v>0</v>
      </c>
      <c r="R391" s="127">
        <v>0</v>
      </c>
      <c r="S391" s="138">
        <v>0</v>
      </c>
      <c r="T391" s="127">
        <v>0</v>
      </c>
      <c r="U391" s="127">
        <v>0</v>
      </c>
      <c r="V391" s="129">
        <v>0</v>
      </c>
      <c r="W391" s="127">
        <v>0</v>
      </c>
      <c r="X391" s="129">
        <v>0</v>
      </c>
      <c r="Y391" s="139">
        <f t="shared" si="34"/>
        <v>0</v>
      </c>
      <c r="Z391" s="140">
        <f t="shared" si="35"/>
        <v>0</v>
      </c>
    </row>
    <row r="392" spans="1:26" ht="31.5" x14ac:dyDescent="0.25">
      <c r="A392" s="132" t="s">
        <v>39</v>
      </c>
      <c r="B392" s="141" t="s">
        <v>633</v>
      </c>
      <c r="C392" s="134" t="s">
        <v>602</v>
      </c>
      <c r="D392" s="41">
        <f t="shared" ref="D392:X392" si="41">D393+D394+D395</f>
        <v>0</v>
      </c>
      <c r="E392" s="135">
        <f t="shared" si="41"/>
        <v>0</v>
      </c>
      <c r="F392" s="136">
        <f t="shared" si="41"/>
        <v>0</v>
      </c>
      <c r="G392" s="137">
        <f t="shared" si="41"/>
        <v>0</v>
      </c>
      <c r="H392" s="137">
        <f t="shared" si="41"/>
        <v>0</v>
      </c>
      <c r="I392" s="137">
        <f t="shared" si="41"/>
        <v>0</v>
      </c>
      <c r="J392" s="137">
        <f t="shared" si="41"/>
        <v>0</v>
      </c>
      <c r="K392" s="127">
        <f t="shared" si="41"/>
        <v>0</v>
      </c>
      <c r="L392" s="127">
        <f t="shared" si="41"/>
        <v>0</v>
      </c>
      <c r="M392" s="137">
        <f t="shared" si="41"/>
        <v>0</v>
      </c>
      <c r="N392" s="127">
        <f t="shared" si="41"/>
        <v>0</v>
      </c>
      <c r="O392" s="137">
        <f t="shared" si="41"/>
        <v>0</v>
      </c>
      <c r="P392" s="127">
        <f t="shared" si="41"/>
        <v>0</v>
      </c>
      <c r="Q392" s="137">
        <f t="shared" si="41"/>
        <v>0</v>
      </c>
      <c r="R392" s="127">
        <f t="shared" si="41"/>
        <v>0</v>
      </c>
      <c r="S392" s="138">
        <f t="shared" si="41"/>
        <v>0</v>
      </c>
      <c r="T392" s="127">
        <f t="shared" si="41"/>
        <v>0</v>
      </c>
      <c r="U392" s="127">
        <f t="shared" si="41"/>
        <v>0</v>
      </c>
      <c r="V392" s="129">
        <f t="shared" si="41"/>
        <v>0</v>
      </c>
      <c r="W392" s="127">
        <f t="shared" si="41"/>
        <v>0</v>
      </c>
      <c r="X392" s="129">
        <f t="shared" si="41"/>
        <v>0</v>
      </c>
      <c r="Y392" s="139">
        <f t="shared" si="34"/>
        <v>0</v>
      </c>
      <c r="Z392" s="140">
        <f t="shared" si="35"/>
        <v>0</v>
      </c>
    </row>
    <row r="393" spans="1:26" ht="31.5" x14ac:dyDescent="0.25">
      <c r="A393" s="132" t="s">
        <v>634</v>
      </c>
      <c r="B393" s="142" t="s">
        <v>38</v>
      </c>
      <c r="C393" s="134" t="s">
        <v>602</v>
      </c>
      <c r="D393" s="41">
        <v>0</v>
      </c>
      <c r="E393" s="135">
        <v>0</v>
      </c>
      <c r="F393" s="136">
        <v>0</v>
      </c>
      <c r="G393" s="137">
        <v>0</v>
      </c>
      <c r="H393" s="137">
        <v>0</v>
      </c>
      <c r="I393" s="137">
        <v>0</v>
      </c>
      <c r="J393" s="137">
        <v>0</v>
      </c>
      <c r="K393" s="127">
        <v>0</v>
      </c>
      <c r="L393" s="127">
        <v>0</v>
      </c>
      <c r="M393" s="137">
        <v>0</v>
      </c>
      <c r="N393" s="127">
        <v>0</v>
      </c>
      <c r="O393" s="137">
        <v>0</v>
      </c>
      <c r="P393" s="127">
        <v>0</v>
      </c>
      <c r="Q393" s="137">
        <v>0</v>
      </c>
      <c r="R393" s="127">
        <v>0</v>
      </c>
      <c r="S393" s="138">
        <v>0</v>
      </c>
      <c r="T393" s="127">
        <v>0</v>
      </c>
      <c r="U393" s="127">
        <v>0</v>
      </c>
      <c r="V393" s="129">
        <v>0</v>
      </c>
      <c r="W393" s="127">
        <v>0</v>
      </c>
      <c r="X393" s="129">
        <v>0</v>
      </c>
      <c r="Y393" s="139">
        <f t="shared" si="34"/>
        <v>0</v>
      </c>
      <c r="Z393" s="140">
        <f t="shared" si="35"/>
        <v>0</v>
      </c>
    </row>
    <row r="394" spans="1:26" ht="31.5" x14ac:dyDescent="0.25">
      <c r="A394" s="132" t="s">
        <v>635</v>
      </c>
      <c r="B394" s="142" t="s">
        <v>40</v>
      </c>
      <c r="C394" s="134" t="s">
        <v>602</v>
      </c>
      <c r="D394" s="41">
        <v>0</v>
      </c>
      <c r="E394" s="135">
        <v>0</v>
      </c>
      <c r="F394" s="136">
        <v>0</v>
      </c>
      <c r="G394" s="137">
        <v>0</v>
      </c>
      <c r="H394" s="137">
        <v>0</v>
      </c>
      <c r="I394" s="137">
        <v>0</v>
      </c>
      <c r="J394" s="137">
        <v>0</v>
      </c>
      <c r="K394" s="127">
        <v>0</v>
      </c>
      <c r="L394" s="127">
        <v>0</v>
      </c>
      <c r="M394" s="137">
        <v>0</v>
      </c>
      <c r="N394" s="127">
        <v>0</v>
      </c>
      <c r="O394" s="137">
        <v>0</v>
      </c>
      <c r="P394" s="127">
        <v>0</v>
      </c>
      <c r="Q394" s="137">
        <v>0</v>
      </c>
      <c r="R394" s="127">
        <v>0</v>
      </c>
      <c r="S394" s="138">
        <v>0</v>
      </c>
      <c r="T394" s="127">
        <v>0</v>
      </c>
      <c r="U394" s="127">
        <v>0</v>
      </c>
      <c r="V394" s="129">
        <v>0</v>
      </c>
      <c r="W394" s="127">
        <v>0</v>
      </c>
      <c r="X394" s="129">
        <v>0</v>
      </c>
      <c r="Y394" s="139">
        <f t="shared" si="34"/>
        <v>0</v>
      </c>
      <c r="Z394" s="140">
        <f t="shared" si="35"/>
        <v>0</v>
      </c>
    </row>
    <row r="395" spans="1:26" ht="47.25" x14ac:dyDescent="0.25">
      <c r="A395" s="132" t="s">
        <v>636</v>
      </c>
      <c r="B395" s="142" t="s">
        <v>42</v>
      </c>
      <c r="C395" s="134" t="s">
        <v>602</v>
      </c>
      <c r="D395" s="41">
        <v>0</v>
      </c>
      <c r="E395" s="135">
        <v>0</v>
      </c>
      <c r="F395" s="136">
        <v>0</v>
      </c>
      <c r="G395" s="137">
        <v>0</v>
      </c>
      <c r="H395" s="137">
        <v>0</v>
      </c>
      <c r="I395" s="137">
        <v>0</v>
      </c>
      <c r="J395" s="137">
        <v>0</v>
      </c>
      <c r="K395" s="127">
        <v>0</v>
      </c>
      <c r="L395" s="127">
        <v>0</v>
      </c>
      <c r="M395" s="137">
        <v>0</v>
      </c>
      <c r="N395" s="127">
        <v>0</v>
      </c>
      <c r="O395" s="137">
        <v>0</v>
      </c>
      <c r="P395" s="127">
        <v>0</v>
      </c>
      <c r="Q395" s="137">
        <v>0</v>
      </c>
      <c r="R395" s="127">
        <v>0</v>
      </c>
      <c r="S395" s="138">
        <v>0</v>
      </c>
      <c r="T395" s="127">
        <v>0</v>
      </c>
      <c r="U395" s="127">
        <v>0</v>
      </c>
      <c r="V395" s="129">
        <v>0</v>
      </c>
      <c r="W395" s="127">
        <v>0</v>
      </c>
      <c r="X395" s="129">
        <v>0</v>
      </c>
      <c r="Y395" s="139">
        <f t="shared" si="34"/>
        <v>0</v>
      </c>
      <c r="Z395" s="140">
        <f t="shared" si="35"/>
        <v>0</v>
      </c>
    </row>
    <row r="396" spans="1:26" x14ac:dyDescent="0.25">
      <c r="A396" s="132" t="s">
        <v>41</v>
      </c>
      <c r="B396" s="141" t="s">
        <v>637</v>
      </c>
      <c r="C396" s="134" t="s">
        <v>602</v>
      </c>
      <c r="D396" s="41">
        <v>0</v>
      </c>
      <c r="E396" s="135">
        <v>0</v>
      </c>
      <c r="F396" s="136">
        <v>0</v>
      </c>
      <c r="G396" s="137">
        <v>0</v>
      </c>
      <c r="H396" s="137">
        <v>0</v>
      </c>
      <c r="I396" s="137">
        <v>0</v>
      </c>
      <c r="J396" s="137">
        <v>0</v>
      </c>
      <c r="K396" s="44">
        <v>0.40456900000000001</v>
      </c>
      <c r="L396" s="44">
        <v>0.43410399999999999</v>
      </c>
      <c r="M396" s="137">
        <v>0</v>
      </c>
      <c r="N396" s="44">
        <v>8.3028000000000005E-2</v>
      </c>
      <c r="O396" s="137">
        <v>0</v>
      </c>
      <c r="P396" s="44">
        <v>44.901684000000003</v>
      </c>
      <c r="Q396" s="137">
        <v>0</v>
      </c>
      <c r="R396" s="44">
        <v>0</v>
      </c>
      <c r="S396" s="138">
        <v>0</v>
      </c>
      <c r="T396" s="44">
        <v>0</v>
      </c>
      <c r="U396" s="44">
        <v>0</v>
      </c>
      <c r="V396" s="81">
        <v>0</v>
      </c>
      <c r="W396" s="44">
        <v>0</v>
      </c>
      <c r="X396" s="81">
        <v>0</v>
      </c>
      <c r="Y396" s="139">
        <f t="shared" si="34"/>
        <v>0.40456900000000001</v>
      </c>
      <c r="Z396" s="140">
        <f t="shared" si="35"/>
        <v>45.418816</v>
      </c>
    </row>
    <row r="397" spans="1:26" x14ac:dyDescent="0.25">
      <c r="A397" s="132" t="s">
        <v>43</v>
      </c>
      <c r="B397" s="133" t="s">
        <v>638</v>
      </c>
      <c r="C397" s="134" t="s">
        <v>602</v>
      </c>
      <c r="D397" s="41">
        <f t="shared" ref="D397:X397" si="42">D398+D411+D412</f>
        <v>227.44235142357599</v>
      </c>
      <c r="E397" s="135">
        <f t="shared" si="42"/>
        <v>129.89936621661019</v>
      </c>
      <c r="F397" s="136">
        <f t="shared" si="42"/>
        <v>101.50862363762707</v>
      </c>
      <c r="G397" s="137">
        <f t="shared" si="42"/>
        <v>4.9107291399999982</v>
      </c>
      <c r="H397" s="137">
        <f t="shared" si="42"/>
        <v>4.9107291399999982</v>
      </c>
      <c r="I397" s="137">
        <f t="shared" si="42"/>
        <v>231.98094399999999</v>
      </c>
      <c r="J397" s="137">
        <f t="shared" si="42"/>
        <v>231.98094399999999</v>
      </c>
      <c r="K397" s="127">
        <f t="shared" si="42"/>
        <v>222.14673499999998</v>
      </c>
      <c r="L397" s="127">
        <f t="shared" si="42"/>
        <v>229.527151</v>
      </c>
      <c r="M397" s="137">
        <f t="shared" si="42"/>
        <v>231.429079</v>
      </c>
      <c r="N397" s="127">
        <f t="shared" si="42"/>
        <v>245.732404</v>
      </c>
      <c r="O397" s="137">
        <f t="shared" si="42"/>
        <v>252.60904500000001</v>
      </c>
      <c r="P397" s="127">
        <f t="shared" si="42"/>
        <v>246.211848</v>
      </c>
      <c r="Q397" s="137">
        <f t="shared" si="42"/>
        <v>265.78800000000001</v>
      </c>
      <c r="R397" s="127">
        <f t="shared" si="42"/>
        <v>252.30440100000001</v>
      </c>
      <c r="S397" s="138">
        <f t="shared" si="42"/>
        <v>248.26132100000001</v>
      </c>
      <c r="T397" s="127">
        <f t="shared" si="42"/>
        <v>257.83423299999998</v>
      </c>
      <c r="U397" s="127">
        <f t="shared" si="42"/>
        <v>268.02226100000001</v>
      </c>
      <c r="V397" s="129">
        <f t="shared" si="42"/>
        <v>0</v>
      </c>
      <c r="W397" s="127">
        <f t="shared" si="42"/>
        <v>276.06293099999999</v>
      </c>
      <c r="X397" s="129">
        <f t="shared" si="42"/>
        <v>0</v>
      </c>
      <c r="Y397" s="139">
        <f t="shared" si="34"/>
        <v>1457.1258531400001</v>
      </c>
      <c r="Z397" s="140">
        <f t="shared" si="35"/>
        <v>2012.5869021399999</v>
      </c>
    </row>
    <row r="398" spans="1:26" ht="31.5" x14ac:dyDescent="0.25">
      <c r="A398" s="132" t="s">
        <v>639</v>
      </c>
      <c r="B398" s="141" t="s">
        <v>640</v>
      </c>
      <c r="C398" s="134" t="s">
        <v>602</v>
      </c>
      <c r="D398" s="41">
        <f t="shared" ref="D398:X398" si="43">D399+D403+D404+D405+D406+D407+D408</f>
        <v>164.871618623915</v>
      </c>
      <c r="E398" s="136">
        <f t="shared" si="43"/>
        <v>51.193628399951784</v>
      </c>
      <c r="F398" s="136">
        <f t="shared" si="43"/>
        <v>101.50862363762707</v>
      </c>
      <c r="G398" s="137">
        <f t="shared" si="43"/>
        <v>0</v>
      </c>
      <c r="H398" s="137">
        <f t="shared" si="43"/>
        <v>0</v>
      </c>
      <c r="I398" s="137">
        <f t="shared" si="43"/>
        <v>231.98094399999999</v>
      </c>
      <c r="J398" s="137">
        <f t="shared" si="43"/>
        <v>231.98094399999999</v>
      </c>
      <c r="K398" s="127">
        <f t="shared" si="43"/>
        <v>222.14673499999998</v>
      </c>
      <c r="L398" s="127">
        <f t="shared" si="43"/>
        <v>229.527151</v>
      </c>
      <c r="M398" s="137">
        <f t="shared" si="43"/>
        <v>231.429079</v>
      </c>
      <c r="N398" s="127">
        <f t="shared" si="43"/>
        <v>245.732404</v>
      </c>
      <c r="O398" s="137">
        <f t="shared" si="43"/>
        <v>252.60904500000001</v>
      </c>
      <c r="P398" s="127">
        <f t="shared" si="43"/>
        <v>246.211848</v>
      </c>
      <c r="Q398" s="137">
        <f t="shared" si="43"/>
        <v>265.78800000000001</v>
      </c>
      <c r="R398" s="127">
        <f t="shared" si="43"/>
        <v>252.30440100000001</v>
      </c>
      <c r="S398" s="138">
        <f t="shared" si="43"/>
        <v>248.26132100000001</v>
      </c>
      <c r="T398" s="127">
        <f t="shared" si="43"/>
        <v>257.83423299999998</v>
      </c>
      <c r="U398" s="127">
        <f t="shared" si="43"/>
        <v>268.02226100000001</v>
      </c>
      <c r="V398" s="129">
        <f t="shared" si="43"/>
        <v>0</v>
      </c>
      <c r="W398" s="127">
        <f t="shared" si="43"/>
        <v>276.06293099999999</v>
      </c>
      <c r="X398" s="129">
        <f t="shared" si="43"/>
        <v>0</v>
      </c>
      <c r="Y398" s="139">
        <f t="shared" si="34"/>
        <v>1452.2151240000001</v>
      </c>
      <c r="Z398" s="140">
        <f t="shared" si="35"/>
        <v>2007.6761729999998</v>
      </c>
    </row>
    <row r="399" spans="1:26" ht="31.5" x14ac:dyDescent="0.25">
      <c r="A399" s="132" t="s">
        <v>641</v>
      </c>
      <c r="B399" s="142" t="s">
        <v>642</v>
      </c>
      <c r="C399" s="134" t="s">
        <v>602</v>
      </c>
      <c r="D399" s="41">
        <f t="shared" ref="D399:X399" si="44">D400+D401+D402</f>
        <v>0</v>
      </c>
      <c r="E399" s="136">
        <f t="shared" si="44"/>
        <v>0</v>
      </c>
      <c r="F399" s="136">
        <f t="shared" si="44"/>
        <v>0</v>
      </c>
      <c r="G399" s="137">
        <f t="shared" si="44"/>
        <v>0</v>
      </c>
      <c r="H399" s="137">
        <f t="shared" si="44"/>
        <v>0</v>
      </c>
      <c r="I399" s="137">
        <f t="shared" si="44"/>
        <v>0</v>
      </c>
      <c r="J399" s="137">
        <f t="shared" si="44"/>
        <v>0</v>
      </c>
      <c r="K399" s="127">
        <f t="shared" si="44"/>
        <v>0</v>
      </c>
      <c r="L399" s="127">
        <f t="shared" si="44"/>
        <v>0</v>
      </c>
      <c r="M399" s="137">
        <f t="shared" si="44"/>
        <v>0</v>
      </c>
      <c r="N399" s="127">
        <f t="shared" si="44"/>
        <v>0</v>
      </c>
      <c r="O399" s="137">
        <f t="shared" si="44"/>
        <v>0</v>
      </c>
      <c r="P399" s="127">
        <f t="shared" si="44"/>
        <v>0</v>
      </c>
      <c r="Q399" s="137">
        <f t="shared" si="44"/>
        <v>0</v>
      </c>
      <c r="R399" s="127">
        <f t="shared" si="44"/>
        <v>0</v>
      </c>
      <c r="S399" s="138">
        <f t="shared" si="44"/>
        <v>0</v>
      </c>
      <c r="T399" s="127">
        <f t="shared" si="44"/>
        <v>0</v>
      </c>
      <c r="U399" s="127">
        <f t="shared" si="44"/>
        <v>0</v>
      </c>
      <c r="V399" s="129">
        <f t="shared" si="44"/>
        <v>0</v>
      </c>
      <c r="W399" s="127">
        <f t="shared" si="44"/>
        <v>0</v>
      </c>
      <c r="X399" s="129">
        <f t="shared" si="44"/>
        <v>0</v>
      </c>
      <c r="Y399" s="139">
        <f t="shared" si="34"/>
        <v>0</v>
      </c>
      <c r="Z399" s="140">
        <f t="shared" si="35"/>
        <v>0</v>
      </c>
    </row>
    <row r="400" spans="1:26" ht="31.5" x14ac:dyDescent="0.25">
      <c r="A400" s="132" t="s">
        <v>643</v>
      </c>
      <c r="B400" s="142" t="s">
        <v>38</v>
      </c>
      <c r="C400" s="134" t="s">
        <v>602</v>
      </c>
      <c r="D400" s="41">
        <v>0</v>
      </c>
      <c r="E400" s="136">
        <v>0</v>
      </c>
      <c r="F400" s="136">
        <v>0</v>
      </c>
      <c r="G400" s="137">
        <v>0</v>
      </c>
      <c r="H400" s="137">
        <v>0</v>
      </c>
      <c r="I400" s="137">
        <v>0</v>
      </c>
      <c r="J400" s="137">
        <v>0</v>
      </c>
      <c r="K400" s="127">
        <v>0</v>
      </c>
      <c r="L400" s="127">
        <v>0</v>
      </c>
      <c r="M400" s="137">
        <v>0</v>
      </c>
      <c r="N400" s="127">
        <v>0</v>
      </c>
      <c r="O400" s="137">
        <v>0</v>
      </c>
      <c r="P400" s="127">
        <v>0</v>
      </c>
      <c r="Q400" s="137">
        <v>0</v>
      </c>
      <c r="R400" s="127">
        <v>0</v>
      </c>
      <c r="S400" s="138">
        <v>0</v>
      </c>
      <c r="T400" s="127">
        <v>0</v>
      </c>
      <c r="U400" s="127">
        <v>0</v>
      </c>
      <c r="V400" s="129">
        <v>0</v>
      </c>
      <c r="W400" s="127">
        <v>0</v>
      </c>
      <c r="X400" s="129">
        <v>0</v>
      </c>
      <c r="Y400" s="139">
        <f t="shared" si="34"/>
        <v>0</v>
      </c>
      <c r="Z400" s="140">
        <f t="shared" si="35"/>
        <v>0</v>
      </c>
    </row>
    <row r="401" spans="1:26" ht="31.5" x14ac:dyDescent="0.25">
      <c r="A401" s="132" t="s">
        <v>644</v>
      </c>
      <c r="B401" s="142" t="s">
        <v>40</v>
      </c>
      <c r="C401" s="134" t="s">
        <v>602</v>
      </c>
      <c r="D401" s="41">
        <v>0</v>
      </c>
      <c r="E401" s="136">
        <v>0</v>
      </c>
      <c r="F401" s="136">
        <v>0</v>
      </c>
      <c r="G401" s="137">
        <v>0</v>
      </c>
      <c r="H401" s="137">
        <v>0</v>
      </c>
      <c r="I401" s="137">
        <v>0</v>
      </c>
      <c r="J401" s="137">
        <v>0</v>
      </c>
      <c r="K401" s="127">
        <v>0</v>
      </c>
      <c r="L401" s="127">
        <v>0</v>
      </c>
      <c r="M401" s="137">
        <v>0</v>
      </c>
      <c r="N401" s="127">
        <v>0</v>
      </c>
      <c r="O401" s="137">
        <v>0</v>
      </c>
      <c r="P401" s="127">
        <v>0</v>
      </c>
      <c r="Q401" s="137">
        <v>0</v>
      </c>
      <c r="R401" s="127">
        <v>0</v>
      </c>
      <c r="S401" s="138">
        <v>0</v>
      </c>
      <c r="T401" s="127">
        <v>0</v>
      </c>
      <c r="U401" s="127">
        <v>0</v>
      </c>
      <c r="V401" s="129">
        <v>0</v>
      </c>
      <c r="W401" s="127">
        <v>0</v>
      </c>
      <c r="X401" s="129">
        <v>0</v>
      </c>
      <c r="Y401" s="139">
        <f t="shared" si="34"/>
        <v>0</v>
      </c>
      <c r="Z401" s="140">
        <f t="shared" si="35"/>
        <v>0</v>
      </c>
    </row>
    <row r="402" spans="1:26" ht="47.25" x14ac:dyDescent="0.25">
      <c r="A402" s="132" t="s">
        <v>645</v>
      </c>
      <c r="B402" s="142" t="s">
        <v>42</v>
      </c>
      <c r="C402" s="134" t="s">
        <v>602</v>
      </c>
      <c r="D402" s="41">
        <v>0</v>
      </c>
      <c r="E402" s="136">
        <v>0</v>
      </c>
      <c r="F402" s="136">
        <v>0</v>
      </c>
      <c r="G402" s="137">
        <v>0</v>
      </c>
      <c r="H402" s="137">
        <v>0</v>
      </c>
      <c r="I402" s="137">
        <v>0</v>
      </c>
      <c r="J402" s="137">
        <v>0</v>
      </c>
      <c r="K402" s="127">
        <v>0</v>
      </c>
      <c r="L402" s="127">
        <v>0</v>
      </c>
      <c r="M402" s="137">
        <v>0</v>
      </c>
      <c r="N402" s="127">
        <v>0</v>
      </c>
      <c r="O402" s="137">
        <v>0</v>
      </c>
      <c r="P402" s="127">
        <v>0</v>
      </c>
      <c r="Q402" s="137">
        <v>0</v>
      </c>
      <c r="R402" s="127">
        <v>0</v>
      </c>
      <c r="S402" s="138">
        <v>0</v>
      </c>
      <c r="T402" s="127">
        <v>0</v>
      </c>
      <c r="U402" s="127">
        <v>0</v>
      </c>
      <c r="V402" s="129">
        <v>0</v>
      </c>
      <c r="W402" s="127">
        <v>0</v>
      </c>
      <c r="X402" s="129">
        <v>0</v>
      </c>
      <c r="Y402" s="139">
        <f t="shared" si="34"/>
        <v>0</v>
      </c>
      <c r="Z402" s="140">
        <f t="shared" si="35"/>
        <v>0</v>
      </c>
    </row>
    <row r="403" spans="1:26" ht="31.5" x14ac:dyDescent="0.25">
      <c r="A403" s="132" t="s">
        <v>646</v>
      </c>
      <c r="B403" s="142" t="s">
        <v>421</v>
      </c>
      <c r="C403" s="134" t="s">
        <v>602</v>
      </c>
      <c r="D403" s="41">
        <v>0</v>
      </c>
      <c r="E403" s="136">
        <v>0</v>
      </c>
      <c r="F403" s="136">
        <v>0</v>
      </c>
      <c r="G403" s="137">
        <v>0</v>
      </c>
      <c r="H403" s="137">
        <v>0</v>
      </c>
      <c r="I403" s="137">
        <v>0</v>
      </c>
      <c r="J403" s="137">
        <v>0</v>
      </c>
      <c r="K403" s="127">
        <v>0</v>
      </c>
      <c r="L403" s="127">
        <v>0</v>
      </c>
      <c r="M403" s="137">
        <v>0</v>
      </c>
      <c r="N403" s="127">
        <v>0</v>
      </c>
      <c r="O403" s="137">
        <v>0</v>
      </c>
      <c r="P403" s="127">
        <v>0</v>
      </c>
      <c r="Q403" s="137">
        <v>0</v>
      </c>
      <c r="R403" s="127">
        <v>0</v>
      </c>
      <c r="S403" s="138">
        <v>0</v>
      </c>
      <c r="T403" s="127">
        <v>0</v>
      </c>
      <c r="U403" s="127">
        <v>0</v>
      </c>
      <c r="V403" s="129">
        <v>0</v>
      </c>
      <c r="W403" s="127">
        <v>0</v>
      </c>
      <c r="X403" s="129">
        <v>0</v>
      </c>
      <c r="Y403" s="139">
        <f t="shared" si="34"/>
        <v>0</v>
      </c>
      <c r="Z403" s="140">
        <f t="shared" si="35"/>
        <v>0</v>
      </c>
    </row>
    <row r="404" spans="1:26" x14ac:dyDescent="0.25">
      <c r="A404" s="132" t="s">
        <v>647</v>
      </c>
      <c r="B404" s="142" t="s">
        <v>424</v>
      </c>
      <c r="C404" s="134" t="s">
        <v>602</v>
      </c>
      <c r="D404" s="41">
        <v>164.871618623915</v>
      </c>
      <c r="E404" s="136">
        <v>51.193628399951784</v>
      </c>
      <c r="F404" s="136">
        <v>101.50862363762707</v>
      </c>
      <c r="G404" s="137">
        <v>0</v>
      </c>
      <c r="H404" s="137">
        <v>0</v>
      </c>
      <c r="I404" s="137">
        <v>231.98094399999999</v>
      </c>
      <c r="J404" s="137">
        <v>231.98094399999999</v>
      </c>
      <c r="K404" s="44">
        <v>222.14673499999998</v>
      </c>
      <c r="L404" s="44">
        <v>229.527151</v>
      </c>
      <c r="M404" s="137">
        <v>231.429079</v>
      </c>
      <c r="N404" s="44">
        <v>245.732404</v>
      </c>
      <c r="O404" s="137">
        <v>252.60904500000001</v>
      </c>
      <c r="P404" s="44">
        <v>246.211848</v>
      </c>
      <c r="Q404" s="137">
        <v>265.78800000000001</v>
      </c>
      <c r="R404" s="44">
        <v>252.30440100000001</v>
      </c>
      <c r="S404" s="138">
        <v>248.26132100000001</v>
      </c>
      <c r="T404" s="44">
        <v>257.83423299999998</v>
      </c>
      <c r="U404" s="44">
        <v>268.02226100000001</v>
      </c>
      <c r="V404" s="81">
        <v>0</v>
      </c>
      <c r="W404" s="44">
        <v>276.06293099999999</v>
      </c>
      <c r="X404" s="81">
        <v>0</v>
      </c>
      <c r="Y404" s="139">
        <f t="shared" si="34"/>
        <v>1452.2151240000001</v>
      </c>
      <c r="Z404" s="140">
        <f t="shared" si="35"/>
        <v>2007.6761729999998</v>
      </c>
    </row>
    <row r="405" spans="1:26" ht="31.5" x14ac:dyDescent="0.25">
      <c r="A405" s="132" t="s">
        <v>648</v>
      </c>
      <c r="B405" s="142" t="s">
        <v>427</v>
      </c>
      <c r="C405" s="134" t="s">
        <v>602</v>
      </c>
      <c r="D405" s="41">
        <v>0</v>
      </c>
      <c r="E405" s="136">
        <v>0</v>
      </c>
      <c r="F405" s="136">
        <v>0</v>
      </c>
      <c r="G405" s="137">
        <v>0</v>
      </c>
      <c r="H405" s="137">
        <v>0</v>
      </c>
      <c r="I405" s="137">
        <v>0</v>
      </c>
      <c r="J405" s="137">
        <v>0</v>
      </c>
      <c r="K405" s="127">
        <v>0</v>
      </c>
      <c r="L405" s="127">
        <v>0</v>
      </c>
      <c r="M405" s="137">
        <v>0</v>
      </c>
      <c r="N405" s="127">
        <v>0</v>
      </c>
      <c r="O405" s="137">
        <v>0</v>
      </c>
      <c r="P405" s="127">
        <v>0</v>
      </c>
      <c r="Q405" s="137">
        <v>0</v>
      </c>
      <c r="R405" s="127">
        <v>0</v>
      </c>
      <c r="S405" s="138">
        <v>0</v>
      </c>
      <c r="T405" s="127">
        <v>0</v>
      </c>
      <c r="U405" s="127">
        <v>0</v>
      </c>
      <c r="V405" s="129">
        <v>0</v>
      </c>
      <c r="W405" s="127">
        <v>0</v>
      </c>
      <c r="X405" s="129">
        <v>0</v>
      </c>
      <c r="Y405" s="139">
        <f t="shared" si="34"/>
        <v>0</v>
      </c>
      <c r="Z405" s="140">
        <f t="shared" si="35"/>
        <v>0</v>
      </c>
    </row>
    <row r="406" spans="1:26" x14ac:dyDescent="0.25">
      <c r="A406" s="132" t="s">
        <v>649</v>
      </c>
      <c r="B406" s="142" t="s">
        <v>433</v>
      </c>
      <c r="C406" s="134" t="s">
        <v>602</v>
      </c>
      <c r="D406" s="41">
        <v>0</v>
      </c>
      <c r="E406" s="136">
        <v>0</v>
      </c>
      <c r="F406" s="136">
        <v>0</v>
      </c>
      <c r="G406" s="137">
        <v>0</v>
      </c>
      <c r="H406" s="137">
        <v>0</v>
      </c>
      <c r="I406" s="137">
        <v>0</v>
      </c>
      <c r="J406" s="137">
        <v>0</v>
      </c>
      <c r="K406" s="127">
        <v>0</v>
      </c>
      <c r="L406" s="127">
        <v>0</v>
      </c>
      <c r="M406" s="137">
        <v>0</v>
      </c>
      <c r="N406" s="127">
        <v>0</v>
      </c>
      <c r="O406" s="137">
        <v>0</v>
      </c>
      <c r="P406" s="127">
        <v>0</v>
      </c>
      <c r="Q406" s="137">
        <v>0</v>
      </c>
      <c r="R406" s="127">
        <v>0</v>
      </c>
      <c r="S406" s="138">
        <v>0</v>
      </c>
      <c r="T406" s="127">
        <v>0</v>
      </c>
      <c r="U406" s="127">
        <v>0</v>
      </c>
      <c r="V406" s="129">
        <v>0</v>
      </c>
      <c r="W406" s="127">
        <v>0</v>
      </c>
      <c r="X406" s="129">
        <v>0</v>
      </c>
      <c r="Y406" s="139">
        <f t="shared" si="34"/>
        <v>0</v>
      </c>
      <c r="Z406" s="140">
        <f t="shared" si="35"/>
        <v>0</v>
      </c>
    </row>
    <row r="407" spans="1:26" x14ac:dyDescent="0.25">
      <c r="A407" s="132" t="s">
        <v>650</v>
      </c>
      <c r="B407" s="142" t="s">
        <v>435</v>
      </c>
      <c r="C407" s="134" t="s">
        <v>602</v>
      </c>
      <c r="D407" s="41">
        <v>0</v>
      </c>
      <c r="E407" s="136">
        <v>0</v>
      </c>
      <c r="F407" s="136">
        <v>0</v>
      </c>
      <c r="G407" s="137">
        <v>0</v>
      </c>
      <c r="H407" s="137">
        <v>0</v>
      </c>
      <c r="I407" s="137">
        <v>0</v>
      </c>
      <c r="J407" s="137">
        <v>0</v>
      </c>
      <c r="K407" s="127">
        <v>0</v>
      </c>
      <c r="L407" s="127">
        <v>0</v>
      </c>
      <c r="M407" s="137">
        <v>0</v>
      </c>
      <c r="N407" s="127">
        <v>0</v>
      </c>
      <c r="O407" s="137">
        <v>0</v>
      </c>
      <c r="P407" s="127">
        <v>0</v>
      </c>
      <c r="Q407" s="137">
        <v>0</v>
      </c>
      <c r="R407" s="127">
        <v>0</v>
      </c>
      <c r="S407" s="138">
        <v>0</v>
      </c>
      <c r="T407" s="127">
        <v>0</v>
      </c>
      <c r="U407" s="127">
        <v>0</v>
      </c>
      <c r="V407" s="129">
        <v>0</v>
      </c>
      <c r="W407" s="127">
        <v>0</v>
      </c>
      <c r="X407" s="129">
        <v>0</v>
      </c>
      <c r="Y407" s="139">
        <f t="shared" si="34"/>
        <v>0</v>
      </c>
      <c r="Z407" s="140">
        <f t="shared" si="35"/>
        <v>0</v>
      </c>
    </row>
    <row r="408" spans="1:26" ht="31.5" x14ac:dyDescent="0.25">
      <c r="A408" s="132" t="s">
        <v>651</v>
      </c>
      <c r="B408" s="142" t="s">
        <v>438</v>
      </c>
      <c r="C408" s="134" t="s">
        <v>602</v>
      </c>
      <c r="D408" s="41">
        <f t="shared" ref="D408:X408" si="45">D409+D410</f>
        <v>0</v>
      </c>
      <c r="E408" s="136">
        <f t="shared" si="45"/>
        <v>0</v>
      </c>
      <c r="F408" s="136">
        <f t="shared" si="45"/>
        <v>0</v>
      </c>
      <c r="G408" s="137">
        <f t="shared" si="45"/>
        <v>0</v>
      </c>
      <c r="H408" s="137">
        <f t="shared" si="45"/>
        <v>0</v>
      </c>
      <c r="I408" s="137">
        <f t="shared" si="45"/>
        <v>0</v>
      </c>
      <c r="J408" s="137">
        <f t="shared" si="45"/>
        <v>0</v>
      </c>
      <c r="K408" s="127">
        <f t="shared" si="45"/>
        <v>0</v>
      </c>
      <c r="L408" s="127">
        <f t="shared" si="45"/>
        <v>0</v>
      </c>
      <c r="M408" s="137">
        <f t="shared" si="45"/>
        <v>0</v>
      </c>
      <c r="N408" s="127">
        <f t="shared" si="45"/>
        <v>0</v>
      </c>
      <c r="O408" s="137">
        <f t="shared" si="45"/>
        <v>0</v>
      </c>
      <c r="P408" s="127">
        <f t="shared" si="45"/>
        <v>0</v>
      </c>
      <c r="Q408" s="137">
        <f t="shared" si="45"/>
        <v>0</v>
      </c>
      <c r="R408" s="127">
        <f t="shared" si="45"/>
        <v>0</v>
      </c>
      <c r="S408" s="138">
        <f t="shared" si="45"/>
        <v>0</v>
      </c>
      <c r="T408" s="127">
        <f t="shared" si="45"/>
        <v>0</v>
      </c>
      <c r="U408" s="127">
        <f t="shared" si="45"/>
        <v>0</v>
      </c>
      <c r="V408" s="129">
        <f t="shared" si="45"/>
        <v>0</v>
      </c>
      <c r="W408" s="127">
        <f t="shared" si="45"/>
        <v>0</v>
      </c>
      <c r="X408" s="129">
        <f t="shared" si="45"/>
        <v>0</v>
      </c>
      <c r="Y408" s="139">
        <f t="shared" si="34"/>
        <v>0</v>
      </c>
      <c r="Z408" s="140">
        <f t="shared" si="35"/>
        <v>0</v>
      </c>
    </row>
    <row r="409" spans="1:26" x14ac:dyDescent="0.25">
      <c r="A409" s="132" t="s">
        <v>652</v>
      </c>
      <c r="B409" s="143" t="s">
        <v>58</v>
      </c>
      <c r="C409" s="134" t="s">
        <v>602</v>
      </c>
      <c r="D409" s="41">
        <v>0</v>
      </c>
      <c r="E409" s="136">
        <v>0</v>
      </c>
      <c r="F409" s="136">
        <v>0</v>
      </c>
      <c r="G409" s="137">
        <v>0</v>
      </c>
      <c r="H409" s="137">
        <v>0</v>
      </c>
      <c r="I409" s="137">
        <v>0</v>
      </c>
      <c r="J409" s="137">
        <v>0</v>
      </c>
      <c r="K409" s="127">
        <v>0</v>
      </c>
      <c r="L409" s="127">
        <v>0</v>
      </c>
      <c r="M409" s="137">
        <v>0</v>
      </c>
      <c r="N409" s="127">
        <v>0</v>
      </c>
      <c r="O409" s="137">
        <v>0</v>
      </c>
      <c r="P409" s="127">
        <v>0</v>
      </c>
      <c r="Q409" s="137">
        <v>0</v>
      </c>
      <c r="R409" s="127">
        <v>0</v>
      </c>
      <c r="S409" s="138">
        <v>0</v>
      </c>
      <c r="T409" s="127">
        <v>0</v>
      </c>
      <c r="U409" s="127">
        <v>0</v>
      </c>
      <c r="V409" s="129">
        <v>0</v>
      </c>
      <c r="W409" s="127">
        <v>0</v>
      </c>
      <c r="X409" s="129">
        <v>0</v>
      </c>
      <c r="Y409" s="139">
        <f t="shared" si="34"/>
        <v>0</v>
      </c>
      <c r="Z409" s="140">
        <f t="shared" si="35"/>
        <v>0</v>
      </c>
    </row>
    <row r="410" spans="1:26" x14ac:dyDescent="0.25">
      <c r="A410" s="132" t="s">
        <v>653</v>
      </c>
      <c r="B410" s="144" t="s">
        <v>60</v>
      </c>
      <c r="C410" s="134" t="s">
        <v>602</v>
      </c>
      <c r="D410" s="41">
        <v>0</v>
      </c>
      <c r="E410" s="136">
        <v>0</v>
      </c>
      <c r="F410" s="136">
        <v>0</v>
      </c>
      <c r="G410" s="137">
        <v>0</v>
      </c>
      <c r="H410" s="137">
        <v>0</v>
      </c>
      <c r="I410" s="137">
        <v>0</v>
      </c>
      <c r="J410" s="137">
        <v>0</v>
      </c>
      <c r="K410" s="127">
        <v>0</v>
      </c>
      <c r="L410" s="127">
        <v>0</v>
      </c>
      <c r="M410" s="137">
        <v>0</v>
      </c>
      <c r="N410" s="127">
        <v>0</v>
      </c>
      <c r="O410" s="137">
        <v>0</v>
      </c>
      <c r="P410" s="127">
        <v>0</v>
      </c>
      <c r="Q410" s="137">
        <v>0</v>
      </c>
      <c r="R410" s="127">
        <v>0</v>
      </c>
      <c r="S410" s="138">
        <v>0</v>
      </c>
      <c r="T410" s="127">
        <v>0</v>
      </c>
      <c r="U410" s="127">
        <v>0</v>
      </c>
      <c r="V410" s="129">
        <v>0</v>
      </c>
      <c r="W410" s="127">
        <v>0</v>
      </c>
      <c r="X410" s="129">
        <v>0</v>
      </c>
      <c r="Y410" s="139">
        <f t="shared" si="34"/>
        <v>0</v>
      </c>
      <c r="Z410" s="140">
        <f t="shared" si="35"/>
        <v>0</v>
      </c>
    </row>
    <row r="411" spans="1:26" x14ac:dyDescent="0.25">
      <c r="A411" s="132" t="s">
        <v>654</v>
      </c>
      <c r="B411" s="141" t="s">
        <v>655</v>
      </c>
      <c r="C411" s="134" t="s">
        <v>602</v>
      </c>
      <c r="D411" s="41">
        <v>0</v>
      </c>
      <c r="E411" s="135">
        <v>0</v>
      </c>
      <c r="F411" s="136">
        <v>0</v>
      </c>
      <c r="G411" s="137">
        <v>0</v>
      </c>
      <c r="H411" s="137">
        <v>0</v>
      </c>
      <c r="I411" s="137">
        <v>0</v>
      </c>
      <c r="J411" s="137">
        <v>0</v>
      </c>
      <c r="K411" s="127">
        <v>0</v>
      </c>
      <c r="L411" s="127">
        <v>0</v>
      </c>
      <c r="M411" s="137">
        <v>0</v>
      </c>
      <c r="N411" s="127">
        <v>0</v>
      </c>
      <c r="O411" s="137">
        <v>0</v>
      </c>
      <c r="P411" s="127">
        <v>0</v>
      </c>
      <c r="Q411" s="137">
        <v>0</v>
      </c>
      <c r="R411" s="127">
        <v>0</v>
      </c>
      <c r="S411" s="138">
        <v>0</v>
      </c>
      <c r="T411" s="127">
        <v>0</v>
      </c>
      <c r="U411" s="127">
        <v>0</v>
      </c>
      <c r="V411" s="129">
        <v>0</v>
      </c>
      <c r="W411" s="127">
        <v>0</v>
      </c>
      <c r="X411" s="129">
        <v>0</v>
      </c>
      <c r="Y411" s="139">
        <f t="shared" si="34"/>
        <v>0</v>
      </c>
      <c r="Z411" s="140">
        <f t="shared" si="35"/>
        <v>0</v>
      </c>
    </row>
    <row r="412" spans="1:26" ht="31.5" x14ac:dyDescent="0.25">
      <c r="A412" s="132" t="s">
        <v>656</v>
      </c>
      <c r="B412" s="141" t="s">
        <v>657</v>
      </c>
      <c r="C412" s="134" t="s">
        <v>602</v>
      </c>
      <c r="D412" s="41">
        <f t="shared" ref="D412:X412" si="46">D413+D417+D418+D419+D420+D421+D422</f>
        <v>62.570732799661002</v>
      </c>
      <c r="E412" s="135">
        <f t="shared" si="46"/>
        <v>78.705737816658413</v>
      </c>
      <c r="F412" s="136">
        <f t="shared" si="46"/>
        <v>0</v>
      </c>
      <c r="G412" s="137">
        <f t="shared" si="46"/>
        <v>4.9107291399999982</v>
      </c>
      <c r="H412" s="137">
        <f t="shared" si="46"/>
        <v>4.9107291399999982</v>
      </c>
      <c r="I412" s="137">
        <f t="shared" si="46"/>
        <v>0</v>
      </c>
      <c r="J412" s="137">
        <f t="shared" si="46"/>
        <v>0</v>
      </c>
      <c r="K412" s="137">
        <f t="shared" si="46"/>
        <v>0</v>
      </c>
      <c r="L412" s="137">
        <f t="shared" si="46"/>
        <v>0</v>
      </c>
      <c r="M412" s="137">
        <f t="shared" si="46"/>
        <v>0</v>
      </c>
      <c r="N412" s="137">
        <f t="shared" si="46"/>
        <v>0</v>
      </c>
      <c r="O412" s="137">
        <f t="shared" si="46"/>
        <v>0</v>
      </c>
      <c r="P412" s="137">
        <f t="shared" si="46"/>
        <v>0</v>
      </c>
      <c r="Q412" s="137">
        <f t="shared" si="46"/>
        <v>0</v>
      </c>
      <c r="R412" s="137">
        <f t="shared" si="46"/>
        <v>0</v>
      </c>
      <c r="S412" s="138">
        <f t="shared" si="46"/>
        <v>0</v>
      </c>
      <c r="T412" s="137">
        <f t="shared" si="46"/>
        <v>0</v>
      </c>
      <c r="U412" s="137">
        <f t="shared" si="46"/>
        <v>0</v>
      </c>
      <c r="V412" s="80">
        <f t="shared" si="46"/>
        <v>0</v>
      </c>
      <c r="W412" s="137">
        <f t="shared" si="46"/>
        <v>0</v>
      </c>
      <c r="X412" s="80">
        <f t="shared" si="46"/>
        <v>0</v>
      </c>
      <c r="Y412" s="139">
        <f t="shared" si="34"/>
        <v>4.9107291399999982</v>
      </c>
      <c r="Z412" s="140">
        <f t="shared" si="35"/>
        <v>4.9107291399999982</v>
      </c>
    </row>
    <row r="413" spans="1:26" ht="31.5" x14ac:dyDescent="0.25">
      <c r="A413" s="132" t="s">
        <v>658</v>
      </c>
      <c r="B413" s="142" t="s">
        <v>642</v>
      </c>
      <c r="C413" s="134" t="s">
        <v>602</v>
      </c>
      <c r="D413" s="41">
        <f t="shared" ref="D413:X413" si="47">D414+D415+D416</f>
        <v>0</v>
      </c>
      <c r="E413" s="135">
        <f t="shared" si="47"/>
        <v>0</v>
      </c>
      <c r="F413" s="136">
        <f t="shared" si="47"/>
        <v>0</v>
      </c>
      <c r="G413" s="137">
        <f t="shared" si="47"/>
        <v>0</v>
      </c>
      <c r="H413" s="137">
        <f t="shared" si="47"/>
        <v>0</v>
      </c>
      <c r="I413" s="137">
        <f t="shared" si="47"/>
        <v>0</v>
      </c>
      <c r="J413" s="137">
        <f t="shared" si="47"/>
        <v>0</v>
      </c>
      <c r="K413" s="137">
        <f t="shared" si="47"/>
        <v>0</v>
      </c>
      <c r="L413" s="137">
        <f t="shared" si="47"/>
        <v>0</v>
      </c>
      <c r="M413" s="137">
        <f t="shared" si="47"/>
        <v>0</v>
      </c>
      <c r="N413" s="137">
        <f t="shared" si="47"/>
        <v>0</v>
      </c>
      <c r="O413" s="137">
        <f t="shared" si="47"/>
        <v>0</v>
      </c>
      <c r="P413" s="137">
        <f t="shared" si="47"/>
        <v>0</v>
      </c>
      <c r="Q413" s="137">
        <f t="shared" si="47"/>
        <v>0</v>
      </c>
      <c r="R413" s="137">
        <f t="shared" si="47"/>
        <v>0</v>
      </c>
      <c r="S413" s="138">
        <f t="shared" si="47"/>
        <v>0</v>
      </c>
      <c r="T413" s="137">
        <f t="shared" si="47"/>
        <v>0</v>
      </c>
      <c r="U413" s="137">
        <f t="shared" si="47"/>
        <v>0</v>
      </c>
      <c r="V413" s="80">
        <f t="shared" si="47"/>
        <v>0</v>
      </c>
      <c r="W413" s="137">
        <f t="shared" si="47"/>
        <v>0</v>
      </c>
      <c r="X413" s="80">
        <f t="shared" si="47"/>
        <v>0</v>
      </c>
      <c r="Y413" s="139">
        <f t="shared" si="34"/>
        <v>0</v>
      </c>
      <c r="Z413" s="140">
        <f t="shared" si="35"/>
        <v>0</v>
      </c>
    </row>
    <row r="414" spans="1:26" ht="31.5" x14ac:dyDescent="0.25">
      <c r="A414" s="132" t="s">
        <v>659</v>
      </c>
      <c r="B414" s="142" t="s">
        <v>38</v>
      </c>
      <c r="C414" s="134" t="s">
        <v>602</v>
      </c>
      <c r="D414" s="41">
        <v>0</v>
      </c>
      <c r="E414" s="135">
        <v>0</v>
      </c>
      <c r="F414" s="136">
        <v>0</v>
      </c>
      <c r="G414" s="137">
        <v>0</v>
      </c>
      <c r="H414" s="137">
        <v>0</v>
      </c>
      <c r="I414" s="137">
        <v>0</v>
      </c>
      <c r="J414" s="137">
        <v>0</v>
      </c>
      <c r="K414" s="127">
        <v>0</v>
      </c>
      <c r="L414" s="127">
        <v>0</v>
      </c>
      <c r="M414" s="137">
        <v>0</v>
      </c>
      <c r="N414" s="127">
        <v>0</v>
      </c>
      <c r="O414" s="137">
        <v>0</v>
      </c>
      <c r="P414" s="127">
        <v>0</v>
      </c>
      <c r="Q414" s="137">
        <v>0</v>
      </c>
      <c r="R414" s="127">
        <v>0</v>
      </c>
      <c r="S414" s="138">
        <v>0</v>
      </c>
      <c r="T414" s="127">
        <v>0</v>
      </c>
      <c r="U414" s="127">
        <v>0</v>
      </c>
      <c r="V414" s="129">
        <v>0</v>
      </c>
      <c r="W414" s="127">
        <v>0</v>
      </c>
      <c r="X414" s="129">
        <v>0</v>
      </c>
      <c r="Y414" s="139">
        <f t="shared" si="34"/>
        <v>0</v>
      </c>
      <c r="Z414" s="140">
        <f t="shared" si="35"/>
        <v>0</v>
      </c>
    </row>
    <row r="415" spans="1:26" ht="31.5" x14ac:dyDescent="0.25">
      <c r="A415" s="132" t="s">
        <v>660</v>
      </c>
      <c r="B415" s="142" t="s">
        <v>40</v>
      </c>
      <c r="C415" s="134" t="s">
        <v>602</v>
      </c>
      <c r="D415" s="41">
        <v>0</v>
      </c>
      <c r="E415" s="135">
        <v>0</v>
      </c>
      <c r="F415" s="136">
        <v>0</v>
      </c>
      <c r="G415" s="137">
        <v>0</v>
      </c>
      <c r="H415" s="137">
        <v>0</v>
      </c>
      <c r="I415" s="137">
        <v>0</v>
      </c>
      <c r="J415" s="137">
        <v>0</v>
      </c>
      <c r="K415" s="127">
        <v>0</v>
      </c>
      <c r="L415" s="127">
        <v>0</v>
      </c>
      <c r="M415" s="137">
        <v>0</v>
      </c>
      <c r="N415" s="127">
        <v>0</v>
      </c>
      <c r="O415" s="137">
        <v>0</v>
      </c>
      <c r="P415" s="127">
        <v>0</v>
      </c>
      <c r="Q415" s="137">
        <v>0</v>
      </c>
      <c r="R415" s="127">
        <v>0</v>
      </c>
      <c r="S415" s="138">
        <v>0</v>
      </c>
      <c r="T415" s="127">
        <v>0</v>
      </c>
      <c r="U415" s="127">
        <v>0</v>
      </c>
      <c r="V415" s="129">
        <v>0</v>
      </c>
      <c r="W415" s="127">
        <v>0</v>
      </c>
      <c r="X415" s="129">
        <v>0</v>
      </c>
      <c r="Y415" s="139">
        <f t="shared" si="34"/>
        <v>0</v>
      </c>
      <c r="Z415" s="140">
        <f t="shared" si="35"/>
        <v>0</v>
      </c>
    </row>
    <row r="416" spans="1:26" ht="47.25" x14ac:dyDescent="0.25">
      <c r="A416" s="132" t="s">
        <v>661</v>
      </c>
      <c r="B416" s="142" t="s">
        <v>42</v>
      </c>
      <c r="C416" s="134" t="s">
        <v>602</v>
      </c>
      <c r="D416" s="41">
        <v>0</v>
      </c>
      <c r="E416" s="135">
        <v>0</v>
      </c>
      <c r="F416" s="136">
        <v>0</v>
      </c>
      <c r="G416" s="137">
        <v>0</v>
      </c>
      <c r="H416" s="137">
        <v>0</v>
      </c>
      <c r="I416" s="137">
        <v>0</v>
      </c>
      <c r="J416" s="137">
        <v>0</v>
      </c>
      <c r="K416" s="127">
        <v>0</v>
      </c>
      <c r="L416" s="127">
        <v>0</v>
      </c>
      <c r="M416" s="137">
        <v>0</v>
      </c>
      <c r="N416" s="127">
        <v>0</v>
      </c>
      <c r="O416" s="137">
        <v>0</v>
      </c>
      <c r="P416" s="127">
        <v>0</v>
      </c>
      <c r="Q416" s="137">
        <v>0</v>
      </c>
      <c r="R416" s="127">
        <v>0</v>
      </c>
      <c r="S416" s="138">
        <v>0</v>
      </c>
      <c r="T416" s="127">
        <v>0</v>
      </c>
      <c r="U416" s="127">
        <v>0</v>
      </c>
      <c r="V416" s="129">
        <v>0</v>
      </c>
      <c r="W416" s="127">
        <v>0</v>
      </c>
      <c r="X416" s="129">
        <v>0</v>
      </c>
      <c r="Y416" s="139">
        <f t="shared" si="34"/>
        <v>0</v>
      </c>
      <c r="Z416" s="140">
        <f t="shared" si="35"/>
        <v>0</v>
      </c>
    </row>
    <row r="417" spans="1:26" ht="31.5" x14ac:dyDescent="0.25">
      <c r="A417" s="132" t="s">
        <v>662</v>
      </c>
      <c r="B417" s="142" t="s">
        <v>421</v>
      </c>
      <c r="C417" s="134" t="s">
        <v>602</v>
      </c>
      <c r="D417" s="41">
        <v>0</v>
      </c>
      <c r="E417" s="135">
        <v>0</v>
      </c>
      <c r="F417" s="136">
        <v>0</v>
      </c>
      <c r="G417" s="137">
        <v>0</v>
      </c>
      <c r="H417" s="137">
        <v>0</v>
      </c>
      <c r="I417" s="137">
        <v>0</v>
      </c>
      <c r="J417" s="137">
        <v>0</v>
      </c>
      <c r="K417" s="127">
        <v>0</v>
      </c>
      <c r="L417" s="127">
        <v>0</v>
      </c>
      <c r="M417" s="137">
        <v>0</v>
      </c>
      <c r="N417" s="127">
        <v>0</v>
      </c>
      <c r="O417" s="137">
        <v>0</v>
      </c>
      <c r="P417" s="127">
        <v>0</v>
      </c>
      <c r="Q417" s="137">
        <v>0</v>
      </c>
      <c r="R417" s="127">
        <v>0</v>
      </c>
      <c r="S417" s="138">
        <v>0</v>
      </c>
      <c r="T417" s="127">
        <v>0</v>
      </c>
      <c r="U417" s="127">
        <v>0</v>
      </c>
      <c r="V417" s="129">
        <v>0</v>
      </c>
      <c r="W417" s="127">
        <v>0</v>
      </c>
      <c r="X417" s="129">
        <v>0</v>
      </c>
      <c r="Y417" s="139">
        <f t="shared" si="34"/>
        <v>0</v>
      </c>
      <c r="Z417" s="140">
        <f t="shared" si="35"/>
        <v>0</v>
      </c>
    </row>
    <row r="418" spans="1:26" x14ac:dyDescent="0.25">
      <c r="A418" s="132" t="s">
        <v>663</v>
      </c>
      <c r="B418" s="142" t="s">
        <v>424</v>
      </c>
      <c r="C418" s="134" t="s">
        <v>602</v>
      </c>
      <c r="D418" s="41">
        <v>62.570732799661002</v>
      </c>
      <c r="E418" s="135">
        <v>78.705737816658413</v>
      </c>
      <c r="F418" s="136">
        <v>0</v>
      </c>
      <c r="G418" s="137">
        <v>4.9107291399999982</v>
      </c>
      <c r="H418" s="137">
        <v>4.9107291399999982</v>
      </c>
      <c r="I418" s="137">
        <v>0</v>
      </c>
      <c r="J418" s="137">
        <v>0</v>
      </c>
      <c r="K418" s="127">
        <v>0</v>
      </c>
      <c r="L418" s="127">
        <v>0</v>
      </c>
      <c r="M418" s="137">
        <v>0</v>
      </c>
      <c r="N418" s="127">
        <v>0</v>
      </c>
      <c r="O418" s="137">
        <v>0</v>
      </c>
      <c r="P418" s="127">
        <v>0</v>
      </c>
      <c r="Q418" s="137">
        <v>0</v>
      </c>
      <c r="R418" s="127">
        <v>0</v>
      </c>
      <c r="S418" s="138">
        <v>0</v>
      </c>
      <c r="T418" s="127">
        <v>0</v>
      </c>
      <c r="U418" s="127">
        <v>0</v>
      </c>
      <c r="V418" s="129">
        <v>0</v>
      </c>
      <c r="W418" s="127">
        <v>0</v>
      </c>
      <c r="X418" s="129">
        <v>0</v>
      </c>
      <c r="Y418" s="139">
        <f t="shared" si="34"/>
        <v>4.9107291399999982</v>
      </c>
      <c r="Z418" s="140">
        <f t="shared" si="35"/>
        <v>4.9107291399999982</v>
      </c>
    </row>
    <row r="419" spans="1:26" ht="31.5" x14ac:dyDescent="0.25">
      <c r="A419" s="132" t="s">
        <v>664</v>
      </c>
      <c r="B419" s="142" t="s">
        <v>427</v>
      </c>
      <c r="C419" s="134" t="s">
        <v>602</v>
      </c>
      <c r="D419" s="41">
        <v>0</v>
      </c>
      <c r="E419" s="135">
        <v>0</v>
      </c>
      <c r="F419" s="136">
        <v>0</v>
      </c>
      <c r="G419" s="137">
        <v>0</v>
      </c>
      <c r="H419" s="137">
        <v>0</v>
      </c>
      <c r="I419" s="137">
        <v>0</v>
      </c>
      <c r="J419" s="137">
        <v>0</v>
      </c>
      <c r="K419" s="127">
        <v>0</v>
      </c>
      <c r="L419" s="127">
        <v>0</v>
      </c>
      <c r="M419" s="137">
        <v>0</v>
      </c>
      <c r="N419" s="127">
        <v>0</v>
      </c>
      <c r="O419" s="137">
        <v>0</v>
      </c>
      <c r="P419" s="127">
        <v>0</v>
      </c>
      <c r="Q419" s="137">
        <v>0</v>
      </c>
      <c r="R419" s="127">
        <v>0</v>
      </c>
      <c r="S419" s="138">
        <v>0</v>
      </c>
      <c r="T419" s="127">
        <v>0</v>
      </c>
      <c r="U419" s="127">
        <v>0</v>
      </c>
      <c r="V419" s="129">
        <v>0</v>
      </c>
      <c r="W419" s="127">
        <v>0</v>
      </c>
      <c r="X419" s="129">
        <v>0</v>
      </c>
      <c r="Y419" s="139">
        <f t="shared" si="34"/>
        <v>0</v>
      </c>
      <c r="Z419" s="140">
        <f t="shared" si="35"/>
        <v>0</v>
      </c>
    </row>
    <row r="420" spans="1:26" x14ac:dyDescent="0.25">
      <c r="A420" s="132" t="s">
        <v>665</v>
      </c>
      <c r="B420" s="142" t="s">
        <v>433</v>
      </c>
      <c r="C420" s="134" t="s">
        <v>602</v>
      </c>
      <c r="D420" s="41">
        <v>0</v>
      </c>
      <c r="E420" s="135">
        <v>0</v>
      </c>
      <c r="F420" s="136">
        <v>0</v>
      </c>
      <c r="G420" s="137">
        <v>0</v>
      </c>
      <c r="H420" s="137">
        <v>0</v>
      </c>
      <c r="I420" s="137">
        <v>0</v>
      </c>
      <c r="J420" s="137">
        <v>0</v>
      </c>
      <c r="K420" s="127">
        <v>0</v>
      </c>
      <c r="L420" s="127">
        <v>0</v>
      </c>
      <c r="M420" s="137">
        <v>0</v>
      </c>
      <c r="N420" s="127">
        <v>0</v>
      </c>
      <c r="O420" s="137">
        <v>0</v>
      </c>
      <c r="P420" s="127">
        <v>0</v>
      </c>
      <c r="Q420" s="137">
        <v>0</v>
      </c>
      <c r="R420" s="127">
        <v>0</v>
      </c>
      <c r="S420" s="138">
        <v>0</v>
      </c>
      <c r="T420" s="127">
        <v>0</v>
      </c>
      <c r="U420" s="127">
        <v>0</v>
      </c>
      <c r="V420" s="129">
        <v>0</v>
      </c>
      <c r="W420" s="127">
        <v>0</v>
      </c>
      <c r="X420" s="129">
        <v>0</v>
      </c>
      <c r="Y420" s="139">
        <f t="shared" si="34"/>
        <v>0</v>
      </c>
      <c r="Z420" s="140">
        <f t="shared" si="35"/>
        <v>0</v>
      </c>
    </row>
    <row r="421" spans="1:26" x14ac:dyDescent="0.25">
      <c r="A421" s="132" t="s">
        <v>666</v>
      </c>
      <c r="B421" s="142" t="s">
        <v>435</v>
      </c>
      <c r="C421" s="134" t="s">
        <v>602</v>
      </c>
      <c r="D421" s="41">
        <v>0</v>
      </c>
      <c r="E421" s="135">
        <v>0</v>
      </c>
      <c r="F421" s="136">
        <v>0</v>
      </c>
      <c r="G421" s="137">
        <v>0</v>
      </c>
      <c r="H421" s="137">
        <v>0</v>
      </c>
      <c r="I421" s="137">
        <v>0</v>
      </c>
      <c r="J421" s="137">
        <v>0</v>
      </c>
      <c r="K421" s="127">
        <v>0</v>
      </c>
      <c r="L421" s="127">
        <v>0</v>
      </c>
      <c r="M421" s="137">
        <v>0</v>
      </c>
      <c r="N421" s="127">
        <v>0</v>
      </c>
      <c r="O421" s="137">
        <v>0</v>
      </c>
      <c r="P421" s="127">
        <v>0</v>
      </c>
      <c r="Q421" s="137">
        <v>0</v>
      </c>
      <c r="R421" s="127">
        <v>0</v>
      </c>
      <c r="S421" s="138">
        <v>0</v>
      </c>
      <c r="T421" s="127">
        <v>0</v>
      </c>
      <c r="U421" s="127">
        <v>0</v>
      </c>
      <c r="V421" s="129">
        <v>0</v>
      </c>
      <c r="W421" s="127">
        <v>0</v>
      </c>
      <c r="X421" s="129">
        <v>0</v>
      </c>
      <c r="Y421" s="139">
        <f t="shared" si="34"/>
        <v>0</v>
      </c>
      <c r="Z421" s="140">
        <f t="shared" si="35"/>
        <v>0</v>
      </c>
    </row>
    <row r="422" spans="1:26" ht="31.5" x14ac:dyDescent="0.25">
      <c r="A422" s="132" t="s">
        <v>667</v>
      </c>
      <c r="B422" s="142" t="s">
        <v>438</v>
      </c>
      <c r="C422" s="134" t="s">
        <v>602</v>
      </c>
      <c r="D422" s="41">
        <f t="shared" ref="D422:X422" si="48">D423+D424</f>
        <v>0</v>
      </c>
      <c r="E422" s="135">
        <f t="shared" si="48"/>
        <v>0</v>
      </c>
      <c r="F422" s="136">
        <f t="shared" si="48"/>
        <v>0</v>
      </c>
      <c r="G422" s="137">
        <f t="shared" si="48"/>
        <v>0</v>
      </c>
      <c r="H422" s="137">
        <f t="shared" si="48"/>
        <v>0</v>
      </c>
      <c r="I422" s="137">
        <f t="shared" si="48"/>
        <v>0</v>
      </c>
      <c r="J422" s="137">
        <f t="shared" si="48"/>
        <v>0</v>
      </c>
      <c r="K422" s="137">
        <f t="shared" si="48"/>
        <v>0</v>
      </c>
      <c r="L422" s="137">
        <f t="shared" si="48"/>
        <v>0</v>
      </c>
      <c r="M422" s="137">
        <f t="shared" si="48"/>
        <v>0</v>
      </c>
      <c r="N422" s="137">
        <f t="shared" si="48"/>
        <v>0</v>
      </c>
      <c r="O422" s="137">
        <f t="shared" si="48"/>
        <v>0</v>
      </c>
      <c r="P422" s="137">
        <f t="shared" si="48"/>
        <v>0</v>
      </c>
      <c r="Q422" s="137">
        <f t="shared" si="48"/>
        <v>0</v>
      </c>
      <c r="R422" s="137">
        <f t="shared" si="48"/>
        <v>0</v>
      </c>
      <c r="S422" s="138">
        <f t="shared" si="48"/>
        <v>0</v>
      </c>
      <c r="T422" s="137">
        <f t="shared" si="48"/>
        <v>0</v>
      </c>
      <c r="U422" s="137">
        <f t="shared" si="48"/>
        <v>0</v>
      </c>
      <c r="V422" s="80">
        <f t="shared" si="48"/>
        <v>0</v>
      </c>
      <c r="W422" s="137">
        <f t="shared" si="48"/>
        <v>0</v>
      </c>
      <c r="X422" s="80">
        <f t="shared" si="48"/>
        <v>0</v>
      </c>
      <c r="Y422" s="139">
        <f t="shared" si="34"/>
        <v>0</v>
      </c>
      <c r="Z422" s="140">
        <f t="shared" si="35"/>
        <v>0</v>
      </c>
    </row>
    <row r="423" spans="1:26" x14ac:dyDescent="0.25">
      <c r="A423" s="132" t="s">
        <v>668</v>
      </c>
      <c r="B423" s="144" t="s">
        <v>58</v>
      </c>
      <c r="C423" s="134" t="s">
        <v>602</v>
      </c>
      <c r="D423" s="41">
        <v>0</v>
      </c>
      <c r="E423" s="135">
        <v>0</v>
      </c>
      <c r="F423" s="136">
        <v>0</v>
      </c>
      <c r="G423" s="137">
        <v>0</v>
      </c>
      <c r="H423" s="137">
        <v>0</v>
      </c>
      <c r="I423" s="137">
        <v>0</v>
      </c>
      <c r="J423" s="137">
        <v>0</v>
      </c>
      <c r="K423" s="127">
        <v>0</v>
      </c>
      <c r="L423" s="127">
        <v>0</v>
      </c>
      <c r="M423" s="137">
        <v>0</v>
      </c>
      <c r="N423" s="127">
        <v>0</v>
      </c>
      <c r="O423" s="137">
        <v>0</v>
      </c>
      <c r="P423" s="127">
        <v>0</v>
      </c>
      <c r="Q423" s="137">
        <v>0</v>
      </c>
      <c r="R423" s="127">
        <v>0</v>
      </c>
      <c r="S423" s="138">
        <v>0</v>
      </c>
      <c r="T423" s="127">
        <v>0</v>
      </c>
      <c r="U423" s="127">
        <v>0</v>
      </c>
      <c r="V423" s="129">
        <v>0</v>
      </c>
      <c r="W423" s="127">
        <v>0</v>
      </c>
      <c r="X423" s="129">
        <v>0</v>
      </c>
      <c r="Y423" s="139">
        <f t="shared" si="34"/>
        <v>0</v>
      </c>
      <c r="Z423" s="140">
        <f t="shared" si="35"/>
        <v>0</v>
      </c>
    </row>
    <row r="424" spans="1:26" x14ac:dyDescent="0.25">
      <c r="A424" s="132" t="s">
        <v>669</v>
      </c>
      <c r="B424" s="144" t="s">
        <v>60</v>
      </c>
      <c r="C424" s="134" t="s">
        <v>602</v>
      </c>
      <c r="D424" s="41">
        <v>0</v>
      </c>
      <c r="E424" s="135">
        <v>0</v>
      </c>
      <c r="F424" s="136">
        <v>0</v>
      </c>
      <c r="G424" s="137">
        <v>0</v>
      </c>
      <c r="H424" s="137">
        <v>0</v>
      </c>
      <c r="I424" s="137">
        <v>0</v>
      </c>
      <c r="J424" s="137">
        <v>0</v>
      </c>
      <c r="K424" s="127">
        <v>0</v>
      </c>
      <c r="L424" s="127">
        <v>0</v>
      </c>
      <c r="M424" s="137">
        <v>0</v>
      </c>
      <c r="N424" s="127">
        <v>0</v>
      </c>
      <c r="O424" s="137">
        <v>0</v>
      </c>
      <c r="P424" s="127">
        <v>0</v>
      </c>
      <c r="Q424" s="137">
        <v>0</v>
      </c>
      <c r="R424" s="127">
        <v>0</v>
      </c>
      <c r="S424" s="138">
        <v>0</v>
      </c>
      <c r="T424" s="127">
        <v>0</v>
      </c>
      <c r="U424" s="127">
        <v>0</v>
      </c>
      <c r="V424" s="129">
        <v>0</v>
      </c>
      <c r="W424" s="127">
        <v>0</v>
      </c>
      <c r="X424" s="129">
        <v>0</v>
      </c>
      <c r="Y424" s="139">
        <f t="shared" si="34"/>
        <v>0</v>
      </c>
      <c r="Z424" s="140">
        <f t="shared" si="35"/>
        <v>0</v>
      </c>
    </row>
    <row r="425" spans="1:26" x14ac:dyDescent="0.25">
      <c r="A425" s="132" t="s">
        <v>45</v>
      </c>
      <c r="B425" s="133" t="s">
        <v>670</v>
      </c>
      <c r="C425" s="134" t="s">
        <v>602</v>
      </c>
      <c r="D425" s="41">
        <v>36.168688162023699</v>
      </c>
      <c r="E425" s="135">
        <v>26.720867852989819</v>
      </c>
      <c r="F425" s="136">
        <v>18.577511382772848</v>
      </c>
      <c r="G425" s="137">
        <v>30.384566427352571</v>
      </c>
      <c r="H425" s="137">
        <v>30.384566427352571</v>
      </c>
      <c r="I425" s="137">
        <v>41.232947000000003</v>
      </c>
      <c r="J425" s="137">
        <v>41.232947000000003</v>
      </c>
      <c r="K425" s="44">
        <v>38.001067000000006</v>
      </c>
      <c r="L425" s="44">
        <v>39.041476000000003</v>
      </c>
      <c r="M425" s="137">
        <v>37.820107999999998</v>
      </c>
      <c r="N425" s="44">
        <v>50.408911000000003</v>
      </c>
      <c r="O425" s="137">
        <v>41.324196999999998</v>
      </c>
      <c r="P425" s="44">
        <v>54.395971000000003</v>
      </c>
      <c r="Q425" s="137">
        <v>42.091966999999997</v>
      </c>
      <c r="R425" s="44">
        <v>46.045574999999999</v>
      </c>
      <c r="S425" s="138">
        <v>40.789332999999999</v>
      </c>
      <c r="T425" s="44">
        <v>46.893968000000001</v>
      </c>
      <c r="U425" s="44">
        <v>49.061360999999998</v>
      </c>
      <c r="V425" s="81">
        <v>0</v>
      </c>
      <c r="W425" s="44">
        <v>49.708904000000004</v>
      </c>
      <c r="X425" s="81">
        <v>0</v>
      </c>
      <c r="Y425" s="139">
        <f t="shared" si="34"/>
        <v>271.64418542735257</v>
      </c>
      <c r="Z425" s="140">
        <f t="shared" si="35"/>
        <v>407.17367942735262</v>
      </c>
    </row>
    <row r="426" spans="1:26" x14ac:dyDescent="0.25">
      <c r="A426" s="132" t="s">
        <v>47</v>
      </c>
      <c r="B426" s="133" t="s">
        <v>671</v>
      </c>
      <c r="C426" s="134" t="s">
        <v>602</v>
      </c>
      <c r="D426" s="41">
        <v>0</v>
      </c>
      <c r="E426" s="135">
        <v>0</v>
      </c>
      <c r="F426" s="136">
        <v>0</v>
      </c>
      <c r="G426" s="137">
        <v>0</v>
      </c>
      <c r="H426" s="137">
        <v>0</v>
      </c>
      <c r="I426" s="137">
        <v>0</v>
      </c>
      <c r="J426" s="137">
        <v>0</v>
      </c>
      <c r="K426" s="127">
        <v>0</v>
      </c>
      <c r="L426" s="127">
        <v>0</v>
      </c>
      <c r="M426" s="137">
        <v>0</v>
      </c>
      <c r="N426" s="127">
        <v>0</v>
      </c>
      <c r="O426" s="137">
        <v>0</v>
      </c>
      <c r="P426" s="127">
        <v>0</v>
      </c>
      <c r="Q426" s="137">
        <v>0</v>
      </c>
      <c r="R426" s="127">
        <v>0</v>
      </c>
      <c r="S426" s="138">
        <v>0</v>
      </c>
      <c r="T426" s="127">
        <v>0</v>
      </c>
      <c r="U426" s="127">
        <v>0</v>
      </c>
      <c r="V426" s="81">
        <v>0</v>
      </c>
      <c r="W426" s="127">
        <v>0</v>
      </c>
      <c r="X426" s="81">
        <v>0</v>
      </c>
      <c r="Y426" s="139">
        <f t="shared" si="34"/>
        <v>0</v>
      </c>
      <c r="Z426" s="140">
        <f t="shared" si="35"/>
        <v>0</v>
      </c>
    </row>
    <row r="427" spans="1:26" x14ac:dyDescent="0.25">
      <c r="A427" s="132" t="s">
        <v>672</v>
      </c>
      <c r="B427" s="141" t="s">
        <v>673</v>
      </c>
      <c r="C427" s="134" t="s">
        <v>602</v>
      </c>
      <c r="D427" s="41">
        <v>0</v>
      </c>
      <c r="E427" s="135">
        <v>0</v>
      </c>
      <c r="F427" s="136">
        <v>0</v>
      </c>
      <c r="G427" s="137">
        <v>0</v>
      </c>
      <c r="H427" s="137">
        <v>0</v>
      </c>
      <c r="I427" s="137">
        <v>0</v>
      </c>
      <c r="J427" s="137">
        <v>0</v>
      </c>
      <c r="K427" s="127">
        <v>0</v>
      </c>
      <c r="L427" s="127">
        <v>0</v>
      </c>
      <c r="M427" s="137">
        <v>0</v>
      </c>
      <c r="N427" s="127">
        <v>0</v>
      </c>
      <c r="O427" s="137">
        <v>0</v>
      </c>
      <c r="P427" s="127">
        <v>0</v>
      </c>
      <c r="Q427" s="137">
        <v>0</v>
      </c>
      <c r="R427" s="127">
        <v>0</v>
      </c>
      <c r="S427" s="138">
        <v>0</v>
      </c>
      <c r="T427" s="127">
        <v>0</v>
      </c>
      <c r="U427" s="127">
        <v>0</v>
      </c>
      <c r="V427" s="129">
        <v>0</v>
      </c>
      <c r="W427" s="127">
        <v>0</v>
      </c>
      <c r="X427" s="129">
        <v>0</v>
      </c>
      <c r="Y427" s="139">
        <f t="shared" si="34"/>
        <v>0</v>
      </c>
      <c r="Z427" s="140">
        <f t="shared" si="35"/>
        <v>0</v>
      </c>
    </row>
    <row r="428" spans="1:26" x14ac:dyDescent="0.25">
      <c r="A428" s="132" t="s">
        <v>674</v>
      </c>
      <c r="B428" s="141" t="s">
        <v>675</v>
      </c>
      <c r="C428" s="134" t="s">
        <v>602</v>
      </c>
      <c r="D428" s="41">
        <v>0</v>
      </c>
      <c r="E428" s="135">
        <v>0</v>
      </c>
      <c r="F428" s="136">
        <v>0</v>
      </c>
      <c r="G428" s="137">
        <v>0</v>
      </c>
      <c r="H428" s="137">
        <v>0</v>
      </c>
      <c r="I428" s="137">
        <v>0</v>
      </c>
      <c r="J428" s="137">
        <v>0</v>
      </c>
      <c r="K428" s="137">
        <v>0</v>
      </c>
      <c r="L428" s="127">
        <v>0</v>
      </c>
      <c r="M428" s="137">
        <v>0</v>
      </c>
      <c r="N428" s="127">
        <v>0</v>
      </c>
      <c r="O428" s="137">
        <v>0</v>
      </c>
      <c r="P428" s="127">
        <v>0</v>
      </c>
      <c r="Q428" s="137">
        <v>0</v>
      </c>
      <c r="R428" s="127">
        <v>0</v>
      </c>
      <c r="S428" s="138">
        <v>0</v>
      </c>
      <c r="T428" s="127">
        <v>0</v>
      </c>
      <c r="U428" s="127">
        <v>0</v>
      </c>
      <c r="V428" s="81">
        <v>0</v>
      </c>
      <c r="W428" s="127">
        <v>0</v>
      </c>
      <c r="X428" s="81">
        <v>0</v>
      </c>
      <c r="Y428" s="139">
        <f t="shared" si="34"/>
        <v>0</v>
      </c>
      <c r="Z428" s="140">
        <f t="shared" si="35"/>
        <v>0</v>
      </c>
    </row>
    <row r="429" spans="1:26" x14ac:dyDescent="0.25">
      <c r="A429" s="120" t="s">
        <v>63</v>
      </c>
      <c r="B429" s="121" t="s">
        <v>676</v>
      </c>
      <c r="C429" s="122" t="s">
        <v>602</v>
      </c>
      <c r="D429" s="123">
        <f t="shared" ref="D429:X429" si="49">D430+D431+D432+D433+D434+D439+D440</f>
        <v>0</v>
      </c>
      <c r="E429" s="124">
        <f t="shared" si="49"/>
        <v>15.296764220000002</v>
      </c>
      <c r="F429" s="125">
        <f t="shared" si="49"/>
        <v>0</v>
      </c>
      <c r="G429" s="126">
        <f t="shared" si="49"/>
        <v>173.64665853403395</v>
      </c>
      <c r="H429" s="126">
        <f t="shared" si="49"/>
        <v>173.64665853403395</v>
      </c>
      <c r="I429" s="126">
        <f t="shared" si="49"/>
        <v>9.7399649999999998</v>
      </c>
      <c r="J429" s="126">
        <f t="shared" si="49"/>
        <v>9.7399649999999998</v>
      </c>
      <c r="K429" s="126">
        <f t="shared" si="49"/>
        <v>0</v>
      </c>
      <c r="L429" s="126">
        <f t="shared" si="49"/>
        <v>0</v>
      </c>
      <c r="M429" s="126">
        <f t="shared" si="49"/>
        <v>0</v>
      </c>
      <c r="N429" s="126">
        <f t="shared" si="49"/>
        <v>0</v>
      </c>
      <c r="O429" s="126">
        <f t="shared" si="49"/>
        <v>0</v>
      </c>
      <c r="P429" s="126">
        <f t="shared" si="49"/>
        <v>0</v>
      </c>
      <c r="Q429" s="126">
        <f t="shared" si="49"/>
        <v>0</v>
      </c>
      <c r="R429" s="126">
        <f t="shared" si="49"/>
        <v>0</v>
      </c>
      <c r="S429" s="128">
        <f t="shared" si="49"/>
        <v>0</v>
      </c>
      <c r="T429" s="126">
        <f t="shared" si="49"/>
        <v>0</v>
      </c>
      <c r="U429" s="126">
        <f t="shared" si="49"/>
        <v>0</v>
      </c>
      <c r="V429" s="145">
        <f t="shared" si="49"/>
        <v>0</v>
      </c>
      <c r="W429" s="126">
        <f t="shared" si="49"/>
        <v>0</v>
      </c>
      <c r="X429" s="145">
        <f t="shared" si="49"/>
        <v>0</v>
      </c>
      <c r="Y429" s="130">
        <f t="shared" si="34"/>
        <v>183.38662353403396</v>
      </c>
      <c r="Z429" s="131">
        <f t="shared" si="35"/>
        <v>183.38662353403396</v>
      </c>
    </row>
    <row r="430" spans="1:26" x14ac:dyDescent="0.25">
      <c r="A430" s="132" t="s">
        <v>65</v>
      </c>
      <c r="B430" s="133" t="s">
        <v>677</v>
      </c>
      <c r="C430" s="134" t="s">
        <v>602</v>
      </c>
      <c r="D430" s="41">
        <v>0</v>
      </c>
      <c r="E430" s="135">
        <v>15.296764220000002</v>
      </c>
      <c r="F430" s="136">
        <v>0</v>
      </c>
      <c r="G430" s="137">
        <v>173.64665853403395</v>
      </c>
      <c r="H430" s="137">
        <v>173.64665853403395</v>
      </c>
      <c r="I430" s="137">
        <v>9.7399649999999998</v>
      </c>
      <c r="J430" s="137">
        <v>9.7399649999999998</v>
      </c>
      <c r="K430" s="44">
        <v>0</v>
      </c>
      <c r="L430" s="44">
        <v>0</v>
      </c>
      <c r="M430" s="137">
        <v>0</v>
      </c>
      <c r="N430" s="44">
        <v>0</v>
      </c>
      <c r="O430" s="137">
        <v>0</v>
      </c>
      <c r="P430" s="44">
        <v>0</v>
      </c>
      <c r="Q430" s="137">
        <v>0</v>
      </c>
      <c r="R430" s="44">
        <v>0</v>
      </c>
      <c r="S430" s="138">
        <v>0</v>
      </c>
      <c r="T430" s="44">
        <v>0</v>
      </c>
      <c r="U430" s="44">
        <v>0</v>
      </c>
      <c r="V430" s="81">
        <v>0</v>
      </c>
      <c r="W430" s="44">
        <v>0</v>
      </c>
      <c r="X430" s="81">
        <v>0</v>
      </c>
      <c r="Y430" s="139">
        <f t="shared" si="34"/>
        <v>183.38662353403396</v>
      </c>
      <c r="Z430" s="140">
        <f t="shared" si="35"/>
        <v>183.38662353403396</v>
      </c>
    </row>
    <row r="431" spans="1:26" x14ac:dyDescent="0.25">
      <c r="A431" s="132" t="s">
        <v>69</v>
      </c>
      <c r="B431" s="133" t="s">
        <v>678</v>
      </c>
      <c r="C431" s="134" t="s">
        <v>602</v>
      </c>
      <c r="D431" s="41">
        <v>0</v>
      </c>
      <c r="E431" s="135">
        <v>0</v>
      </c>
      <c r="F431" s="136">
        <v>0</v>
      </c>
      <c r="G431" s="137">
        <v>0</v>
      </c>
      <c r="H431" s="137">
        <v>0</v>
      </c>
      <c r="I431" s="137">
        <v>0</v>
      </c>
      <c r="J431" s="137">
        <v>0</v>
      </c>
      <c r="K431" s="127">
        <v>0</v>
      </c>
      <c r="L431" s="127">
        <v>0</v>
      </c>
      <c r="M431" s="137">
        <v>0</v>
      </c>
      <c r="N431" s="127">
        <v>0</v>
      </c>
      <c r="O431" s="137">
        <v>0</v>
      </c>
      <c r="P431" s="127">
        <v>0</v>
      </c>
      <c r="Q431" s="137">
        <v>0</v>
      </c>
      <c r="R431" s="127">
        <v>0</v>
      </c>
      <c r="S431" s="138">
        <v>0</v>
      </c>
      <c r="T431" s="127">
        <v>0</v>
      </c>
      <c r="U431" s="127">
        <v>0</v>
      </c>
      <c r="V431" s="129">
        <v>0</v>
      </c>
      <c r="W431" s="127">
        <v>0</v>
      </c>
      <c r="X431" s="129">
        <v>0</v>
      </c>
      <c r="Y431" s="139">
        <f t="shared" si="34"/>
        <v>0</v>
      </c>
      <c r="Z431" s="140">
        <f t="shared" si="35"/>
        <v>0</v>
      </c>
    </row>
    <row r="432" spans="1:26" x14ac:dyDescent="0.25">
      <c r="A432" s="132" t="s">
        <v>70</v>
      </c>
      <c r="B432" s="133" t="s">
        <v>679</v>
      </c>
      <c r="C432" s="134" t="s">
        <v>602</v>
      </c>
      <c r="D432" s="41">
        <v>0</v>
      </c>
      <c r="E432" s="135">
        <v>0</v>
      </c>
      <c r="F432" s="136">
        <v>0</v>
      </c>
      <c r="G432" s="137">
        <v>0</v>
      </c>
      <c r="H432" s="137">
        <v>0</v>
      </c>
      <c r="I432" s="137">
        <v>0</v>
      </c>
      <c r="J432" s="137">
        <v>0</v>
      </c>
      <c r="K432" s="127">
        <v>0</v>
      </c>
      <c r="L432" s="127">
        <v>0</v>
      </c>
      <c r="M432" s="137">
        <v>0</v>
      </c>
      <c r="N432" s="127">
        <v>0</v>
      </c>
      <c r="O432" s="137">
        <v>0</v>
      </c>
      <c r="P432" s="127">
        <v>0</v>
      </c>
      <c r="Q432" s="137">
        <v>0</v>
      </c>
      <c r="R432" s="127">
        <v>0</v>
      </c>
      <c r="S432" s="138">
        <v>0</v>
      </c>
      <c r="T432" s="127">
        <v>0</v>
      </c>
      <c r="U432" s="127">
        <v>0</v>
      </c>
      <c r="V432" s="129">
        <v>0</v>
      </c>
      <c r="W432" s="127">
        <v>0</v>
      </c>
      <c r="X432" s="129">
        <v>0</v>
      </c>
      <c r="Y432" s="139">
        <f t="shared" si="34"/>
        <v>0</v>
      </c>
      <c r="Z432" s="140">
        <f t="shared" si="35"/>
        <v>0</v>
      </c>
    </row>
    <row r="433" spans="1:26" x14ac:dyDescent="0.25">
      <c r="A433" s="132" t="s">
        <v>71</v>
      </c>
      <c r="B433" s="133" t="s">
        <v>680</v>
      </c>
      <c r="C433" s="134" t="s">
        <v>602</v>
      </c>
      <c r="D433" s="41">
        <v>0</v>
      </c>
      <c r="E433" s="135">
        <v>0</v>
      </c>
      <c r="F433" s="136">
        <v>0</v>
      </c>
      <c r="G433" s="137">
        <v>0</v>
      </c>
      <c r="H433" s="137">
        <v>0</v>
      </c>
      <c r="I433" s="137">
        <v>0</v>
      </c>
      <c r="J433" s="137">
        <v>0</v>
      </c>
      <c r="K433" s="127">
        <v>0</v>
      </c>
      <c r="L433" s="127">
        <v>0</v>
      </c>
      <c r="M433" s="137">
        <v>0</v>
      </c>
      <c r="N433" s="127">
        <v>0</v>
      </c>
      <c r="O433" s="137">
        <v>0</v>
      </c>
      <c r="P433" s="127">
        <v>0</v>
      </c>
      <c r="Q433" s="137">
        <v>0</v>
      </c>
      <c r="R433" s="127">
        <v>0</v>
      </c>
      <c r="S433" s="138">
        <v>0</v>
      </c>
      <c r="T433" s="127">
        <v>0</v>
      </c>
      <c r="U433" s="127">
        <v>0</v>
      </c>
      <c r="V433" s="129">
        <v>0</v>
      </c>
      <c r="W433" s="127">
        <v>0</v>
      </c>
      <c r="X433" s="129">
        <v>0</v>
      </c>
      <c r="Y433" s="139">
        <f t="shared" si="34"/>
        <v>0</v>
      </c>
      <c r="Z433" s="140">
        <f t="shared" si="35"/>
        <v>0</v>
      </c>
    </row>
    <row r="434" spans="1:26" x14ac:dyDescent="0.25">
      <c r="A434" s="132" t="s">
        <v>72</v>
      </c>
      <c r="B434" s="133" t="s">
        <v>681</v>
      </c>
      <c r="C434" s="134" t="s">
        <v>602</v>
      </c>
      <c r="D434" s="41">
        <f t="shared" ref="D434:X434" si="50">D435+D437</f>
        <v>0</v>
      </c>
      <c r="E434" s="135">
        <f t="shared" si="50"/>
        <v>0</v>
      </c>
      <c r="F434" s="136">
        <f t="shared" si="50"/>
        <v>0</v>
      </c>
      <c r="G434" s="137">
        <f t="shared" si="50"/>
        <v>0</v>
      </c>
      <c r="H434" s="137">
        <f t="shared" si="50"/>
        <v>0</v>
      </c>
      <c r="I434" s="137">
        <f t="shared" si="50"/>
        <v>0</v>
      </c>
      <c r="J434" s="137">
        <f t="shared" si="50"/>
        <v>0</v>
      </c>
      <c r="K434" s="137">
        <f t="shared" si="50"/>
        <v>0</v>
      </c>
      <c r="L434" s="137">
        <f t="shared" si="50"/>
        <v>0</v>
      </c>
      <c r="M434" s="137">
        <f t="shared" si="50"/>
        <v>0</v>
      </c>
      <c r="N434" s="137">
        <f t="shared" si="50"/>
        <v>0</v>
      </c>
      <c r="O434" s="137">
        <f t="shared" si="50"/>
        <v>0</v>
      </c>
      <c r="P434" s="137">
        <f t="shared" si="50"/>
        <v>0</v>
      </c>
      <c r="Q434" s="137">
        <f t="shared" si="50"/>
        <v>0</v>
      </c>
      <c r="R434" s="137">
        <f t="shared" si="50"/>
        <v>0</v>
      </c>
      <c r="S434" s="138">
        <f t="shared" si="50"/>
        <v>0</v>
      </c>
      <c r="T434" s="137">
        <f t="shared" si="50"/>
        <v>0</v>
      </c>
      <c r="U434" s="137">
        <f t="shared" si="50"/>
        <v>0</v>
      </c>
      <c r="V434" s="80">
        <f t="shared" si="50"/>
        <v>0</v>
      </c>
      <c r="W434" s="137">
        <f t="shared" si="50"/>
        <v>0</v>
      </c>
      <c r="X434" s="80">
        <f t="shared" si="50"/>
        <v>0</v>
      </c>
      <c r="Y434" s="139">
        <f t="shared" si="34"/>
        <v>0</v>
      </c>
      <c r="Z434" s="140">
        <f t="shared" si="35"/>
        <v>0</v>
      </c>
    </row>
    <row r="435" spans="1:26" x14ac:dyDescent="0.25">
      <c r="A435" s="132" t="s">
        <v>112</v>
      </c>
      <c r="B435" s="141" t="s">
        <v>321</v>
      </c>
      <c r="C435" s="134" t="s">
        <v>602</v>
      </c>
      <c r="D435" s="41">
        <v>0</v>
      </c>
      <c r="E435" s="135">
        <v>0</v>
      </c>
      <c r="F435" s="136">
        <v>0</v>
      </c>
      <c r="G435" s="137">
        <v>0</v>
      </c>
      <c r="H435" s="137">
        <v>0</v>
      </c>
      <c r="I435" s="137">
        <v>0</v>
      </c>
      <c r="J435" s="137">
        <v>0</v>
      </c>
      <c r="K435" s="44">
        <v>0</v>
      </c>
      <c r="L435" s="44">
        <v>0</v>
      </c>
      <c r="M435" s="137">
        <v>0</v>
      </c>
      <c r="N435" s="44">
        <v>0</v>
      </c>
      <c r="O435" s="137">
        <v>0</v>
      </c>
      <c r="P435" s="44">
        <v>0</v>
      </c>
      <c r="Q435" s="137">
        <v>0</v>
      </c>
      <c r="R435" s="44">
        <v>0</v>
      </c>
      <c r="S435" s="138">
        <v>0</v>
      </c>
      <c r="T435" s="44">
        <v>0</v>
      </c>
      <c r="U435" s="44">
        <v>0</v>
      </c>
      <c r="V435" s="81">
        <v>0</v>
      </c>
      <c r="W435" s="44">
        <v>0</v>
      </c>
      <c r="X435" s="81">
        <v>0</v>
      </c>
      <c r="Y435" s="139">
        <f t="shared" si="34"/>
        <v>0</v>
      </c>
      <c r="Z435" s="140">
        <f t="shared" si="35"/>
        <v>0</v>
      </c>
    </row>
    <row r="436" spans="1:26" ht="31.5" x14ac:dyDescent="0.25">
      <c r="A436" s="132" t="s">
        <v>682</v>
      </c>
      <c r="B436" s="142" t="s">
        <v>683</v>
      </c>
      <c r="C436" s="134" t="s">
        <v>602</v>
      </c>
      <c r="D436" s="41">
        <v>0</v>
      </c>
      <c r="E436" s="136">
        <v>0</v>
      </c>
      <c r="F436" s="136">
        <v>0</v>
      </c>
      <c r="G436" s="137">
        <v>0</v>
      </c>
      <c r="H436" s="137">
        <v>0</v>
      </c>
      <c r="I436" s="137">
        <v>0</v>
      </c>
      <c r="J436" s="137">
        <v>0</v>
      </c>
      <c r="K436" s="127">
        <v>0</v>
      </c>
      <c r="L436" s="127">
        <v>0</v>
      </c>
      <c r="M436" s="137">
        <v>0</v>
      </c>
      <c r="N436" s="127">
        <v>0</v>
      </c>
      <c r="O436" s="137">
        <v>0</v>
      </c>
      <c r="P436" s="127">
        <v>0</v>
      </c>
      <c r="Q436" s="137">
        <v>0</v>
      </c>
      <c r="R436" s="127">
        <v>0</v>
      </c>
      <c r="S436" s="138">
        <v>0</v>
      </c>
      <c r="T436" s="127">
        <v>0</v>
      </c>
      <c r="U436" s="127">
        <v>0</v>
      </c>
      <c r="V436" s="129">
        <v>0</v>
      </c>
      <c r="W436" s="127">
        <v>0</v>
      </c>
      <c r="X436" s="129">
        <v>0</v>
      </c>
      <c r="Y436" s="139">
        <f t="shared" ref="Y436:Y440" si="51">M436+O436+Q436+S436+K436+I436+G436</f>
        <v>0</v>
      </c>
      <c r="Z436" s="140">
        <f t="shared" ref="Z436:Z440" si="52">N436+P436+R436+T436+U436+W436+L436+J436+H436</f>
        <v>0</v>
      </c>
    </row>
    <row r="437" spans="1:26" ht="31.5" x14ac:dyDescent="0.25">
      <c r="A437" s="132" t="s">
        <v>114</v>
      </c>
      <c r="B437" s="141" t="s">
        <v>323</v>
      </c>
      <c r="C437" s="134" t="s">
        <v>602</v>
      </c>
      <c r="D437" s="41">
        <v>0</v>
      </c>
      <c r="E437" s="136">
        <v>0</v>
      </c>
      <c r="F437" s="136">
        <v>0</v>
      </c>
      <c r="G437" s="137">
        <v>0</v>
      </c>
      <c r="H437" s="137">
        <v>0</v>
      </c>
      <c r="I437" s="137">
        <v>0</v>
      </c>
      <c r="J437" s="137">
        <v>0</v>
      </c>
      <c r="K437" s="44">
        <v>0</v>
      </c>
      <c r="L437" s="44">
        <v>0</v>
      </c>
      <c r="M437" s="137">
        <v>0</v>
      </c>
      <c r="N437" s="44">
        <v>0</v>
      </c>
      <c r="O437" s="137">
        <v>0</v>
      </c>
      <c r="P437" s="44">
        <v>0</v>
      </c>
      <c r="Q437" s="137">
        <v>0</v>
      </c>
      <c r="R437" s="44">
        <v>0</v>
      </c>
      <c r="S437" s="138">
        <v>0</v>
      </c>
      <c r="T437" s="44">
        <v>0</v>
      </c>
      <c r="U437" s="44">
        <v>0</v>
      </c>
      <c r="V437" s="81">
        <v>0</v>
      </c>
      <c r="W437" s="44">
        <v>0</v>
      </c>
      <c r="X437" s="81">
        <v>0</v>
      </c>
      <c r="Y437" s="139">
        <f t="shared" si="51"/>
        <v>0</v>
      </c>
      <c r="Z437" s="140">
        <f t="shared" si="52"/>
        <v>0</v>
      </c>
    </row>
    <row r="438" spans="1:26" ht="47.25" x14ac:dyDescent="0.25">
      <c r="A438" s="132" t="s">
        <v>684</v>
      </c>
      <c r="B438" s="142" t="s">
        <v>685</v>
      </c>
      <c r="C438" s="134" t="s">
        <v>602</v>
      </c>
      <c r="D438" s="41">
        <v>0</v>
      </c>
      <c r="E438" s="136">
        <v>0</v>
      </c>
      <c r="F438" s="136">
        <v>0</v>
      </c>
      <c r="G438" s="137">
        <v>0</v>
      </c>
      <c r="H438" s="137">
        <v>0</v>
      </c>
      <c r="I438" s="137">
        <v>0</v>
      </c>
      <c r="J438" s="137">
        <v>0</v>
      </c>
      <c r="K438" s="127">
        <v>0</v>
      </c>
      <c r="L438" s="127">
        <v>0</v>
      </c>
      <c r="M438" s="137">
        <v>0</v>
      </c>
      <c r="N438" s="127">
        <v>0</v>
      </c>
      <c r="O438" s="137">
        <v>0</v>
      </c>
      <c r="P438" s="127">
        <v>0</v>
      </c>
      <c r="Q438" s="137">
        <v>0</v>
      </c>
      <c r="R438" s="127">
        <v>0</v>
      </c>
      <c r="S438" s="138">
        <v>0</v>
      </c>
      <c r="T438" s="127">
        <v>0</v>
      </c>
      <c r="U438" s="127">
        <v>0</v>
      </c>
      <c r="V438" s="129">
        <v>0</v>
      </c>
      <c r="W438" s="127">
        <v>0</v>
      </c>
      <c r="X438" s="129">
        <v>0</v>
      </c>
      <c r="Y438" s="139">
        <f t="shared" si="51"/>
        <v>0</v>
      </c>
      <c r="Z438" s="140">
        <f t="shared" si="52"/>
        <v>0</v>
      </c>
    </row>
    <row r="439" spans="1:26" x14ac:dyDescent="0.25">
      <c r="A439" s="132" t="s">
        <v>73</v>
      </c>
      <c r="B439" s="133" t="s">
        <v>686</v>
      </c>
      <c r="C439" s="134" t="s">
        <v>602</v>
      </c>
      <c r="D439" s="41">
        <v>0</v>
      </c>
      <c r="E439" s="135">
        <v>0</v>
      </c>
      <c r="F439" s="136">
        <v>0</v>
      </c>
      <c r="G439" s="137">
        <v>0</v>
      </c>
      <c r="H439" s="137">
        <v>0</v>
      </c>
      <c r="I439" s="137">
        <v>0</v>
      </c>
      <c r="J439" s="137">
        <v>0</v>
      </c>
      <c r="K439" s="127">
        <v>0</v>
      </c>
      <c r="L439" s="127">
        <v>0</v>
      </c>
      <c r="M439" s="137">
        <v>0</v>
      </c>
      <c r="N439" s="127">
        <v>0</v>
      </c>
      <c r="O439" s="137">
        <v>0</v>
      </c>
      <c r="P439" s="127">
        <v>0</v>
      </c>
      <c r="Q439" s="137">
        <v>0</v>
      </c>
      <c r="R439" s="127">
        <v>0</v>
      </c>
      <c r="S439" s="138">
        <v>0</v>
      </c>
      <c r="T439" s="127">
        <v>0</v>
      </c>
      <c r="U439" s="127">
        <v>0</v>
      </c>
      <c r="V439" s="129">
        <v>0</v>
      </c>
      <c r="W439" s="127">
        <v>0</v>
      </c>
      <c r="X439" s="129">
        <v>0</v>
      </c>
      <c r="Y439" s="139">
        <f t="shared" si="51"/>
        <v>0</v>
      </c>
      <c r="Z439" s="140">
        <f t="shared" si="52"/>
        <v>0</v>
      </c>
    </row>
    <row r="440" spans="1:26" ht="16.5" thickBot="1" x14ac:dyDescent="0.3">
      <c r="A440" s="146" t="s">
        <v>74</v>
      </c>
      <c r="B440" s="147" t="s">
        <v>687</v>
      </c>
      <c r="C440" s="148" t="s">
        <v>602</v>
      </c>
      <c r="D440" s="57">
        <v>0</v>
      </c>
      <c r="E440" s="149">
        <v>0</v>
      </c>
      <c r="F440" s="150">
        <v>0</v>
      </c>
      <c r="G440" s="151">
        <v>0</v>
      </c>
      <c r="H440" s="151">
        <v>0</v>
      </c>
      <c r="I440" s="151">
        <v>0</v>
      </c>
      <c r="J440" s="151">
        <v>0</v>
      </c>
      <c r="K440" s="44">
        <v>0</v>
      </c>
      <c r="L440" s="44">
        <v>0</v>
      </c>
      <c r="M440" s="151">
        <v>0</v>
      </c>
      <c r="N440" s="44">
        <v>0</v>
      </c>
      <c r="O440" s="151">
        <v>0</v>
      </c>
      <c r="P440" s="44">
        <v>0</v>
      </c>
      <c r="Q440" s="151">
        <v>0</v>
      </c>
      <c r="R440" s="44">
        <v>0</v>
      </c>
      <c r="S440" s="152">
        <v>0</v>
      </c>
      <c r="T440" s="44">
        <v>0</v>
      </c>
      <c r="U440" s="44">
        <v>0</v>
      </c>
      <c r="V440" s="153">
        <v>0</v>
      </c>
      <c r="W440" s="44">
        <v>0</v>
      </c>
      <c r="X440" s="153">
        <v>0</v>
      </c>
      <c r="Y440" s="154">
        <f t="shared" si="51"/>
        <v>0</v>
      </c>
      <c r="Z440" s="155">
        <f t="shared" si="52"/>
        <v>0</v>
      </c>
    </row>
    <row r="441" spans="1:26" x14ac:dyDescent="0.25">
      <c r="A441" s="156" t="s">
        <v>132</v>
      </c>
      <c r="B441" s="157" t="s">
        <v>125</v>
      </c>
      <c r="C441" s="158"/>
      <c r="D441" s="159"/>
      <c r="E441" s="113"/>
      <c r="F441" s="160"/>
      <c r="G441" s="160"/>
      <c r="H441" s="160"/>
      <c r="I441" s="160"/>
      <c r="J441" s="160"/>
      <c r="K441" s="161"/>
      <c r="L441" s="161"/>
      <c r="M441" s="160"/>
      <c r="N441" s="161"/>
      <c r="O441" s="160"/>
      <c r="P441" s="161"/>
      <c r="Q441" s="160"/>
      <c r="R441" s="161"/>
      <c r="S441" s="162"/>
      <c r="T441" s="161"/>
      <c r="U441" s="161"/>
      <c r="V441" s="163"/>
      <c r="W441" s="161"/>
      <c r="X441" s="163"/>
      <c r="Y441" s="212"/>
      <c r="Z441" s="213"/>
    </row>
    <row r="442" spans="1:26" ht="63" x14ac:dyDescent="0.25">
      <c r="A442" s="164" t="s">
        <v>688</v>
      </c>
      <c r="B442" s="165" t="s">
        <v>689</v>
      </c>
      <c r="C442" s="166" t="s">
        <v>602</v>
      </c>
      <c r="D442" s="167">
        <v>116.4090792928</v>
      </c>
      <c r="E442" s="125">
        <v>52.826478823199992</v>
      </c>
      <c r="F442" s="124">
        <v>63.684395483799904</v>
      </c>
      <c r="G442" s="124">
        <v>69.255537778199994</v>
      </c>
      <c r="H442" s="124">
        <v>69.255537778199994</v>
      </c>
      <c r="I442" s="124">
        <v>71.697147000000001</v>
      </c>
      <c r="J442" s="124">
        <v>71.697147000000001</v>
      </c>
      <c r="K442" s="43">
        <v>104.864069</v>
      </c>
      <c r="L442" s="43">
        <v>112.79509711579999</v>
      </c>
      <c r="M442" s="124">
        <v>89.160513000000009</v>
      </c>
      <c r="N442" s="43">
        <v>126.485348</v>
      </c>
      <c r="O442" s="124">
        <v>86.949115999999989</v>
      </c>
      <c r="P442" s="43">
        <v>88.443179999999998</v>
      </c>
      <c r="Q442" s="124">
        <v>101.220096</v>
      </c>
      <c r="R442" s="43">
        <v>112.366045</v>
      </c>
      <c r="S442" s="168">
        <v>100.85892699999999</v>
      </c>
      <c r="T442" s="43">
        <v>101.81943799999999</v>
      </c>
      <c r="U442" s="43">
        <v>109.401601</v>
      </c>
      <c r="V442" s="169">
        <v>0</v>
      </c>
      <c r="W442" s="43">
        <v>146.533873</v>
      </c>
      <c r="X442" s="169">
        <v>0</v>
      </c>
      <c r="Y442" s="214">
        <f t="shared" ref="Y442:Y445" si="53">M442+O442+Q442+S442+K442+I442+G442</f>
        <v>624.00540577819993</v>
      </c>
      <c r="Z442" s="215">
        <f t="shared" ref="Z442:Z445" si="54">N442+P442+R442+T442+U442+W442+L442+J442+H442</f>
        <v>938.7972668939999</v>
      </c>
    </row>
    <row r="443" spans="1:26" ht="31.5" x14ac:dyDescent="0.25">
      <c r="A443" s="170" t="s">
        <v>135</v>
      </c>
      <c r="B443" s="171" t="s">
        <v>690</v>
      </c>
      <c r="C443" s="172" t="s">
        <v>602</v>
      </c>
      <c r="D443" s="57">
        <v>0</v>
      </c>
      <c r="E443" s="136">
        <v>0</v>
      </c>
      <c r="F443" s="135">
        <v>0</v>
      </c>
      <c r="G443" s="135">
        <v>6.2276221527118629</v>
      </c>
      <c r="H443" s="135">
        <v>6.2276221527118629</v>
      </c>
      <c r="I443" s="135">
        <v>0</v>
      </c>
      <c r="J443" s="135">
        <v>0</v>
      </c>
      <c r="K443" s="43">
        <v>0</v>
      </c>
      <c r="L443" s="43">
        <v>0</v>
      </c>
      <c r="M443" s="135">
        <v>0</v>
      </c>
      <c r="N443" s="43">
        <v>0</v>
      </c>
      <c r="O443" s="135">
        <v>0</v>
      </c>
      <c r="P443" s="43">
        <v>0</v>
      </c>
      <c r="Q443" s="135">
        <v>0</v>
      </c>
      <c r="R443" s="43">
        <v>0</v>
      </c>
      <c r="S443" s="173">
        <v>0</v>
      </c>
      <c r="T443" s="43">
        <v>0</v>
      </c>
      <c r="U443" s="43">
        <v>0</v>
      </c>
      <c r="V443" s="169">
        <v>0</v>
      </c>
      <c r="W443" s="43">
        <v>0</v>
      </c>
      <c r="X443" s="169">
        <v>0</v>
      </c>
      <c r="Y443" s="216">
        <f t="shared" si="53"/>
        <v>6.2276221527118629</v>
      </c>
      <c r="Z443" s="217">
        <f t="shared" si="54"/>
        <v>6.2276221527118629</v>
      </c>
    </row>
    <row r="444" spans="1:26" ht="31.5" x14ac:dyDescent="0.25">
      <c r="A444" s="170" t="s">
        <v>136</v>
      </c>
      <c r="B444" s="171" t="s">
        <v>691</v>
      </c>
      <c r="C444" s="172" t="s">
        <v>602</v>
      </c>
      <c r="D444" s="57">
        <v>100.92211321338985</v>
      </c>
      <c r="E444" s="136">
        <v>45.617746433389833</v>
      </c>
      <c r="F444" s="135">
        <v>54.992802314067724</v>
      </c>
      <c r="G444" s="135">
        <v>4.9107291399999982</v>
      </c>
      <c r="H444" s="135">
        <v>4.9107291399999982</v>
      </c>
      <c r="I444" s="135">
        <v>53.343660000000007</v>
      </c>
      <c r="J444" s="135">
        <v>53.343660000000007</v>
      </c>
      <c r="K444" s="43">
        <v>86.349168000000006</v>
      </c>
      <c r="L444" s="43">
        <v>95.921677000000003</v>
      </c>
      <c r="M444" s="135">
        <v>77.117304999999988</v>
      </c>
      <c r="N444" s="43">
        <v>107.45750699999999</v>
      </c>
      <c r="O444" s="135">
        <v>75.558802</v>
      </c>
      <c r="P444" s="43">
        <v>75.979237999999995</v>
      </c>
      <c r="Q444" s="135">
        <v>87.92286</v>
      </c>
      <c r="R444" s="43">
        <v>95.744524999999996</v>
      </c>
      <c r="S444" s="173">
        <v>87.344486000000003</v>
      </c>
      <c r="T444" s="43">
        <v>87.085058999999987</v>
      </c>
      <c r="U444" s="43">
        <v>92.894648000000004</v>
      </c>
      <c r="V444" s="169">
        <v>0</v>
      </c>
      <c r="W444" s="43">
        <v>125.74980100000001</v>
      </c>
      <c r="X444" s="169">
        <v>0</v>
      </c>
      <c r="Y444" s="216">
        <f t="shared" si="53"/>
        <v>472.54701014000005</v>
      </c>
      <c r="Z444" s="217">
        <f t="shared" si="54"/>
        <v>739.08684414000004</v>
      </c>
    </row>
    <row r="445" spans="1:26" x14ac:dyDescent="0.25">
      <c r="A445" s="170" t="s">
        <v>137</v>
      </c>
      <c r="B445" s="171" t="s">
        <v>692</v>
      </c>
      <c r="C445" s="172" t="s">
        <v>602</v>
      </c>
      <c r="D445" s="41">
        <v>0</v>
      </c>
      <c r="E445" s="136">
        <v>0</v>
      </c>
      <c r="F445" s="135">
        <v>0</v>
      </c>
      <c r="G445" s="135">
        <v>49.436175364406772</v>
      </c>
      <c r="H445" s="135">
        <v>49.436175364406772</v>
      </c>
      <c r="I445" s="135">
        <v>5.1159480000000004</v>
      </c>
      <c r="J445" s="135">
        <v>5.1159480000000004</v>
      </c>
      <c r="K445" s="43">
        <v>0</v>
      </c>
      <c r="L445" s="43">
        <v>0</v>
      </c>
      <c r="M445" s="135">
        <v>0</v>
      </c>
      <c r="N445" s="43">
        <v>0</v>
      </c>
      <c r="O445" s="135">
        <v>0</v>
      </c>
      <c r="P445" s="43">
        <v>0</v>
      </c>
      <c r="Q445" s="135">
        <v>0</v>
      </c>
      <c r="R445" s="43">
        <v>0</v>
      </c>
      <c r="S445" s="173">
        <v>0</v>
      </c>
      <c r="T445" s="43">
        <v>0</v>
      </c>
      <c r="U445" s="43">
        <v>0</v>
      </c>
      <c r="V445" s="169">
        <v>0</v>
      </c>
      <c r="W445" s="43">
        <v>0</v>
      </c>
      <c r="X445" s="169">
        <v>0</v>
      </c>
      <c r="Y445" s="216">
        <f t="shared" si="53"/>
        <v>54.552123364406775</v>
      </c>
      <c r="Z445" s="217">
        <f t="shared" si="54"/>
        <v>54.552123364406775</v>
      </c>
    </row>
    <row r="446" spans="1:26" ht="47.25" x14ac:dyDescent="0.25">
      <c r="A446" s="164" t="s">
        <v>138</v>
      </c>
      <c r="B446" s="165" t="s">
        <v>693</v>
      </c>
      <c r="C446" s="174"/>
      <c r="D446" s="175"/>
      <c r="E446" s="125"/>
      <c r="F446" s="125"/>
      <c r="G446" s="124"/>
      <c r="H446" s="124"/>
      <c r="I446" s="124"/>
      <c r="J446" s="124"/>
      <c r="K446" s="42"/>
      <c r="L446" s="42"/>
      <c r="M446" s="124"/>
      <c r="N446" s="42"/>
      <c r="O446" s="124"/>
      <c r="P446" s="42"/>
      <c r="Q446" s="124"/>
      <c r="R446" s="42"/>
      <c r="S446" s="168"/>
      <c r="T446" s="42"/>
      <c r="U446" s="42"/>
      <c r="V446" s="176"/>
      <c r="W446" s="42"/>
      <c r="X446" s="176"/>
      <c r="Y446" s="214"/>
      <c r="Z446" s="215"/>
    </row>
    <row r="447" spans="1:26" ht="31.5" x14ac:dyDescent="0.25">
      <c r="A447" s="170" t="s">
        <v>694</v>
      </c>
      <c r="B447" s="171" t="s">
        <v>695</v>
      </c>
      <c r="C447" s="172" t="s">
        <v>602</v>
      </c>
      <c r="D447" s="177">
        <v>200.86094470408599</v>
      </c>
      <c r="E447" s="136">
        <v>42.097000000000001</v>
      </c>
      <c r="F447" s="136">
        <v>28.813377595294586</v>
      </c>
      <c r="G447" s="177">
        <v>0</v>
      </c>
      <c r="H447" s="177">
        <v>0</v>
      </c>
      <c r="I447" s="177">
        <v>0</v>
      </c>
      <c r="J447" s="177">
        <v>0</v>
      </c>
      <c r="K447" s="42">
        <v>0</v>
      </c>
      <c r="L447" s="42">
        <v>0</v>
      </c>
      <c r="M447" s="177">
        <v>0</v>
      </c>
      <c r="N447" s="42">
        <v>0</v>
      </c>
      <c r="O447" s="177">
        <v>0</v>
      </c>
      <c r="P447" s="42">
        <v>0</v>
      </c>
      <c r="Q447" s="177">
        <v>0</v>
      </c>
      <c r="R447" s="42">
        <v>0</v>
      </c>
      <c r="S447" s="177">
        <v>0</v>
      </c>
      <c r="T447" s="42">
        <v>0</v>
      </c>
      <c r="U447" s="176">
        <v>0</v>
      </c>
      <c r="V447" s="176">
        <v>0</v>
      </c>
      <c r="W447" s="176">
        <v>0</v>
      </c>
      <c r="X447" s="176">
        <v>0</v>
      </c>
      <c r="Y447" s="216">
        <f t="shared" ref="Y447:Y449" si="55">M447+O447+Q447+S447+K447+I447+G447</f>
        <v>0</v>
      </c>
      <c r="Z447" s="217">
        <f t="shared" ref="Z447:Z449" si="56">N447+P447+R447+T447+U447+W447+L447+J447+H447</f>
        <v>0</v>
      </c>
    </row>
    <row r="448" spans="1:26" ht="31.5" x14ac:dyDescent="0.25">
      <c r="A448" s="170" t="s">
        <v>696</v>
      </c>
      <c r="B448" s="171" t="s">
        <v>697</v>
      </c>
      <c r="C448" s="172" t="s">
        <v>602</v>
      </c>
      <c r="D448" s="177">
        <v>0</v>
      </c>
      <c r="E448" s="136">
        <v>0</v>
      </c>
      <c r="F448" s="136">
        <v>0</v>
      </c>
      <c r="G448" s="177">
        <v>0</v>
      </c>
      <c r="H448" s="177">
        <v>0</v>
      </c>
      <c r="I448" s="177">
        <v>0</v>
      </c>
      <c r="J448" s="177">
        <v>0</v>
      </c>
      <c r="K448" s="42">
        <v>0</v>
      </c>
      <c r="L448" s="42">
        <v>0</v>
      </c>
      <c r="M448" s="177">
        <v>0</v>
      </c>
      <c r="N448" s="42">
        <v>0</v>
      </c>
      <c r="O448" s="177">
        <v>0</v>
      </c>
      <c r="P448" s="42">
        <v>0</v>
      </c>
      <c r="Q448" s="177">
        <v>0</v>
      </c>
      <c r="R448" s="42">
        <v>0</v>
      </c>
      <c r="S448" s="177">
        <v>0</v>
      </c>
      <c r="T448" s="42">
        <v>0</v>
      </c>
      <c r="U448" s="176">
        <v>0</v>
      </c>
      <c r="V448" s="176">
        <v>0</v>
      </c>
      <c r="W448" s="176">
        <v>0</v>
      </c>
      <c r="X448" s="176">
        <v>0</v>
      </c>
      <c r="Y448" s="216">
        <f t="shared" si="55"/>
        <v>0</v>
      </c>
      <c r="Z448" s="217">
        <f t="shared" si="56"/>
        <v>0</v>
      </c>
    </row>
    <row r="449" spans="1:26" ht="16.5" thickBot="1" x14ac:dyDescent="0.3">
      <c r="A449" s="178" t="s">
        <v>698</v>
      </c>
      <c r="B449" s="179" t="s">
        <v>699</v>
      </c>
      <c r="C449" s="180" t="s">
        <v>602</v>
      </c>
      <c r="D449" s="181">
        <v>8.0948841720407358</v>
      </c>
      <c r="E449" s="182">
        <v>95.910907465543744</v>
      </c>
      <c r="F449" s="182">
        <v>71.686622404705417</v>
      </c>
      <c r="G449" s="177">
        <v>0</v>
      </c>
      <c r="H449" s="177">
        <v>0</v>
      </c>
      <c r="I449" s="177">
        <v>0</v>
      </c>
      <c r="J449" s="177">
        <v>0</v>
      </c>
      <c r="K449" s="66">
        <v>0</v>
      </c>
      <c r="L449" s="66">
        <v>0</v>
      </c>
      <c r="M449" s="177">
        <v>0</v>
      </c>
      <c r="N449" s="66">
        <v>0</v>
      </c>
      <c r="O449" s="177">
        <v>0</v>
      </c>
      <c r="P449" s="66">
        <v>0</v>
      </c>
      <c r="Q449" s="177">
        <v>0</v>
      </c>
      <c r="R449" s="66">
        <v>0</v>
      </c>
      <c r="S449" s="177">
        <v>0</v>
      </c>
      <c r="T449" s="66">
        <v>0</v>
      </c>
      <c r="U449" s="183">
        <v>0</v>
      </c>
      <c r="V449" s="183">
        <v>0</v>
      </c>
      <c r="W449" s="183">
        <v>0</v>
      </c>
      <c r="X449" s="183">
        <v>0</v>
      </c>
      <c r="Y449" s="218">
        <f t="shared" si="55"/>
        <v>0</v>
      </c>
      <c r="Z449" s="219">
        <f t="shared" si="56"/>
        <v>0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2019-10-21T14:28:38Z</dcterms:created>
  <dcterms:modified xsi:type="dcterms:W3CDTF">2019-10-21T14:47:24Z</dcterms:modified>
</cp:coreProperties>
</file>