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UDE (New)" sheetId="1" r:id="rId1"/>
  </sheets>
  <definedNames>
    <definedName name="ГодN">#REF!</definedName>
    <definedName name="ИПР">#REF!</definedName>
    <definedName name="_xlnm.Print_Area" localSheetId="0">'UDE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09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V434" i="1"/>
  <c r="U434" i="1"/>
  <c r="U429" i="1" s="1"/>
  <c r="T434" i="1"/>
  <c r="S434" i="1"/>
  <c r="R434" i="1"/>
  <c r="Q434" i="1"/>
  <c r="Q429" i="1" s="1"/>
  <c r="P434" i="1"/>
  <c r="O434" i="1"/>
  <c r="N434" i="1"/>
  <c r="Z434" i="1" s="1"/>
  <c r="M434" i="1"/>
  <c r="M429" i="1" s="1"/>
  <c r="L434" i="1"/>
  <c r="K434" i="1"/>
  <c r="J434" i="1"/>
  <c r="I434" i="1"/>
  <c r="I429" i="1" s="1"/>
  <c r="H434" i="1"/>
  <c r="G434" i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X429" i="1"/>
  <c r="W429" i="1"/>
  <c r="V429" i="1"/>
  <c r="T429" i="1"/>
  <c r="S429" i="1"/>
  <c r="R429" i="1"/>
  <c r="P429" i="1"/>
  <c r="O429" i="1"/>
  <c r="N429" i="1"/>
  <c r="Z429" i="1" s="1"/>
  <c r="L429" i="1"/>
  <c r="K429" i="1"/>
  <c r="J429" i="1"/>
  <c r="H429" i="1"/>
  <c r="G429" i="1"/>
  <c r="F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W412" i="1" s="1"/>
  <c r="V422" i="1"/>
  <c r="U422" i="1"/>
  <c r="T422" i="1"/>
  <c r="S422" i="1"/>
  <c r="S412" i="1" s="1"/>
  <c r="R422" i="1"/>
  <c r="Q422" i="1"/>
  <c r="P422" i="1"/>
  <c r="O422" i="1"/>
  <c r="O412" i="1" s="1"/>
  <c r="N422" i="1"/>
  <c r="Z422" i="1" s="1"/>
  <c r="M422" i="1"/>
  <c r="Y422" i="1" s="1"/>
  <c r="L422" i="1"/>
  <c r="K422" i="1"/>
  <c r="J422" i="1"/>
  <c r="I422" i="1"/>
  <c r="H422" i="1"/>
  <c r="G422" i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V412" i="1" s="1"/>
  <c r="U413" i="1"/>
  <c r="T413" i="1"/>
  <c r="S413" i="1"/>
  <c r="R413" i="1"/>
  <c r="R412" i="1" s="1"/>
  <c r="Q413" i="1"/>
  <c r="P413" i="1"/>
  <c r="O413" i="1"/>
  <c r="N413" i="1"/>
  <c r="N412" i="1" s="1"/>
  <c r="M413" i="1"/>
  <c r="Y413" i="1" s="1"/>
  <c r="L413" i="1"/>
  <c r="K413" i="1"/>
  <c r="K412" i="1" s="1"/>
  <c r="J413" i="1"/>
  <c r="J412" i="1" s="1"/>
  <c r="I413" i="1"/>
  <c r="H413" i="1"/>
  <c r="G413" i="1"/>
  <c r="G412" i="1" s="1"/>
  <c r="F413" i="1"/>
  <c r="F412" i="1" s="1"/>
  <c r="E413" i="1"/>
  <c r="D413" i="1"/>
  <c r="X412" i="1"/>
  <c r="U412" i="1"/>
  <c r="T412" i="1"/>
  <c r="Q412" i="1"/>
  <c r="P412" i="1"/>
  <c r="M412" i="1"/>
  <c r="Y412" i="1" s="1"/>
  <c r="L412" i="1"/>
  <c r="I412" i="1"/>
  <c r="H412" i="1"/>
  <c r="E412" i="1"/>
  <c r="D412" i="1"/>
  <c r="Z411" i="1"/>
  <c r="Y411" i="1"/>
  <c r="Z410" i="1"/>
  <c r="Y410" i="1"/>
  <c r="Z409" i="1"/>
  <c r="Y409" i="1"/>
  <c r="X408" i="1"/>
  <c r="W408" i="1"/>
  <c r="W398" i="1" s="1"/>
  <c r="W397" i="1" s="1"/>
  <c r="V408" i="1"/>
  <c r="U408" i="1"/>
  <c r="T408" i="1"/>
  <c r="S408" i="1"/>
  <c r="S398" i="1" s="1"/>
  <c r="S397" i="1" s="1"/>
  <c r="R408" i="1"/>
  <c r="Q408" i="1"/>
  <c r="P408" i="1"/>
  <c r="O408" i="1"/>
  <c r="O398" i="1" s="1"/>
  <c r="O397" i="1" s="1"/>
  <c r="N408" i="1"/>
  <c r="Z408" i="1" s="1"/>
  <c r="M408" i="1"/>
  <c r="Y408" i="1" s="1"/>
  <c r="L408" i="1"/>
  <c r="K408" i="1"/>
  <c r="K398" i="1" s="1"/>
  <c r="K397" i="1" s="1"/>
  <c r="J408" i="1"/>
  <c r="I408" i="1"/>
  <c r="H408" i="1"/>
  <c r="G408" i="1"/>
  <c r="G398" i="1" s="1"/>
  <c r="G397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V399" i="1"/>
  <c r="V398" i="1" s="1"/>
  <c r="U399" i="1"/>
  <c r="U398" i="1" s="1"/>
  <c r="U397" i="1" s="1"/>
  <c r="T399" i="1"/>
  <c r="S399" i="1"/>
  <c r="R399" i="1"/>
  <c r="R398" i="1" s="1"/>
  <c r="Q399" i="1"/>
  <c r="Q398" i="1" s="1"/>
  <c r="Q397" i="1" s="1"/>
  <c r="P399" i="1"/>
  <c r="O399" i="1"/>
  <c r="N399" i="1"/>
  <c r="N398" i="1" s="1"/>
  <c r="M399" i="1"/>
  <c r="Y399" i="1" s="1"/>
  <c r="L399" i="1"/>
  <c r="K399" i="1"/>
  <c r="J399" i="1"/>
  <c r="J398" i="1" s="1"/>
  <c r="I399" i="1"/>
  <c r="I398" i="1" s="1"/>
  <c r="I397" i="1" s="1"/>
  <c r="H399" i="1"/>
  <c r="G399" i="1"/>
  <c r="F399" i="1"/>
  <c r="F398" i="1" s="1"/>
  <c r="E399" i="1"/>
  <c r="E398" i="1" s="1"/>
  <c r="E397" i="1" s="1"/>
  <c r="D399" i="1"/>
  <c r="X398" i="1"/>
  <c r="X397" i="1" s="1"/>
  <c r="T398" i="1"/>
  <c r="T397" i="1" s="1"/>
  <c r="P398" i="1"/>
  <c r="P397" i="1" s="1"/>
  <c r="L398" i="1"/>
  <c r="L397" i="1" s="1"/>
  <c r="H398" i="1"/>
  <c r="H397" i="1" s="1"/>
  <c r="D398" i="1"/>
  <c r="D397" i="1" s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Y389" i="1" s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W382" i="1"/>
  <c r="V382" i="1"/>
  <c r="U382" i="1"/>
  <c r="U374" i="1" s="1"/>
  <c r="U373" i="1" s="1"/>
  <c r="T382" i="1"/>
  <c r="S382" i="1"/>
  <c r="R382" i="1"/>
  <c r="Q382" i="1"/>
  <c r="Q374" i="1" s="1"/>
  <c r="Q373" i="1" s="1"/>
  <c r="Q372" i="1" s="1"/>
  <c r="Q371" i="1" s="1"/>
  <c r="P382" i="1"/>
  <c r="O382" i="1"/>
  <c r="N382" i="1"/>
  <c r="Z382" i="1" s="1"/>
  <c r="M382" i="1"/>
  <c r="M374" i="1" s="1"/>
  <c r="Y374" i="1" s="1"/>
  <c r="L382" i="1"/>
  <c r="K382" i="1"/>
  <c r="J382" i="1"/>
  <c r="I382" i="1"/>
  <c r="I374" i="1" s="1"/>
  <c r="H382" i="1"/>
  <c r="G382" i="1"/>
  <c r="F382" i="1"/>
  <c r="E382" i="1"/>
  <c r="E374" i="1" s="1"/>
  <c r="E373" i="1" s="1"/>
  <c r="E372" i="1" s="1"/>
  <c r="E371" i="1" s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X374" i="1" s="1"/>
  <c r="X373" i="1" s="1"/>
  <c r="W375" i="1"/>
  <c r="W374" i="1" s="1"/>
  <c r="W373" i="1" s="1"/>
  <c r="V375" i="1"/>
  <c r="U375" i="1"/>
  <c r="T375" i="1"/>
  <c r="T374" i="1" s="1"/>
  <c r="T373" i="1" s="1"/>
  <c r="S375" i="1"/>
  <c r="S374" i="1" s="1"/>
  <c r="S373" i="1" s="1"/>
  <c r="R375" i="1"/>
  <c r="Q375" i="1"/>
  <c r="P375" i="1"/>
  <c r="P374" i="1" s="1"/>
  <c r="P373" i="1" s="1"/>
  <c r="O375" i="1"/>
  <c r="O374" i="1" s="1"/>
  <c r="O373" i="1" s="1"/>
  <c r="N375" i="1"/>
  <c r="Z375" i="1" s="1"/>
  <c r="M375" i="1"/>
  <c r="Y375" i="1" s="1"/>
  <c r="L375" i="1"/>
  <c r="L374" i="1" s="1"/>
  <c r="L373" i="1" s="1"/>
  <c r="L372" i="1" s="1"/>
  <c r="L371" i="1" s="1"/>
  <c r="K375" i="1"/>
  <c r="K374" i="1" s="1"/>
  <c r="K373" i="1" s="1"/>
  <c r="J375" i="1"/>
  <c r="I375" i="1"/>
  <c r="H375" i="1"/>
  <c r="H374" i="1" s="1"/>
  <c r="H373" i="1" s="1"/>
  <c r="G375" i="1"/>
  <c r="G374" i="1" s="1"/>
  <c r="G373" i="1" s="1"/>
  <c r="F375" i="1"/>
  <c r="E375" i="1"/>
  <c r="D375" i="1"/>
  <c r="D374" i="1" s="1"/>
  <c r="D373" i="1" s="1"/>
  <c r="V374" i="1"/>
  <c r="V373" i="1" s="1"/>
  <c r="R374" i="1"/>
  <c r="R373" i="1" s="1"/>
  <c r="N374" i="1"/>
  <c r="J374" i="1"/>
  <c r="J373" i="1" s="1"/>
  <c r="F374" i="1"/>
  <c r="F373" i="1" s="1"/>
  <c r="I373" i="1"/>
  <c r="I372" i="1" s="1"/>
  <c r="I371" i="1" s="1"/>
  <c r="X372" i="1"/>
  <c r="X371" i="1" s="1"/>
  <c r="T372" i="1"/>
  <c r="T371" i="1" s="1"/>
  <c r="P372" i="1"/>
  <c r="P371" i="1" s="1"/>
  <c r="H372" i="1"/>
  <c r="H371" i="1" s="1"/>
  <c r="D372" i="1"/>
  <c r="D371" i="1" s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L303" i="1"/>
  <c r="N163" i="1"/>
  <c r="L163" i="1"/>
  <c r="W158" i="1"/>
  <c r="W163" i="1" s="1"/>
  <c r="P158" i="1"/>
  <c r="P163" i="1" s="1"/>
  <c r="L156" i="1"/>
  <c r="U152" i="1"/>
  <c r="N152" i="1"/>
  <c r="W137" i="1"/>
  <c r="U137" i="1"/>
  <c r="T137" i="1"/>
  <c r="T152" i="1" s="1"/>
  <c r="T153" i="1" s="1"/>
  <c r="R137" i="1"/>
  <c r="R152" i="1" s="1"/>
  <c r="P137" i="1"/>
  <c r="P152" i="1" s="1"/>
  <c r="N137" i="1"/>
  <c r="L137" i="1"/>
  <c r="L152" i="1" s="1"/>
  <c r="W136" i="1"/>
  <c r="U136" i="1"/>
  <c r="T136" i="1"/>
  <c r="R136" i="1"/>
  <c r="P136" i="1"/>
  <c r="N136" i="1"/>
  <c r="L136" i="1"/>
  <c r="W131" i="1"/>
  <c r="U131" i="1"/>
  <c r="T131" i="1"/>
  <c r="R131" i="1"/>
  <c r="P131" i="1"/>
  <c r="N131" i="1"/>
  <c r="L131" i="1"/>
  <c r="W130" i="1"/>
  <c r="W122" i="1" s="1"/>
  <c r="U130" i="1"/>
  <c r="T130" i="1"/>
  <c r="R130" i="1"/>
  <c r="P130" i="1"/>
  <c r="P122" i="1" s="1"/>
  <c r="N130" i="1"/>
  <c r="L130" i="1"/>
  <c r="W128" i="1"/>
  <c r="U128" i="1"/>
  <c r="T128" i="1"/>
  <c r="T122" i="1" s="1"/>
  <c r="R128" i="1"/>
  <c r="P128" i="1"/>
  <c r="N128" i="1"/>
  <c r="L128" i="1"/>
  <c r="R122" i="1"/>
  <c r="W107" i="1"/>
  <c r="U107" i="1"/>
  <c r="U158" i="1" s="1"/>
  <c r="T107" i="1"/>
  <c r="T158" i="1" s="1"/>
  <c r="T163" i="1" s="1"/>
  <c r="R107" i="1"/>
  <c r="P107" i="1"/>
  <c r="N107" i="1"/>
  <c r="N158" i="1" s="1"/>
  <c r="W101" i="1"/>
  <c r="W94" i="1" s="1"/>
  <c r="U101" i="1"/>
  <c r="T101" i="1"/>
  <c r="R101" i="1"/>
  <c r="P101" i="1"/>
  <c r="P94" i="1" s="1"/>
  <c r="N101" i="1"/>
  <c r="W95" i="1"/>
  <c r="U95" i="1"/>
  <c r="T95" i="1"/>
  <c r="R95" i="1"/>
  <c r="P95" i="1"/>
  <c r="N95" i="1"/>
  <c r="T94" i="1"/>
  <c r="W93" i="1"/>
  <c r="U93" i="1"/>
  <c r="T93" i="1"/>
  <c r="R93" i="1"/>
  <c r="P93" i="1"/>
  <c r="N93" i="1"/>
  <c r="W88" i="1"/>
  <c r="U88" i="1"/>
  <c r="T88" i="1"/>
  <c r="R88" i="1"/>
  <c r="P88" i="1"/>
  <c r="N88" i="1"/>
  <c r="W87" i="1"/>
  <c r="U87" i="1"/>
  <c r="T87" i="1"/>
  <c r="R87" i="1"/>
  <c r="P87" i="1"/>
  <c r="N87" i="1"/>
  <c r="W85" i="1"/>
  <c r="W79" i="1" s="1"/>
  <c r="U85" i="1"/>
  <c r="T85" i="1"/>
  <c r="R85" i="1"/>
  <c r="P85" i="1"/>
  <c r="P79" i="1" s="1"/>
  <c r="N85" i="1"/>
  <c r="T79" i="1"/>
  <c r="W71" i="1"/>
  <c r="U71" i="1"/>
  <c r="T71" i="1"/>
  <c r="R71" i="1"/>
  <c r="P71" i="1"/>
  <c r="N71" i="1"/>
  <c r="N60" i="1"/>
  <c r="N54" i="1"/>
  <c r="W51" i="1"/>
  <c r="U51" i="1"/>
  <c r="T51" i="1"/>
  <c r="R51" i="1"/>
  <c r="P51" i="1"/>
  <c r="W36" i="1"/>
  <c r="U36" i="1"/>
  <c r="T36" i="1"/>
  <c r="R36" i="1"/>
  <c r="P36" i="1"/>
  <c r="N36" i="1"/>
  <c r="W21" i="1"/>
  <c r="U21" i="1"/>
  <c r="U303" i="1" s="1"/>
  <c r="T21" i="1"/>
  <c r="T303" i="1" s="1"/>
  <c r="R21" i="1"/>
  <c r="P21" i="1"/>
  <c r="P303" i="1" s="1"/>
  <c r="N21" i="1"/>
  <c r="N303" i="1" s="1"/>
  <c r="U372" i="1" l="1"/>
  <c r="U371" i="1" s="1"/>
  <c r="U153" i="1"/>
  <c r="R79" i="1"/>
  <c r="R158" i="1"/>
  <c r="R163" i="1" s="1"/>
  <c r="P153" i="1"/>
  <c r="P156" i="1" s="1"/>
  <c r="W152" i="1"/>
  <c r="M373" i="1"/>
  <c r="F372" i="1"/>
  <c r="F371" i="1" s="1"/>
  <c r="V372" i="1"/>
  <c r="V371" i="1" s="1"/>
  <c r="G372" i="1"/>
  <c r="G371" i="1" s="1"/>
  <c r="K372" i="1"/>
  <c r="K371" i="1" s="1"/>
  <c r="O372" i="1"/>
  <c r="O371" i="1" s="1"/>
  <c r="S372" i="1"/>
  <c r="S371" i="1" s="1"/>
  <c r="W372" i="1"/>
  <c r="W371" i="1" s="1"/>
  <c r="Z412" i="1"/>
  <c r="R303" i="1"/>
  <c r="N79" i="1"/>
  <c r="U79" i="1"/>
  <c r="R156" i="1"/>
  <c r="R153" i="1"/>
  <c r="W303" i="1"/>
  <c r="J372" i="1"/>
  <c r="J371" i="1" s="1"/>
  <c r="F397" i="1"/>
  <c r="J397" i="1"/>
  <c r="N397" i="1"/>
  <c r="Z397" i="1" s="1"/>
  <c r="Z398" i="1"/>
  <c r="R397" i="1"/>
  <c r="V397" i="1"/>
  <c r="Y429" i="1"/>
  <c r="R372" i="1"/>
  <c r="R371" i="1" s="1"/>
  <c r="N53" i="1"/>
  <c r="R94" i="1"/>
  <c r="N94" i="1"/>
  <c r="U94" i="1"/>
  <c r="N122" i="1"/>
  <c r="U156" i="1"/>
  <c r="T156" i="1"/>
  <c r="U163" i="1"/>
  <c r="N373" i="1"/>
  <c r="Z374" i="1"/>
  <c r="Z413" i="1"/>
  <c r="Y434" i="1"/>
  <c r="Y382" i="1"/>
  <c r="M398" i="1"/>
  <c r="Z399" i="1"/>
  <c r="U122" i="1"/>
  <c r="W153" i="1" l="1"/>
  <c r="W156" i="1" s="1"/>
  <c r="M397" i="1"/>
  <c r="Y397" i="1" s="1"/>
  <c r="Y398" i="1"/>
  <c r="N51" i="1"/>
  <c r="M372" i="1"/>
  <c r="Y373" i="1"/>
  <c r="N372" i="1"/>
  <c r="Z373" i="1"/>
  <c r="N153" i="1"/>
  <c r="N156" i="1" l="1"/>
  <c r="M371" i="1"/>
  <c r="Y371" i="1" s="1"/>
  <c r="Y372" i="1"/>
  <c r="N371" i="1"/>
  <c r="Z371" i="1" s="1"/>
  <c r="Z372" i="1"/>
</calcChain>
</file>

<file path=xl/sharedStrings.xml><?xml version="1.0" encoding="utf-8"?>
<sst xmlns="http://schemas.openxmlformats.org/spreadsheetml/2006/main" count="4518" uniqueCount="702">
  <si>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</si>
  <si>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</si>
  <si>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</si>
  <si>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</si>
  <si>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</si>
  <si>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</si>
  <si>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Удмуртская Республика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</si>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</sst>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0;\-#,##0.0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0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4" fontId="2" fillId="0" borderId="0" xfId="3" applyNumberFormat="1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Z449"/>
  <sheetViews>
    <sheetView showGridLines="0" tabSelected="1" zoomScale="55" zoomScaleNormal="55" zoomScaleSheetLayoutView="55" workbookViewId="0">
      <pane xSplit="6" ySplit="20" topLeftCell="S312" activePane="bottomRight" state="frozen"/>
      <selection activeCell="U151" sqref="U151"/>
      <selection pane="topRight" activeCell="U151" sqref="U151"/>
      <selection pane="bottomLeft" activeCell="U151" sqref="U151"/>
      <selection pane="bottomRight" activeCell="Y1" sqref="Y1:Z104857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8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T2" s="207" t="s">
        <v>1</v>
      </c>
      <c r="U2" s="207"/>
      <c r="V2" s="207"/>
      <c r="W2" s="207"/>
      <c r="X2" s="207"/>
      <c r="Y2" s="207"/>
      <c r="Z2" s="207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7" t="s">
        <v>2</v>
      </c>
      <c r="U3" s="207"/>
      <c r="V3" s="207"/>
      <c r="W3" s="207"/>
      <c r="X3" s="207"/>
      <c r="Y3" s="207"/>
      <c r="Z3" s="207"/>
    </row>
    <row r="4" spans="1:26" ht="19.5" hidden="1" outlineLevel="1" thickBot="1" x14ac:dyDescent="0.35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</row>
    <row r="5" spans="1:26" ht="16.5" hidden="1" outlineLevel="1" thickBot="1" x14ac:dyDescent="0.3">
      <c r="A5" s="9"/>
      <c r="B5" s="9"/>
      <c r="C5" s="9"/>
      <c r="D5" s="9"/>
      <c r="E5" s="9"/>
      <c r="F5" s="9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6" ht="19.5" hidden="1" outlineLevel="1" thickBot="1" x14ac:dyDescent="0.3">
      <c r="A6" s="209" t="s">
        <v>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</row>
    <row r="7" spans="1:26" ht="16.5" hidden="1" outlineLevel="1" thickBot="1" x14ac:dyDescent="0.3">
      <c r="A7" s="210" t="s">
        <v>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</row>
    <row r="8" spans="1:26" ht="16.5" hidden="1" outlineLevel="1" thickBot="1" x14ac:dyDescent="0.3">
      <c r="A8" s="12"/>
      <c r="B8" s="12"/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  <c r="U8" s="14"/>
      <c r="V8" s="14"/>
      <c r="W8" s="14"/>
      <c r="X8" s="14"/>
      <c r="Y8" s="13"/>
    </row>
    <row r="9" spans="1:26" ht="19.5" hidden="1" outlineLevel="1" thickBot="1" x14ac:dyDescent="0.3">
      <c r="A9" s="211" t="s">
        <v>6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</row>
    <row r="10" spans="1:26" s="1" customFormat="1" ht="16.5" hidden="1" outlineLevel="1" thickBot="1" x14ac:dyDescent="0.3">
      <c r="A10" s="12"/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6"/>
    </row>
    <row r="11" spans="1:26" ht="19.5" hidden="1" outlineLevel="1" thickBot="1" x14ac:dyDescent="0.35">
      <c r="A11" s="204" t="s">
        <v>700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</row>
    <row r="12" spans="1:26" s="1" customFormat="1" ht="19.5" hidden="1" outlineLevel="1" thickBot="1" x14ac:dyDescent="0.3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6"/>
    </row>
    <row r="13" spans="1:26" ht="19.5" hidden="1" outlineLevel="1" thickBot="1" x14ac:dyDescent="0.35">
      <c r="A13" s="205" t="s">
        <v>701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</row>
    <row r="14" spans="1:26" ht="16.5" hidden="1" outlineLevel="1" thickBot="1" x14ac:dyDescent="0.3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</row>
    <row r="15" spans="1:26" ht="16.5" hidden="1" outlineLevel="1" thickBot="1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6" ht="19.5" hidden="1" outlineLevel="1" thickBot="1" x14ac:dyDescent="0.35">
      <c r="A16" s="199" t="s">
        <v>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</row>
    <row r="17" spans="1:26" ht="31.5" customHeight="1" collapsed="1" x14ac:dyDescent="0.25">
      <c r="A17" s="200" t="s">
        <v>9</v>
      </c>
      <c r="B17" s="185" t="s">
        <v>10</v>
      </c>
      <c r="C17" s="186" t="s">
        <v>11</v>
      </c>
      <c r="D17" s="17" t="s">
        <v>12</v>
      </c>
      <c r="E17" s="18" t="s">
        <v>13</v>
      </c>
      <c r="F17" s="18" t="s">
        <v>14</v>
      </c>
      <c r="G17" s="184" t="s">
        <v>15</v>
      </c>
      <c r="H17" s="184"/>
      <c r="I17" s="184" t="s">
        <v>16</v>
      </c>
      <c r="J17" s="184"/>
      <c r="K17" s="184" t="s">
        <v>17</v>
      </c>
      <c r="L17" s="184"/>
      <c r="M17" s="184" t="s">
        <v>18</v>
      </c>
      <c r="N17" s="184"/>
      <c r="O17" s="184" t="s">
        <v>19</v>
      </c>
      <c r="P17" s="184"/>
      <c r="Q17" s="184" t="s">
        <v>20</v>
      </c>
      <c r="R17" s="184"/>
      <c r="S17" s="184" t="s">
        <v>21</v>
      </c>
      <c r="T17" s="184"/>
      <c r="U17" s="184" t="s">
        <v>22</v>
      </c>
      <c r="V17" s="184"/>
      <c r="W17" s="184" t="s">
        <v>23</v>
      </c>
      <c r="X17" s="184"/>
      <c r="Y17" s="185" t="s">
        <v>24</v>
      </c>
      <c r="Z17" s="186"/>
    </row>
    <row r="18" spans="1:26" ht="47.25" customHeight="1" thickBot="1" x14ac:dyDescent="0.3">
      <c r="A18" s="201"/>
      <c r="B18" s="202"/>
      <c r="C18" s="203"/>
      <c r="D18" s="19" t="s">
        <v>25</v>
      </c>
      <c r="E18" s="20" t="s">
        <v>25</v>
      </c>
      <c r="F18" s="20" t="s">
        <v>26</v>
      </c>
      <c r="G18" s="21" t="s">
        <v>27</v>
      </c>
      <c r="H18" s="21" t="s">
        <v>26</v>
      </c>
      <c r="I18" s="21" t="s">
        <v>27</v>
      </c>
      <c r="J18" s="21" t="s">
        <v>26</v>
      </c>
      <c r="K18" s="21" t="s">
        <v>27</v>
      </c>
      <c r="L18" s="21" t="s">
        <v>26</v>
      </c>
      <c r="M18" s="21" t="s">
        <v>27</v>
      </c>
      <c r="N18" s="21" t="s">
        <v>28</v>
      </c>
      <c r="O18" s="21" t="s">
        <v>27</v>
      </c>
      <c r="P18" s="21" t="s">
        <v>28</v>
      </c>
      <c r="Q18" s="21" t="s">
        <v>27</v>
      </c>
      <c r="R18" s="21" t="s">
        <v>28</v>
      </c>
      <c r="S18" s="21" t="s">
        <v>27</v>
      </c>
      <c r="T18" s="21" t="s">
        <v>28</v>
      </c>
      <c r="U18" s="21" t="s">
        <v>29</v>
      </c>
      <c r="V18" s="21" t="s">
        <v>28</v>
      </c>
      <c r="W18" s="21" t="s">
        <v>29</v>
      </c>
      <c r="X18" s="21" t="s">
        <v>28</v>
      </c>
      <c r="Y18" s="22" t="s">
        <v>27</v>
      </c>
      <c r="Z18" s="23" t="s">
        <v>28</v>
      </c>
    </row>
    <row r="19" spans="1:26" ht="16.5" thickBot="1" x14ac:dyDescent="0.3">
      <c r="A19" s="24">
        <v>1</v>
      </c>
      <c r="B19" s="25">
        <v>2</v>
      </c>
      <c r="C19" s="26">
        <v>3</v>
      </c>
      <c r="D19" s="27">
        <v>4</v>
      </c>
      <c r="E19" s="28">
        <v>5</v>
      </c>
      <c r="F19" s="28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29">
        <v>17</v>
      </c>
      <c r="R19" s="29">
        <v>18</v>
      </c>
      <c r="S19" s="29">
        <v>19</v>
      </c>
      <c r="T19" s="29">
        <v>20</v>
      </c>
      <c r="U19" s="29">
        <v>21</v>
      </c>
      <c r="V19" s="29">
        <v>22</v>
      </c>
      <c r="W19" s="29">
        <v>23</v>
      </c>
      <c r="X19" s="29">
        <v>24</v>
      </c>
      <c r="Y19" s="25">
        <v>25</v>
      </c>
      <c r="Z19" s="26">
        <v>26</v>
      </c>
    </row>
    <row r="20" spans="1:26" ht="16.5" thickBot="1" x14ac:dyDescent="0.3">
      <c r="A20" s="189" t="s">
        <v>30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1"/>
    </row>
    <row r="21" spans="1:26" ht="31.5" x14ac:dyDescent="0.25">
      <c r="A21" s="30" t="s">
        <v>31</v>
      </c>
      <c r="B21" s="31" t="s">
        <v>32</v>
      </c>
      <c r="C21" s="32" t="s">
        <v>33</v>
      </c>
      <c r="D21" s="33">
        <v>6795.911531449754</v>
      </c>
      <c r="E21" s="34">
        <v>5820.9669999999996</v>
      </c>
      <c r="F21" s="35">
        <v>6106.1269005175363</v>
      </c>
      <c r="G21" s="36">
        <v>6801.0808665599843</v>
      </c>
      <c r="H21" s="37">
        <v>6801.0808665599843</v>
      </c>
      <c r="I21" s="37">
        <v>7478.8022859090061</v>
      </c>
      <c r="J21" s="37">
        <v>7478.8022859090061</v>
      </c>
      <c r="K21" s="37">
        <v>8006.4207776040685</v>
      </c>
      <c r="L21" s="37">
        <v>7875.8162622976552</v>
      </c>
      <c r="M21" s="37">
        <v>8241.9097385050627</v>
      </c>
      <c r="N21" s="37">
        <f>N27+N29+N30+N35</f>
        <v>8811.9938493206864</v>
      </c>
      <c r="O21" s="37">
        <v>8465.5080558998652</v>
      </c>
      <c r="P21" s="37">
        <f>P27+P29+P30+P35</f>
        <v>9578.9616799283685</v>
      </c>
      <c r="Q21" s="37">
        <v>8814.0137238513835</v>
      </c>
      <c r="R21" s="37">
        <f>R27+R29+R30+R35</f>
        <v>9799.7899105570395</v>
      </c>
      <c r="S21" s="37">
        <v>9177.9247142287877</v>
      </c>
      <c r="T21" s="37">
        <f>T27+T29+T30+T35</f>
        <v>10190.88613005462</v>
      </c>
      <c r="U21" s="37">
        <f>U27+U29+U30+U35</f>
        <v>10598.891103433614</v>
      </c>
      <c r="V21" s="37">
        <v>0</v>
      </c>
      <c r="W21" s="37">
        <f>W27+W29+W30+W35</f>
        <v>10916.857836536623</v>
      </c>
      <c r="X21" s="37">
        <v>0</v>
      </c>
      <c r="Y21" s="37">
        <f>IFERROR(G21+I21+K21+M21+O21+Q21+S21,"-")</f>
        <v>56985.660162558161</v>
      </c>
      <c r="Z21" s="38">
        <f>IFERROR(H21+J21+L21+N21+P21+R21+T21+U21+W21,"-")</f>
        <v>82053.079924597594</v>
      </c>
    </row>
    <row r="22" spans="1:26" x14ac:dyDescent="0.25">
      <c r="A22" s="39" t="s">
        <v>34</v>
      </c>
      <c r="B22" s="40" t="s">
        <v>35</v>
      </c>
      <c r="C22" s="41" t="s">
        <v>33</v>
      </c>
      <c r="D22" s="42" t="s">
        <v>36</v>
      </c>
      <c r="E22" s="43" t="s">
        <v>36</v>
      </c>
      <c r="F22" s="44" t="s">
        <v>36</v>
      </c>
      <c r="G22" s="45" t="s">
        <v>36</v>
      </c>
      <c r="H22" s="46" t="s">
        <v>36</v>
      </c>
      <c r="I22" s="46" t="s">
        <v>36</v>
      </c>
      <c r="J22" s="46" t="s">
        <v>36</v>
      </c>
      <c r="K22" s="46" t="s">
        <v>36</v>
      </c>
      <c r="L22" s="46" t="s">
        <v>36</v>
      </c>
      <c r="M22" s="46" t="s">
        <v>36</v>
      </c>
      <c r="N22" s="46" t="s">
        <v>36</v>
      </c>
      <c r="O22" s="46" t="s">
        <v>36</v>
      </c>
      <c r="P22" s="46" t="s">
        <v>36</v>
      </c>
      <c r="Q22" s="46" t="s">
        <v>36</v>
      </c>
      <c r="R22" s="46" t="s">
        <v>36</v>
      </c>
      <c r="S22" s="46" t="s">
        <v>36</v>
      </c>
      <c r="T22" s="46" t="s">
        <v>36</v>
      </c>
      <c r="U22" s="46" t="s">
        <v>36</v>
      </c>
      <c r="V22" s="46" t="s">
        <v>36</v>
      </c>
      <c r="W22" s="46" t="s">
        <v>36</v>
      </c>
      <c r="X22" s="46" t="s">
        <v>36</v>
      </c>
      <c r="Y22" s="46" t="str">
        <f t="shared" ref="Y22:Y85" si="0">IFERROR(G22+I22+K22+M22+O22+Q22+S22,"-")</f>
        <v>-</v>
      </c>
      <c r="Z22" s="47" t="str">
        <f t="shared" ref="Z22:Z85" si="1">IFERROR(H22+J22+L22+N22+P22+R22+T22+U22+W22,"-")</f>
        <v>-</v>
      </c>
    </row>
    <row r="23" spans="1:26" ht="31.5" x14ac:dyDescent="0.25">
      <c r="A23" s="39" t="s">
        <v>37</v>
      </c>
      <c r="B23" s="48" t="s">
        <v>38</v>
      </c>
      <c r="C23" s="41" t="s">
        <v>33</v>
      </c>
      <c r="D23" s="42" t="s">
        <v>36</v>
      </c>
      <c r="E23" s="43" t="s">
        <v>36</v>
      </c>
      <c r="F23" s="44" t="s">
        <v>36</v>
      </c>
      <c r="G23" s="45" t="s">
        <v>36</v>
      </c>
      <c r="H23" s="46" t="s">
        <v>36</v>
      </c>
      <c r="I23" s="46" t="s">
        <v>36</v>
      </c>
      <c r="J23" s="46" t="s">
        <v>36</v>
      </c>
      <c r="K23" s="46" t="s">
        <v>36</v>
      </c>
      <c r="L23" s="46" t="s">
        <v>36</v>
      </c>
      <c r="M23" s="46" t="s">
        <v>36</v>
      </c>
      <c r="N23" s="46" t="s">
        <v>36</v>
      </c>
      <c r="O23" s="46" t="s">
        <v>36</v>
      </c>
      <c r="P23" s="46" t="s">
        <v>36</v>
      </c>
      <c r="Q23" s="46" t="s">
        <v>36</v>
      </c>
      <c r="R23" s="46" t="s">
        <v>36</v>
      </c>
      <c r="S23" s="46" t="s">
        <v>36</v>
      </c>
      <c r="T23" s="46" t="s">
        <v>36</v>
      </c>
      <c r="U23" s="46" t="s">
        <v>36</v>
      </c>
      <c r="V23" s="46" t="s">
        <v>36</v>
      </c>
      <c r="W23" s="46" t="s">
        <v>36</v>
      </c>
      <c r="X23" s="46" t="s">
        <v>36</v>
      </c>
      <c r="Y23" s="46" t="str">
        <f t="shared" si="0"/>
        <v>-</v>
      </c>
      <c r="Z23" s="47" t="str">
        <f t="shared" si="1"/>
        <v>-</v>
      </c>
    </row>
    <row r="24" spans="1:26" ht="31.5" x14ac:dyDescent="0.25">
      <c r="A24" s="39" t="s">
        <v>39</v>
      </c>
      <c r="B24" s="48" t="s">
        <v>40</v>
      </c>
      <c r="C24" s="41" t="s">
        <v>33</v>
      </c>
      <c r="D24" s="42" t="s">
        <v>36</v>
      </c>
      <c r="E24" s="43" t="s">
        <v>36</v>
      </c>
      <c r="F24" s="44" t="s">
        <v>36</v>
      </c>
      <c r="G24" s="45" t="s">
        <v>36</v>
      </c>
      <c r="H24" s="46" t="s">
        <v>36</v>
      </c>
      <c r="I24" s="46" t="s">
        <v>36</v>
      </c>
      <c r="J24" s="46" t="s">
        <v>36</v>
      </c>
      <c r="K24" s="46" t="s">
        <v>36</v>
      </c>
      <c r="L24" s="46" t="s">
        <v>36</v>
      </c>
      <c r="M24" s="46" t="s">
        <v>36</v>
      </c>
      <c r="N24" s="46" t="s">
        <v>36</v>
      </c>
      <c r="O24" s="46" t="s">
        <v>36</v>
      </c>
      <c r="P24" s="46" t="s">
        <v>36</v>
      </c>
      <c r="Q24" s="46" t="s">
        <v>36</v>
      </c>
      <c r="R24" s="46" t="s">
        <v>36</v>
      </c>
      <c r="S24" s="46" t="s">
        <v>36</v>
      </c>
      <c r="T24" s="46" t="s">
        <v>36</v>
      </c>
      <c r="U24" s="46" t="s">
        <v>36</v>
      </c>
      <c r="V24" s="46" t="s">
        <v>36</v>
      </c>
      <c r="W24" s="46" t="s">
        <v>36</v>
      </c>
      <c r="X24" s="46" t="s">
        <v>36</v>
      </c>
      <c r="Y24" s="46" t="str">
        <f t="shared" si="0"/>
        <v>-</v>
      </c>
      <c r="Z24" s="47" t="str">
        <f t="shared" si="1"/>
        <v>-</v>
      </c>
    </row>
    <row r="25" spans="1:26" ht="31.5" x14ac:dyDescent="0.25">
      <c r="A25" s="39" t="s">
        <v>41</v>
      </c>
      <c r="B25" s="48" t="s">
        <v>42</v>
      </c>
      <c r="C25" s="41" t="s">
        <v>33</v>
      </c>
      <c r="D25" s="42" t="s">
        <v>36</v>
      </c>
      <c r="E25" s="43" t="s">
        <v>36</v>
      </c>
      <c r="F25" s="44" t="s">
        <v>36</v>
      </c>
      <c r="G25" s="45" t="s">
        <v>36</v>
      </c>
      <c r="H25" s="46" t="s">
        <v>36</v>
      </c>
      <c r="I25" s="46" t="s">
        <v>36</v>
      </c>
      <c r="J25" s="46" t="s">
        <v>36</v>
      </c>
      <c r="K25" s="46" t="s">
        <v>36</v>
      </c>
      <c r="L25" s="46" t="s">
        <v>36</v>
      </c>
      <c r="M25" s="46" t="s">
        <v>36</v>
      </c>
      <c r="N25" s="46" t="s">
        <v>36</v>
      </c>
      <c r="O25" s="46" t="s">
        <v>36</v>
      </c>
      <c r="P25" s="46" t="s">
        <v>36</v>
      </c>
      <c r="Q25" s="46" t="s">
        <v>36</v>
      </c>
      <c r="R25" s="46" t="s">
        <v>36</v>
      </c>
      <c r="S25" s="46" t="s">
        <v>36</v>
      </c>
      <c r="T25" s="46" t="s">
        <v>36</v>
      </c>
      <c r="U25" s="46" t="s">
        <v>36</v>
      </c>
      <c r="V25" s="46" t="s">
        <v>36</v>
      </c>
      <c r="W25" s="46" t="s">
        <v>36</v>
      </c>
      <c r="X25" s="46" t="s">
        <v>36</v>
      </c>
      <c r="Y25" s="46" t="str">
        <f t="shared" si="0"/>
        <v>-</v>
      </c>
      <c r="Z25" s="47" t="str">
        <f t="shared" si="1"/>
        <v>-</v>
      </c>
    </row>
    <row r="26" spans="1:26" x14ac:dyDescent="0.25">
      <c r="A26" s="39" t="s">
        <v>43</v>
      </c>
      <c r="B26" s="40" t="s">
        <v>44</v>
      </c>
      <c r="C26" s="41" t="s">
        <v>33</v>
      </c>
      <c r="D26" s="42" t="s">
        <v>36</v>
      </c>
      <c r="E26" s="43" t="s">
        <v>36</v>
      </c>
      <c r="F26" s="44" t="s">
        <v>36</v>
      </c>
      <c r="G26" s="45" t="s">
        <v>36</v>
      </c>
      <c r="H26" s="46" t="s">
        <v>36</v>
      </c>
      <c r="I26" s="46" t="s">
        <v>36</v>
      </c>
      <c r="J26" s="46" t="s">
        <v>36</v>
      </c>
      <c r="K26" s="46" t="s">
        <v>36</v>
      </c>
      <c r="L26" s="46" t="s">
        <v>36</v>
      </c>
      <c r="M26" s="46" t="s">
        <v>36</v>
      </c>
      <c r="N26" s="46" t="s">
        <v>36</v>
      </c>
      <c r="O26" s="46" t="s">
        <v>36</v>
      </c>
      <c r="P26" s="46" t="s">
        <v>36</v>
      </c>
      <c r="Q26" s="46" t="s">
        <v>36</v>
      </c>
      <c r="R26" s="46" t="s">
        <v>36</v>
      </c>
      <c r="S26" s="46" t="s">
        <v>36</v>
      </c>
      <c r="T26" s="46" t="s">
        <v>36</v>
      </c>
      <c r="U26" s="46" t="s">
        <v>36</v>
      </c>
      <c r="V26" s="46" t="s">
        <v>36</v>
      </c>
      <c r="W26" s="46" t="s">
        <v>36</v>
      </c>
      <c r="X26" s="46" t="s">
        <v>36</v>
      </c>
      <c r="Y26" s="46" t="str">
        <f t="shared" si="0"/>
        <v>-</v>
      </c>
      <c r="Z26" s="47" t="str">
        <f t="shared" si="1"/>
        <v>-</v>
      </c>
    </row>
    <row r="27" spans="1:26" x14ac:dyDescent="0.25">
      <c r="A27" s="39" t="s">
        <v>45</v>
      </c>
      <c r="B27" s="40" t="s">
        <v>46</v>
      </c>
      <c r="C27" s="41" t="s">
        <v>33</v>
      </c>
      <c r="D27" s="42">
        <v>6660.4780000000001</v>
      </c>
      <c r="E27" s="43">
        <v>5748.5259999999998</v>
      </c>
      <c r="F27" s="44">
        <v>6051.0529999999999</v>
      </c>
      <c r="G27" s="45">
        <v>6753.6485899999998</v>
      </c>
      <c r="H27" s="46">
        <v>6753.6485899999998</v>
      </c>
      <c r="I27" s="46">
        <v>7375.2798600000006</v>
      </c>
      <c r="J27" s="46">
        <v>7375.2798600000006</v>
      </c>
      <c r="K27" s="46">
        <v>7932.0324181240694</v>
      </c>
      <c r="L27" s="46">
        <v>7725.6</v>
      </c>
      <c r="M27" s="46">
        <v>8144.4950199602372</v>
      </c>
      <c r="N27" s="46">
        <v>8506.7089394905834</v>
      </c>
      <c r="O27" s="46">
        <v>8406.4178498966739</v>
      </c>
      <c r="P27" s="46">
        <v>9336.8029600133868</v>
      </c>
      <c r="Q27" s="46">
        <v>8753.6708951488963</v>
      </c>
      <c r="R27" s="46">
        <v>9684.8248410625019</v>
      </c>
      <c r="S27" s="46">
        <v>9116.2791579190343</v>
      </c>
      <c r="T27" s="46">
        <v>10073.002457714945</v>
      </c>
      <c r="U27" s="46">
        <v>10477.972084134997</v>
      </c>
      <c r="V27" s="46">
        <v>0</v>
      </c>
      <c r="W27" s="46">
        <v>10792.311246659048</v>
      </c>
      <c r="X27" s="46">
        <v>0</v>
      </c>
      <c r="Y27" s="46">
        <f t="shared" si="0"/>
        <v>56481.823791048912</v>
      </c>
      <c r="Z27" s="47">
        <f t="shared" si="1"/>
        <v>80726.150979075464</v>
      </c>
    </row>
    <row r="28" spans="1:26" x14ac:dyDescent="0.25">
      <c r="A28" s="39" t="s">
        <v>47</v>
      </c>
      <c r="B28" s="40" t="s">
        <v>48</v>
      </c>
      <c r="C28" s="41" t="s">
        <v>33</v>
      </c>
      <c r="D28" s="42" t="s">
        <v>36</v>
      </c>
      <c r="E28" s="43" t="s">
        <v>36</v>
      </c>
      <c r="F28" s="44" t="s">
        <v>36</v>
      </c>
      <c r="G28" s="45" t="s">
        <v>36</v>
      </c>
      <c r="H28" s="46" t="s">
        <v>36</v>
      </c>
      <c r="I28" s="46" t="s">
        <v>36</v>
      </c>
      <c r="J28" s="46" t="s">
        <v>36</v>
      </c>
      <c r="K28" s="46" t="s">
        <v>36</v>
      </c>
      <c r="L28" s="46" t="s">
        <v>36</v>
      </c>
      <c r="M28" s="46" t="s">
        <v>36</v>
      </c>
      <c r="N28" s="46" t="s">
        <v>36</v>
      </c>
      <c r="O28" s="46" t="s">
        <v>36</v>
      </c>
      <c r="P28" s="46" t="s">
        <v>36</v>
      </c>
      <c r="Q28" s="46" t="s">
        <v>36</v>
      </c>
      <c r="R28" s="46" t="s">
        <v>36</v>
      </c>
      <c r="S28" s="46" t="s">
        <v>36</v>
      </c>
      <c r="T28" s="46" t="s">
        <v>36</v>
      </c>
      <c r="U28" s="46" t="s">
        <v>36</v>
      </c>
      <c r="V28" s="46" t="s">
        <v>36</v>
      </c>
      <c r="W28" s="46" t="s">
        <v>36</v>
      </c>
      <c r="X28" s="46" t="s">
        <v>36</v>
      </c>
      <c r="Y28" s="46" t="str">
        <f t="shared" si="0"/>
        <v>-</v>
      </c>
      <c r="Z28" s="47" t="str">
        <f t="shared" si="1"/>
        <v>-</v>
      </c>
    </row>
    <row r="29" spans="1:26" x14ac:dyDescent="0.25">
      <c r="A29" s="39" t="s">
        <v>49</v>
      </c>
      <c r="B29" s="40" t="s">
        <v>50</v>
      </c>
      <c r="C29" s="41" t="s">
        <v>33</v>
      </c>
      <c r="D29" s="42">
        <v>99.108000000000004</v>
      </c>
      <c r="E29" s="43">
        <v>37.728000000000002</v>
      </c>
      <c r="F29" s="44">
        <v>25.634</v>
      </c>
      <c r="G29" s="45">
        <v>26.838369999999998</v>
      </c>
      <c r="H29" s="46">
        <v>26.838369999999998</v>
      </c>
      <c r="I29" s="46">
        <v>45.746340000000004</v>
      </c>
      <c r="J29" s="46">
        <v>45.746340000000004</v>
      </c>
      <c r="K29" s="46">
        <v>45.210519999999995</v>
      </c>
      <c r="L29" s="46">
        <v>72.918000000000006</v>
      </c>
      <c r="M29" s="46">
        <v>61.2245122462</v>
      </c>
      <c r="N29" s="46">
        <v>237.43314751010172</v>
      </c>
      <c r="O29" s="46">
        <v>21.695554801399997</v>
      </c>
      <c r="P29" s="46">
        <v>171.99999767610169</v>
      </c>
      <c r="Q29" s="46">
        <v>21.695554801399997</v>
      </c>
      <c r="R29" s="46">
        <v>41.9999983661017</v>
      </c>
      <c r="S29" s="46">
        <v>21.695554801399997</v>
      </c>
      <c r="T29" s="46">
        <v>41.9999983661017</v>
      </c>
      <c r="U29" s="46">
        <v>41.9999983661017</v>
      </c>
      <c r="V29" s="46">
        <v>0</v>
      </c>
      <c r="W29" s="46">
        <v>43.259998317084751</v>
      </c>
      <c r="X29" s="46">
        <v>0</v>
      </c>
      <c r="Y29" s="46">
        <f t="shared" si="0"/>
        <v>244.10640665039998</v>
      </c>
      <c r="Z29" s="47">
        <f t="shared" si="1"/>
        <v>724.19584860159341</v>
      </c>
    </row>
    <row r="30" spans="1:26" x14ac:dyDescent="0.25">
      <c r="A30" s="39" t="s">
        <v>51</v>
      </c>
      <c r="B30" s="40" t="s">
        <v>52</v>
      </c>
      <c r="C30" s="41" t="s">
        <v>33</v>
      </c>
      <c r="D30" s="42">
        <v>0</v>
      </c>
      <c r="E30" s="43">
        <v>0</v>
      </c>
      <c r="F30" s="44">
        <v>0</v>
      </c>
      <c r="G30" s="45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f t="shared" si="0"/>
        <v>0</v>
      </c>
      <c r="Z30" s="47">
        <f t="shared" si="1"/>
        <v>0</v>
      </c>
    </row>
    <row r="31" spans="1:26" x14ac:dyDescent="0.25">
      <c r="A31" s="39" t="s">
        <v>53</v>
      </c>
      <c r="B31" s="40" t="s">
        <v>54</v>
      </c>
      <c r="C31" s="41" t="s">
        <v>33</v>
      </c>
      <c r="D31" s="42" t="s">
        <v>36</v>
      </c>
      <c r="E31" s="43" t="s">
        <v>36</v>
      </c>
      <c r="F31" s="44" t="s">
        <v>36</v>
      </c>
      <c r="G31" s="45" t="s">
        <v>36</v>
      </c>
      <c r="H31" s="46" t="s">
        <v>36</v>
      </c>
      <c r="I31" s="46" t="s">
        <v>36</v>
      </c>
      <c r="J31" s="46" t="s">
        <v>36</v>
      </c>
      <c r="K31" s="46" t="s">
        <v>36</v>
      </c>
      <c r="L31" s="46" t="s">
        <v>36</v>
      </c>
      <c r="M31" s="46" t="s">
        <v>36</v>
      </c>
      <c r="N31" s="46" t="s">
        <v>36</v>
      </c>
      <c r="O31" s="46" t="s">
        <v>36</v>
      </c>
      <c r="P31" s="46" t="s">
        <v>36</v>
      </c>
      <c r="Q31" s="46" t="s">
        <v>36</v>
      </c>
      <c r="R31" s="46" t="s">
        <v>36</v>
      </c>
      <c r="S31" s="46" t="s">
        <v>36</v>
      </c>
      <c r="T31" s="46" t="s">
        <v>36</v>
      </c>
      <c r="U31" s="46" t="s">
        <v>36</v>
      </c>
      <c r="V31" s="46" t="s">
        <v>36</v>
      </c>
      <c r="W31" s="46" t="s">
        <v>36</v>
      </c>
      <c r="X31" s="46" t="s">
        <v>36</v>
      </c>
      <c r="Y31" s="46" t="str">
        <f t="shared" si="0"/>
        <v>-</v>
      </c>
      <c r="Z31" s="47" t="str">
        <f t="shared" si="1"/>
        <v>-</v>
      </c>
    </row>
    <row r="32" spans="1:26" ht="31.5" x14ac:dyDescent="0.25">
      <c r="A32" s="39" t="s">
        <v>55</v>
      </c>
      <c r="B32" s="48" t="s">
        <v>56</v>
      </c>
      <c r="C32" s="41" t="s">
        <v>33</v>
      </c>
      <c r="D32" s="42" t="s">
        <v>36</v>
      </c>
      <c r="E32" s="43" t="s">
        <v>36</v>
      </c>
      <c r="F32" s="44" t="s">
        <v>36</v>
      </c>
      <c r="G32" s="45" t="s">
        <v>36</v>
      </c>
      <c r="H32" s="46" t="s">
        <v>36</v>
      </c>
      <c r="I32" s="46" t="s">
        <v>36</v>
      </c>
      <c r="J32" s="46" t="s">
        <v>36</v>
      </c>
      <c r="K32" s="46" t="s">
        <v>36</v>
      </c>
      <c r="L32" s="46" t="s">
        <v>36</v>
      </c>
      <c r="M32" s="46" t="s">
        <v>36</v>
      </c>
      <c r="N32" s="46" t="s">
        <v>36</v>
      </c>
      <c r="O32" s="46" t="s">
        <v>36</v>
      </c>
      <c r="P32" s="46" t="s">
        <v>36</v>
      </c>
      <c r="Q32" s="46" t="s">
        <v>36</v>
      </c>
      <c r="R32" s="46" t="s">
        <v>36</v>
      </c>
      <c r="S32" s="46" t="s">
        <v>36</v>
      </c>
      <c r="T32" s="46" t="s">
        <v>36</v>
      </c>
      <c r="U32" s="46" t="s">
        <v>36</v>
      </c>
      <c r="V32" s="46" t="s">
        <v>36</v>
      </c>
      <c r="W32" s="46" t="s">
        <v>36</v>
      </c>
      <c r="X32" s="46" t="s">
        <v>36</v>
      </c>
      <c r="Y32" s="46" t="str">
        <f t="shared" si="0"/>
        <v>-</v>
      </c>
      <c r="Z32" s="47" t="str">
        <f t="shared" si="1"/>
        <v>-</v>
      </c>
    </row>
    <row r="33" spans="1:26" x14ac:dyDescent="0.25">
      <c r="A33" s="39" t="s">
        <v>57</v>
      </c>
      <c r="B33" s="49" t="s">
        <v>58</v>
      </c>
      <c r="C33" s="41" t="s">
        <v>33</v>
      </c>
      <c r="D33" s="42" t="s">
        <v>36</v>
      </c>
      <c r="E33" s="43" t="s">
        <v>36</v>
      </c>
      <c r="F33" s="44" t="s">
        <v>36</v>
      </c>
      <c r="G33" s="45" t="s">
        <v>36</v>
      </c>
      <c r="H33" s="46" t="s">
        <v>36</v>
      </c>
      <c r="I33" s="46" t="s">
        <v>36</v>
      </c>
      <c r="J33" s="46" t="s">
        <v>36</v>
      </c>
      <c r="K33" s="46" t="s">
        <v>36</v>
      </c>
      <c r="L33" s="46" t="s">
        <v>36</v>
      </c>
      <c r="M33" s="46" t="s">
        <v>36</v>
      </c>
      <c r="N33" s="46" t="s">
        <v>36</v>
      </c>
      <c r="O33" s="46" t="s">
        <v>36</v>
      </c>
      <c r="P33" s="46" t="s">
        <v>36</v>
      </c>
      <c r="Q33" s="46" t="s">
        <v>36</v>
      </c>
      <c r="R33" s="46" t="s">
        <v>36</v>
      </c>
      <c r="S33" s="46" t="s">
        <v>36</v>
      </c>
      <c r="T33" s="46" t="s">
        <v>36</v>
      </c>
      <c r="U33" s="46" t="s">
        <v>36</v>
      </c>
      <c r="V33" s="46" t="s">
        <v>36</v>
      </c>
      <c r="W33" s="46" t="s">
        <v>36</v>
      </c>
      <c r="X33" s="46" t="s">
        <v>36</v>
      </c>
      <c r="Y33" s="46" t="str">
        <f t="shared" si="0"/>
        <v>-</v>
      </c>
      <c r="Z33" s="47" t="str">
        <f t="shared" si="1"/>
        <v>-</v>
      </c>
    </row>
    <row r="34" spans="1:26" x14ac:dyDescent="0.25">
      <c r="A34" s="39" t="s">
        <v>59</v>
      </c>
      <c r="B34" s="49" t="s">
        <v>60</v>
      </c>
      <c r="C34" s="41" t="s">
        <v>33</v>
      </c>
      <c r="D34" s="42" t="s">
        <v>36</v>
      </c>
      <c r="E34" s="43" t="s">
        <v>36</v>
      </c>
      <c r="F34" s="44" t="s">
        <v>36</v>
      </c>
      <c r="G34" s="45" t="s">
        <v>36</v>
      </c>
      <c r="H34" s="46" t="s">
        <v>36</v>
      </c>
      <c r="I34" s="46" t="s">
        <v>36</v>
      </c>
      <c r="J34" s="46" t="s">
        <v>36</v>
      </c>
      <c r="K34" s="46" t="s">
        <v>36</v>
      </c>
      <c r="L34" s="46" t="s">
        <v>36</v>
      </c>
      <c r="M34" s="46" t="s">
        <v>36</v>
      </c>
      <c r="N34" s="46" t="s">
        <v>36</v>
      </c>
      <c r="O34" s="46" t="s">
        <v>36</v>
      </c>
      <c r="P34" s="46" t="s">
        <v>36</v>
      </c>
      <c r="Q34" s="46" t="s">
        <v>36</v>
      </c>
      <c r="R34" s="46" t="s">
        <v>36</v>
      </c>
      <c r="S34" s="46" t="s">
        <v>36</v>
      </c>
      <c r="T34" s="46" t="s">
        <v>36</v>
      </c>
      <c r="U34" s="46" t="s">
        <v>36</v>
      </c>
      <c r="V34" s="46" t="s">
        <v>36</v>
      </c>
      <c r="W34" s="46" t="s">
        <v>36</v>
      </c>
      <c r="X34" s="46" t="s">
        <v>36</v>
      </c>
      <c r="Y34" s="46" t="str">
        <f t="shared" si="0"/>
        <v>-</v>
      </c>
      <c r="Z34" s="47" t="str">
        <f t="shared" si="1"/>
        <v>-</v>
      </c>
    </row>
    <row r="35" spans="1:26" x14ac:dyDescent="0.25">
      <c r="A35" s="39" t="s">
        <v>61</v>
      </c>
      <c r="B35" s="40" t="s">
        <v>62</v>
      </c>
      <c r="C35" s="41" t="s">
        <v>33</v>
      </c>
      <c r="D35" s="42">
        <v>36.325531449753768</v>
      </c>
      <c r="E35" s="43">
        <v>34.713000000000001</v>
      </c>
      <c r="F35" s="44">
        <v>29.439900517536444</v>
      </c>
      <c r="G35" s="45">
        <v>20.593906559984543</v>
      </c>
      <c r="H35" s="46">
        <v>20.593906559984543</v>
      </c>
      <c r="I35" s="46">
        <v>57.776085909005424</v>
      </c>
      <c r="J35" s="46">
        <v>57.776085909005424</v>
      </c>
      <c r="K35" s="46">
        <v>29.177839479999616</v>
      </c>
      <c r="L35" s="46">
        <v>77.298262297654816</v>
      </c>
      <c r="M35" s="46">
        <v>36.1902062986251</v>
      </c>
      <c r="N35" s="46">
        <v>67.851762320000006</v>
      </c>
      <c r="O35" s="46">
        <v>37.394651201792058</v>
      </c>
      <c r="P35" s="46">
        <v>70.158722238880003</v>
      </c>
      <c r="Q35" s="46">
        <v>38.647273901088163</v>
      </c>
      <c r="R35" s="46">
        <v>72.965071128435198</v>
      </c>
      <c r="S35" s="46">
        <v>39.950001508353282</v>
      </c>
      <c r="T35" s="46">
        <v>75.883673973572613</v>
      </c>
      <c r="U35" s="46">
        <v>78.919020932515565</v>
      </c>
      <c r="V35" s="46">
        <v>0</v>
      </c>
      <c r="W35" s="46">
        <v>81.286591560490976</v>
      </c>
      <c r="X35" s="46">
        <v>0</v>
      </c>
      <c r="Y35" s="46">
        <f t="shared" si="0"/>
        <v>259.72996485884818</v>
      </c>
      <c r="Z35" s="47">
        <f t="shared" si="1"/>
        <v>602.73309692053908</v>
      </c>
    </row>
    <row r="36" spans="1:26" ht="31.5" x14ac:dyDescent="0.25">
      <c r="A36" s="39" t="s">
        <v>63</v>
      </c>
      <c r="B36" s="50" t="s">
        <v>64</v>
      </c>
      <c r="C36" s="41" t="s">
        <v>33</v>
      </c>
      <c r="D36" s="42">
        <v>6296.0458714899996</v>
      </c>
      <c r="E36" s="43">
        <v>5349.9752533115834</v>
      </c>
      <c r="F36" s="43">
        <v>5810.8540000000012</v>
      </c>
      <c r="G36" s="46">
        <v>6278.1689554966952</v>
      </c>
      <c r="H36" s="46">
        <v>6278.1689554966952</v>
      </c>
      <c r="I36" s="46">
        <v>6857.4883223400029</v>
      </c>
      <c r="J36" s="46">
        <v>6857.4883223400029</v>
      </c>
      <c r="K36" s="46">
        <v>7557.180403084747</v>
      </c>
      <c r="L36" s="46">
        <v>7507.5426172292946</v>
      </c>
      <c r="M36" s="46">
        <v>7757.1281722493386</v>
      </c>
      <c r="N36" s="46">
        <f>N42+N44+N45+N50</f>
        <v>7980.608229932649</v>
      </c>
      <c r="O36" s="46">
        <v>8014.3604169147475</v>
      </c>
      <c r="P36" s="46">
        <f>P42+P44+P45+P50</f>
        <v>8186.9738072165519</v>
      </c>
      <c r="Q36" s="46">
        <v>8269.607951082904</v>
      </c>
      <c r="R36" s="46">
        <f>R42+R44+R45+R50</f>
        <v>8400.782763021085</v>
      </c>
      <c r="S36" s="46">
        <v>8508.225592662764</v>
      </c>
      <c r="T36" s="46">
        <f>T42+T44+T45+T50</f>
        <v>8562.8764905214484</v>
      </c>
      <c r="U36" s="46">
        <f>U42+U44+U45+U50</f>
        <v>8784.9741859079131</v>
      </c>
      <c r="V36" s="46">
        <v>0</v>
      </c>
      <c r="W36" s="46">
        <f>W42+W44+W45+W50</f>
        <v>8993.0702376139161</v>
      </c>
      <c r="X36" s="46">
        <v>0</v>
      </c>
      <c r="Y36" s="46">
        <f t="shared" si="0"/>
        <v>53242.159813831189</v>
      </c>
      <c r="Z36" s="47">
        <f t="shared" si="1"/>
        <v>71552.485609279553</v>
      </c>
    </row>
    <row r="37" spans="1:26" x14ac:dyDescent="0.25">
      <c r="A37" s="39" t="s">
        <v>65</v>
      </c>
      <c r="B37" s="40" t="s">
        <v>35</v>
      </c>
      <c r="C37" s="41" t="s">
        <v>33</v>
      </c>
      <c r="D37" s="42" t="s">
        <v>36</v>
      </c>
      <c r="E37" s="43" t="s">
        <v>36</v>
      </c>
      <c r="F37" s="43" t="s">
        <v>36</v>
      </c>
      <c r="G37" s="46" t="s">
        <v>36</v>
      </c>
      <c r="H37" s="46" t="s">
        <v>36</v>
      </c>
      <c r="I37" s="46" t="s">
        <v>36</v>
      </c>
      <c r="J37" s="46" t="s">
        <v>36</v>
      </c>
      <c r="K37" s="46" t="s">
        <v>36</v>
      </c>
      <c r="L37" s="46" t="s">
        <v>36</v>
      </c>
      <c r="M37" s="46" t="s">
        <v>36</v>
      </c>
      <c r="N37" s="46" t="s">
        <v>36</v>
      </c>
      <c r="O37" s="46" t="s">
        <v>36</v>
      </c>
      <c r="P37" s="46" t="s">
        <v>36</v>
      </c>
      <c r="Q37" s="46" t="s">
        <v>36</v>
      </c>
      <c r="R37" s="46" t="s">
        <v>36</v>
      </c>
      <c r="S37" s="46" t="s">
        <v>36</v>
      </c>
      <c r="T37" s="46" t="s">
        <v>36</v>
      </c>
      <c r="U37" s="46" t="s">
        <v>36</v>
      </c>
      <c r="V37" s="46" t="s">
        <v>36</v>
      </c>
      <c r="W37" s="46" t="s">
        <v>36</v>
      </c>
      <c r="X37" s="46" t="s">
        <v>36</v>
      </c>
      <c r="Y37" s="46" t="str">
        <f t="shared" si="0"/>
        <v>-</v>
      </c>
      <c r="Z37" s="47" t="str">
        <f t="shared" si="1"/>
        <v>-</v>
      </c>
    </row>
    <row r="38" spans="1:26" ht="31.5" x14ac:dyDescent="0.25">
      <c r="A38" s="39" t="s">
        <v>66</v>
      </c>
      <c r="B38" s="51" t="s">
        <v>38</v>
      </c>
      <c r="C38" s="41" t="s">
        <v>33</v>
      </c>
      <c r="D38" s="42" t="s">
        <v>36</v>
      </c>
      <c r="E38" s="43" t="s">
        <v>36</v>
      </c>
      <c r="F38" s="43" t="s">
        <v>36</v>
      </c>
      <c r="G38" s="46" t="s">
        <v>36</v>
      </c>
      <c r="H38" s="46" t="s">
        <v>36</v>
      </c>
      <c r="I38" s="46" t="s">
        <v>36</v>
      </c>
      <c r="J38" s="46" t="s">
        <v>36</v>
      </c>
      <c r="K38" s="46" t="s">
        <v>36</v>
      </c>
      <c r="L38" s="46" t="s">
        <v>36</v>
      </c>
      <c r="M38" s="46" t="s">
        <v>36</v>
      </c>
      <c r="N38" s="46" t="s">
        <v>36</v>
      </c>
      <c r="O38" s="46" t="s">
        <v>36</v>
      </c>
      <c r="P38" s="46" t="s">
        <v>36</v>
      </c>
      <c r="Q38" s="46" t="s">
        <v>36</v>
      </c>
      <c r="R38" s="46" t="s">
        <v>36</v>
      </c>
      <c r="S38" s="46" t="s">
        <v>36</v>
      </c>
      <c r="T38" s="46" t="s">
        <v>36</v>
      </c>
      <c r="U38" s="46" t="s">
        <v>36</v>
      </c>
      <c r="V38" s="46" t="s">
        <v>36</v>
      </c>
      <c r="W38" s="46" t="s">
        <v>36</v>
      </c>
      <c r="X38" s="46" t="s">
        <v>36</v>
      </c>
      <c r="Y38" s="46" t="str">
        <f t="shared" si="0"/>
        <v>-</v>
      </c>
      <c r="Z38" s="47" t="str">
        <f t="shared" si="1"/>
        <v>-</v>
      </c>
    </row>
    <row r="39" spans="1:26" ht="31.5" x14ac:dyDescent="0.25">
      <c r="A39" s="39" t="s">
        <v>67</v>
      </c>
      <c r="B39" s="51" t="s">
        <v>40</v>
      </c>
      <c r="C39" s="41" t="s">
        <v>33</v>
      </c>
      <c r="D39" s="42" t="s">
        <v>36</v>
      </c>
      <c r="E39" s="43" t="s">
        <v>36</v>
      </c>
      <c r="F39" s="43" t="s">
        <v>36</v>
      </c>
      <c r="G39" s="46" t="s">
        <v>36</v>
      </c>
      <c r="H39" s="46" t="s">
        <v>36</v>
      </c>
      <c r="I39" s="46" t="s">
        <v>36</v>
      </c>
      <c r="J39" s="46" t="s">
        <v>36</v>
      </c>
      <c r="K39" s="46" t="s">
        <v>36</v>
      </c>
      <c r="L39" s="46" t="s">
        <v>36</v>
      </c>
      <c r="M39" s="46" t="s">
        <v>36</v>
      </c>
      <c r="N39" s="46" t="s">
        <v>36</v>
      </c>
      <c r="O39" s="46" t="s">
        <v>36</v>
      </c>
      <c r="P39" s="46" t="s">
        <v>36</v>
      </c>
      <c r="Q39" s="46" t="s">
        <v>36</v>
      </c>
      <c r="R39" s="46" t="s">
        <v>36</v>
      </c>
      <c r="S39" s="46" t="s">
        <v>36</v>
      </c>
      <c r="T39" s="46" t="s">
        <v>36</v>
      </c>
      <c r="U39" s="46" t="s">
        <v>36</v>
      </c>
      <c r="V39" s="46" t="s">
        <v>36</v>
      </c>
      <c r="W39" s="46" t="s">
        <v>36</v>
      </c>
      <c r="X39" s="46" t="s">
        <v>36</v>
      </c>
      <c r="Y39" s="46" t="str">
        <f t="shared" si="0"/>
        <v>-</v>
      </c>
      <c r="Z39" s="47" t="str">
        <f t="shared" si="1"/>
        <v>-</v>
      </c>
    </row>
    <row r="40" spans="1:26" ht="31.5" x14ac:dyDescent="0.25">
      <c r="A40" s="39" t="s">
        <v>68</v>
      </c>
      <c r="B40" s="51" t="s">
        <v>42</v>
      </c>
      <c r="C40" s="41" t="s">
        <v>33</v>
      </c>
      <c r="D40" s="42" t="s">
        <v>36</v>
      </c>
      <c r="E40" s="43" t="s">
        <v>36</v>
      </c>
      <c r="F40" s="43" t="s">
        <v>36</v>
      </c>
      <c r="G40" s="46" t="s">
        <v>36</v>
      </c>
      <c r="H40" s="46" t="s">
        <v>36</v>
      </c>
      <c r="I40" s="46" t="s">
        <v>36</v>
      </c>
      <c r="J40" s="46" t="s">
        <v>36</v>
      </c>
      <c r="K40" s="46" t="s">
        <v>36</v>
      </c>
      <c r="L40" s="46" t="s">
        <v>36</v>
      </c>
      <c r="M40" s="46" t="s">
        <v>36</v>
      </c>
      <c r="N40" s="46" t="s">
        <v>36</v>
      </c>
      <c r="O40" s="46" t="s">
        <v>36</v>
      </c>
      <c r="P40" s="46" t="s">
        <v>36</v>
      </c>
      <c r="Q40" s="46" t="s">
        <v>36</v>
      </c>
      <c r="R40" s="46" t="s">
        <v>36</v>
      </c>
      <c r="S40" s="46" t="s">
        <v>36</v>
      </c>
      <c r="T40" s="46" t="s">
        <v>36</v>
      </c>
      <c r="U40" s="46" t="s">
        <v>36</v>
      </c>
      <c r="V40" s="46" t="s">
        <v>36</v>
      </c>
      <c r="W40" s="46" t="s">
        <v>36</v>
      </c>
      <c r="X40" s="46" t="s">
        <v>36</v>
      </c>
      <c r="Y40" s="46" t="str">
        <f t="shared" si="0"/>
        <v>-</v>
      </c>
      <c r="Z40" s="47" t="str">
        <f t="shared" si="1"/>
        <v>-</v>
      </c>
    </row>
    <row r="41" spans="1:26" x14ac:dyDescent="0.25">
      <c r="A41" s="39" t="s">
        <v>69</v>
      </c>
      <c r="B41" s="40" t="s">
        <v>44</v>
      </c>
      <c r="C41" s="41" t="s">
        <v>33</v>
      </c>
      <c r="D41" s="42" t="s">
        <v>36</v>
      </c>
      <c r="E41" s="43" t="s">
        <v>36</v>
      </c>
      <c r="F41" s="43" t="s">
        <v>36</v>
      </c>
      <c r="G41" s="46" t="s">
        <v>36</v>
      </c>
      <c r="H41" s="46" t="s">
        <v>36</v>
      </c>
      <c r="I41" s="46" t="s">
        <v>36</v>
      </c>
      <c r="J41" s="46" t="s">
        <v>36</v>
      </c>
      <c r="K41" s="46" t="s">
        <v>36</v>
      </c>
      <c r="L41" s="46" t="s">
        <v>36</v>
      </c>
      <c r="M41" s="46" t="s">
        <v>36</v>
      </c>
      <c r="N41" s="46" t="s">
        <v>36</v>
      </c>
      <c r="O41" s="46" t="s">
        <v>36</v>
      </c>
      <c r="P41" s="46" t="s">
        <v>36</v>
      </c>
      <c r="Q41" s="46" t="s">
        <v>36</v>
      </c>
      <c r="R41" s="46" t="s">
        <v>36</v>
      </c>
      <c r="S41" s="46" t="s">
        <v>36</v>
      </c>
      <c r="T41" s="46" t="s">
        <v>36</v>
      </c>
      <c r="U41" s="46" t="s">
        <v>36</v>
      </c>
      <c r="V41" s="46" t="s">
        <v>36</v>
      </c>
      <c r="W41" s="46" t="s">
        <v>36</v>
      </c>
      <c r="X41" s="46" t="s">
        <v>36</v>
      </c>
      <c r="Y41" s="46" t="str">
        <f t="shared" si="0"/>
        <v>-</v>
      </c>
      <c r="Z41" s="47" t="str">
        <f t="shared" si="1"/>
        <v>-</v>
      </c>
    </row>
    <row r="42" spans="1:26" x14ac:dyDescent="0.25">
      <c r="A42" s="39" t="s">
        <v>70</v>
      </c>
      <c r="B42" s="40" t="s">
        <v>46</v>
      </c>
      <c r="C42" s="41" t="s">
        <v>33</v>
      </c>
      <c r="D42" s="42">
        <v>6236.5228714899995</v>
      </c>
      <c r="E42" s="43">
        <v>5293.192253311583</v>
      </c>
      <c r="F42" s="43">
        <v>5755.5310000000009</v>
      </c>
      <c r="G42" s="46">
        <v>6212.8908238204367</v>
      </c>
      <c r="H42" s="46">
        <v>6212.8908238204367</v>
      </c>
      <c r="I42" s="46">
        <v>6816.3130265400032</v>
      </c>
      <c r="J42" s="46">
        <v>6816.3130265400032</v>
      </c>
      <c r="K42" s="46">
        <v>7506.9277868932686</v>
      </c>
      <c r="L42" s="46">
        <v>7431.3110000000006</v>
      </c>
      <c r="M42" s="46">
        <v>7695.317052672317</v>
      </c>
      <c r="N42" s="46">
        <v>7897.6924136534781</v>
      </c>
      <c r="O42" s="46">
        <v>7965.4111313221993</v>
      </c>
      <c r="P42" s="46">
        <v>8103.9974909373814</v>
      </c>
      <c r="Q42" s="46">
        <v>8219.5320542339541</v>
      </c>
      <c r="R42" s="46">
        <v>8317.7914467419141</v>
      </c>
      <c r="S42" s="46">
        <v>8456.9780046546512</v>
      </c>
      <c r="T42" s="46">
        <v>8479.8701742422782</v>
      </c>
      <c r="U42" s="46">
        <v>8701.9578696287426</v>
      </c>
      <c r="V42" s="46">
        <v>0</v>
      </c>
      <c r="W42" s="46">
        <v>8907.5634318812099</v>
      </c>
      <c r="X42" s="46">
        <v>0</v>
      </c>
      <c r="Y42" s="46">
        <f t="shared" si="0"/>
        <v>52873.36988013683</v>
      </c>
      <c r="Z42" s="47">
        <f t="shared" si="1"/>
        <v>70869.38767744544</v>
      </c>
    </row>
    <row r="43" spans="1:26" x14ac:dyDescent="0.25">
      <c r="A43" s="39" t="s">
        <v>71</v>
      </c>
      <c r="B43" s="40" t="s">
        <v>48</v>
      </c>
      <c r="C43" s="41" t="s">
        <v>33</v>
      </c>
      <c r="D43" s="42" t="s">
        <v>36</v>
      </c>
      <c r="E43" s="43" t="s">
        <v>36</v>
      </c>
      <c r="F43" s="43" t="s">
        <v>36</v>
      </c>
      <c r="G43" s="46" t="s">
        <v>36</v>
      </c>
      <c r="H43" s="46" t="s">
        <v>36</v>
      </c>
      <c r="I43" s="46" t="s">
        <v>36</v>
      </c>
      <c r="J43" s="46" t="s">
        <v>36</v>
      </c>
      <c r="K43" s="46" t="s">
        <v>36</v>
      </c>
      <c r="L43" s="46" t="s">
        <v>36</v>
      </c>
      <c r="M43" s="46" t="s">
        <v>36</v>
      </c>
      <c r="N43" s="46" t="s">
        <v>36</v>
      </c>
      <c r="O43" s="46" t="s">
        <v>36</v>
      </c>
      <c r="P43" s="46" t="s">
        <v>36</v>
      </c>
      <c r="Q43" s="46" t="s">
        <v>36</v>
      </c>
      <c r="R43" s="46" t="s">
        <v>36</v>
      </c>
      <c r="S43" s="46" t="s">
        <v>36</v>
      </c>
      <c r="T43" s="46" t="s">
        <v>36</v>
      </c>
      <c r="U43" s="46" t="s">
        <v>36</v>
      </c>
      <c r="V43" s="46" t="s">
        <v>36</v>
      </c>
      <c r="W43" s="46" t="s">
        <v>36</v>
      </c>
      <c r="X43" s="46" t="s">
        <v>36</v>
      </c>
      <c r="Y43" s="46" t="str">
        <f t="shared" si="0"/>
        <v>-</v>
      </c>
      <c r="Z43" s="47" t="str">
        <f t="shared" si="1"/>
        <v>-</v>
      </c>
    </row>
    <row r="44" spans="1:26" x14ac:dyDescent="0.25">
      <c r="A44" s="39" t="s">
        <v>72</v>
      </c>
      <c r="B44" s="40" t="s">
        <v>50</v>
      </c>
      <c r="C44" s="41" t="s">
        <v>33</v>
      </c>
      <c r="D44" s="42">
        <v>45.317999999999998</v>
      </c>
      <c r="E44" s="43">
        <v>44.127000000000002</v>
      </c>
      <c r="F44" s="43">
        <v>44.469000000000001</v>
      </c>
      <c r="G44" s="46">
        <v>49.052136306257303</v>
      </c>
      <c r="H44" s="46">
        <v>49.052136306257303</v>
      </c>
      <c r="I44" s="46">
        <v>32.065817050000007</v>
      </c>
      <c r="J44" s="46">
        <v>32.065817050000007</v>
      </c>
      <c r="K44" s="46">
        <v>32.834828251477973</v>
      </c>
      <c r="L44" s="46">
        <v>50.131</v>
      </c>
      <c r="M44" s="46">
        <v>44.170531882662459</v>
      </c>
      <c r="N44" s="46">
        <v>58.886949233170427</v>
      </c>
      <c r="O44" s="46">
        <v>31.117541755017974</v>
      </c>
      <c r="P44" s="46">
        <v>58.886949233170412</v>
      </c>
      <c r="Q44" s="46">
        <v>32.047387616310957</v>
      </c>
      <c r="R44" s="46">
        <v>58.886949233170412</v>
      </c>
      <c r="S44" s="46">
        <v>33.014577610112838</v>
      </c>
      <c r="T44" s="46">
        <v>58.886949233170412</v>
      </c>
      <c r="U44" s="46">
        <v>58.886949233170412</v>
      </c>
      <c r="V44" s="46">
        <v>0</v>
      </c>
      <c r="W44" s="46">
        <v>60.653557675327079</v>
      </c>
      <c r="X44" s="46">
        <v>0</v>
      </c>
      <c r="Y44" s="46">
        <f t="shared" si="0"/>
        <v>254.30282047183954</v>
      </c>
      <c r="Z44" s="47">
        <f t="shared" si="1"/>
        <v>486.33725719743649</v>
      </c>
    </row>
    <row r="45" spans="1:26" x14ac:dyDescent="0.25">
      <c r="A45" s="39" t="s">
        <v>73</v>
      </c>
      <c r="B45" s="40" t="s">
        <v>52</v>
      </c>
      <c r="C45" s="41" t="s">
        <v>33</v>
      </c>
      <c r="D45" s="42">
        <v>0</v>
      </c>
      <c r="E45" s="43">
        <v>0</v>
      </c>
      <c r="F45" s="43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f t="shared" si="0"/>
        <v>0</v>
      </c>
      <c r="Z45" s="47">
        <f t="shared" si="1"/>
        <v>0</v>
      </c>
    </row>
    <row r="46" spans="1:26" x14ac:dyDescent="0.25">
      <c r="A46" s="39" t="s">
        <v>74</v>
      </c>
      <c r="B46" s="40" t="s">
        <v>54</v>
      </c>
      <c r="C46" s="41" t="s">
        <v>33</v>
      </c>
      <c r="D46" s="42" t="s">
        <v>36</v>
      </c>
      <c r="E46" s="43" t="s">
        <v>36</v>
      </c>
      <c r="F46" s="43" t="s">
        <v>36</v>
      </c>
      <c r="G46" s="46" t="s">
        <v>36</v>
      </c>
      <c r="H46" s="46" t="s">
        <v>36</v>
      </c>
      <c r="I46" s="46" t="s">
        <v>36</v>
      </c>
      <c r="J46" s="46" t="s">
        <v>36</v>
      </c>
      <c r="K46" s="46" t="s">
        <v>36</v>
      </c>
      <c r="L46" s="46" t="s">
        <v>36</v>
      </c>
      <c r="M46" s="46" t="s">
        <v>36</v>
      </c>
      <c r="N46" s="46" t="s">
        <v>36</v>
      </c>
      <c r="O46" s="46" t="s">
        <v>36</v>
      </c>
      <c r="P46" s="46" t="s">
        <v>36</v>
      </c>
      <c r="Q46" s="46" t="s">
        <v>36</v>
      </c>
      <c r="R46" s="46" t="s">
        <v>36</v>
      </c>
      <c r="S46" s="46" t="s">
        <v>36</v>
      </c>
      <c r="T46" s="46" t="s">
        <v>36</v>
      </c>
      <c r="U46" s="46" t="s">
        <v>36</v>
      </c>
      <c r="V46" s="46" t="s">
        <v>36</v>
      </c>
      <c r="W46" s="46" t="s">
        <v>36</v>
      </c>
      <c r="X46" s="46" t="s">
        <v>36</v>
      </c>
      <c r="Y46" s="46" t="str">
        <f t="shared" si="0"/>
        <v>-</v>
      </c>
      <c r="Z46" s="47" t="str">
        <f t="shared" si="1"/>
        <v>-</v>
      </c>
    </row>
    <row r="47" spans="1:26" ht="31.5" x14ac:dyDescent="0.25">
      <c r="A47" s="39" t="s">
        <v>75</v>
      </c>
      <c r="B47" s="48" t="s">
        <v>56</v>
      </c>
      <c r="C47" s="41" t="s">
        <v>33</v>
      </c>
      <c r="D47" s="42" t="s">
        <v>36</v>
      </c>
      <c r="E47" s="43" t="s">
        <v>36</v>
      </c>
      <c r="F47" s="43" t="s">
        <v>36</v>
      </c>
      <c r="G47" s="46" t="s">
        <v>36</v>
      </c>
      <c r="H47" s="46" t="s">
        <v>36</v>
      </c>
      <c r="I47" s="46" t="s">
        <v>36</v>
      </c>
      <c r="J47" s="46" t="s">
        <v>36</v>
      </c>
      <c r="K47" s="46" t="s">
        <v>36</v>
      </c>
      <c r="L47" s="46" t="s">
        <v>36</v>
      </c>
      <c r="M47" s="46" t="s">
        <v>36</v>
      </c>
      <c r="N47" s="46" t="s">
        <v>36</v>
      </c>
      <c r="O47" s="46" t="s">
        <v>36</v>
      </c>
      <c r="P47" s="46" t="s">
        <v>36</v>
      </c>
      <c r="Q47" s="46" t="s">
        <v>36</v>
      </c>
      <c r="R47" s="46" t="s">
        <v>36</v>
      </c>
      <c r="S47" s="46" t="s">
        <v>36</v>
      </c>
      <c r="T47" s="46" t="s">
        <v>36</v>
      </c>
      <c r="U47" s="46" t="s">
        <v>36</v>
      </c>
      <c r="V47" s="46" t="s">
        <v>36</v>
      </c>
      <c r="W47" s="46" t="s">
        <v>36</v>
      </c>
      <c r="X47" s="46" t="s">
        <v>36</v>
      </c>
      <c r="Y47" s="46" t="str">
        <f t="shared" si="0"/>
        <v>-</v>
      </c>
      <c r="Z47" s="47" t="str">
        <f t="shared" si="1"/>
        <v>-</v>
      </c>
    </row>
    <row r="48" spans="1:26" x14ac:dyDescent="0.25">
      <c r="A48" s="39" t="s">
        <v>76</v>
      </c>
      <c r="B48" s="51" t="s">
        <v>58</v>
      </c>
      <c r="C48" s="41" t="s">
        <v>33</v>
      </c>
      <c r="D48" s="42" t="s">
        <v>36</v>
      </c>
      <c r="E48" s="43" t="s">
        <v>36</v>
      </c>
      <c r="F48" s="43" t="s">
        <v>36</v>
      </c>
      <c r="G48" s="46" t="s">
        <v>36</v>
      </c>
      <c r="H48" s="46" t="s">
        <v>36</v>
      </c>
      <c r="I48" s="46" t="s">
        <v>36</v>
      </c>
      <c r="J48" s="46" t="s">
        <v>36</v>
      </c>
      <c r="K48" s="46" t="s">
        <v>36</v>
      </c>
      <c r="L48" s="46" t="s">
        <v>36</v>
      </c>
      <c r="M48" s="46" t="s">
        <v>36</v>
      </c>
      <c r="N48" s="46" t="s">
        <v>36</v>
      </c>
      <c r="O48" s="46" t="s">
        <v>36</v>
      </c>
      <c r="P48" s="46" t="s">
        <v>36</v>
      </c>
      <c r="Q48" s="46" t="s">
        <v>36</v>
      </c>
      <c r="R48" s="46" t="s">
        <v>36</v>
      </c>
      <c r="S48" s="46" t="s">
        <v>36</v>
      </c>
      <c r="T48" s="46" t="s">
        <v>36</v>
      </c>
      <c r="U48" s="46" t="s">
        <v>36</v>
      </c>
      <c r="V48" s="46" t="s">
        <v>36</v>
      </c>
      <c r="W48" s="46" t="s">
        <v>36</v>
      </c>
      <c r="X48" s="46" t="s">
        <v>36</v>
      </c>
      <c r="Y48" s="46" t="str">
        <f t="shared" si="0"/>
        <v>-</v>
      </c>
      <c r="Z48" s="47" t="str">
        <f t="shared" si="1"/>
        <v>-</v>
      </c>
    </row>
    <row r="49" spans="1:26" x14ac:dyDescent="0.25">
      <c r="A49" s="39" t="s">
        <v>77</v>
      </c>
      <c r="B49" s="51" t="s">
        <v>60</v>
      </c>
      <c r="C49" s="41" t="s">
        <v>33</v>
      </c>
      <c r="D49" s="42" t="s">
        <v>36</v>
      </c>
      <c r="E49" s="43" t="s">
        <v>36</v>
      </c>
      <c r="F49" s="43" t="s">
        <v>36</v>
      </c>
      <c r="G49" s="46" t="s">
        <v>36</v>
      </c>
      <c r="H49" s="46" t="s">
        <v>36</v>
      </c>
      <c r="I49" s="46" t="s">
        <v>36</v>
      </c>
      <c r="J49" s="46" t="s">
        <v>36</v>
      </c>
      <c r="K49" s="46" t="s">
        <v>36</v>
      </c>
      <c r="L49" s="46" t="s">
        <v>36</v>
      </c>
      <c r="M49" s="46" t="s">
        <v>36</v>
      </c>
      <c r="N49" s="46" t="s">
        <v>36</v>
      </c>
      <c r="O49" s="46" t="s">
        <v>36</v>
      </c>
      <c r="P49" s="46" t="s">
        <v>36</v>
      </c>
      <c r="Q49" s="46" t="s">
        <v>36</v>
      </c>
      <c r="R49" s="46" t="s">
        <v>36</v>
      </c>
      <c r="S49" s="46" t="s">
        <v>36</v>
      </c>
      <c r="T49" s="46" t="s">
        <v>36</v>
      </c>
      <c r="U49" s="46" t="s">
        <v>36</v>
      </c>
      <c r="V49" s="46" t="s">
        <v>36</v>
      </c>
      <c r="W49" s="46" t="s">
        <v>36</v>
      </c>
      <c r="X49" s="46" t="s">
        <v>36</v>
      </c>
      <c r="Y49" s="46" t="str">
        <f t="shared" si="0"/>
        <v>-</v>
      </c>
      <c r="Z49" s="47" t="str">
        <f t="shared" si="1"/>
        <v>-</v>
      </c>
    </row>
    <row r="50" spans="1:26" x14ac:dyDescent="0.25">
      <c r="A50" s="39" t="s">
        <v>78</v>
      </c>
      <c r="B50" s="40" t="s">
        <v>62</v>
      </c>
      <c r="C50" s="41" t="s">
        <v>33</v>
      </c>
      <c r="D50" s="42">
        <v>14.205</v>
      </c>
      <c r="E50" s="43">
        <v>12.656000000000001</v>
      </c>
      <c r="F50" s="43">
        <v>10.853999999999999</v>
      </c>
      <c r="G50" s="46">
        <v>16.225995370001613</v>
      </c>
      <c r="H50" s="46">
        <v>16.225995370001613</v>
      </c>
      <c r="I50" s="46">
        <v>9.1094787499999974</v>
      </c>
      <c r="J50" s="46">
        <v>9.1094787499999974</v>
      </c>
      <c r="K50" s="46">
        <v>17.417787940000004</v>
      </c>
      <c r="L50" s="46">
        <v>26.100617229293491</v>
      </c>
      <c r="M50" s="46">
        <v>17.640587694359194</v>
      </c>
      <c r="N50" s="46">
        <v>24.028867045999998</v>
      </c>
      <c r="O50" s="46">
        <v>17.831743837530922</v>
      </c>
      <c r="P50" s="46">
        <v>24.089367046</v>
      </c>
      <c r="Q50" s="46">
        <v>18.028509232638829</v>
      </c>
      <c r="R50" s="46">
        <v>24.104367046</v>
      </c>
      <c r="S50" s="46">
        <v>18.23301039800069</v>
      </c>
      <c r="T50" s="46">
        <v>24.119367046000001</v>
      </c>
      <c r="U50" s="46">
        <v>24.129367045999999</v>
      </c>
      <c r="V50" s="46">
        <v>0</v>
      </c>
      <c r="W50" s="46">
        <v>24.85324805738</v>
      </c>
      <c r="X50" s="46">
        <v>0</v>
      </c>
      <c r="Y50" s="46">
        <f t="shared" si="0"/>
        <v>114.48711322253125</v>
      </c>
      <c r="Z50" s="47">
        <f t="shared" si="1"/>
        <v>196.76067463667511</v>
      </c>
    </row>
    <row r="51" spans="1:26" x14ac:dyDescent="0.25">
      <c r="A51" s="39" t="s">
        <v>79</v>
      </c>
      <c r="B51" s="52" t="s">
        <v>80</v>
      </c>
      <c r="C51" s="41" t="s">
        <v>33</v>
      </c>
      <c r="D51" s="42">
        <v>746.89572369999985</v>
      </c>
      <c r="E51" s="43">
        <v>792.62019508999981</v>
      </c>
      <c r="F51" s="43">
        <v>875.73720393000008</v>
      </c>
      <c r="G51" s="46">
        <v>952.9170355900003</v>
      </c>
      <c r="H51" s="46">
        <v>952.9170355900003</v>
      </c>
      <c r="I51" s="46">
        <v>1087.46646979</v>
      </c>
      <c r="J51" s="46">
        <v>1087.46646979</v>
      </c>
      <c r="K51" s="46">
        <v>1211.9389664490534</v>
      </c>
      <c r="L51" s="46">
        <v>1254.922</v>
      </c>
      <c r="M51" s="46">
        <v>1272.3846652740699</v>
      </c>
      <c r="N51" s="46">
        <f>N52+N53+N58+N59</f>
        <v>1723.6339724488048</v>
      </c>
      <c r="O51" s="46">
        <v>1313.9499234275743</v>
      </c>
      <c r="P51" s="46">
        <f>P52+P53+P58+P59</f>
        <v>1773.1457376505314</v>
      </c>
      <c r="Q51" s="46">
        <v>1357.2150386834519</v>
      </c>
      <c r="R51" s="46">
        <f>R52+R53+R58+R59</f>
        <v>1836.3894839650961</v>
      </c>
      <c r="S51" s="46">
        <v>1402.2506570547851</v>
      </c>
      <c r="T51" s="46">
        <f>T52+T53+T58+T59</f>
        <v>1857.0495814328074</v>
      </c>
      <c r="U51" s="46">
        <f>U52+U53+U58+U59</f>
        <v>1914.9182692322643</v>
      </c>
      <c r="V51" s="46">
        <v>0</v>
      </c>
      <c r="W51" s="46">
        <f>W52+W53+W58+W59</f>
        <v>1962.5631442305682</v>
      </c>
      <c r="X51" s="46">
        <v>0</v>
      </c>
      <c r="Y51" s="46">
        <f t="shared" si="0"/>
        <v>8598.1227562689346</v>
      </c>
      <c r="Z51" s="47">
        <f t="shared" si="1"/>
        <v>14363.005694340072</v>
      </c>
    </row>
    <row r="52" spans="1:26" x14ac:dyDescent="0.25">
      <c r="A52" s="39" t="s">
        <v>66</v>
      </c>
      <c r="B52" s="51" t="s">
        <v>81</v>
      </c>
      <c r="C52" s="41" t="s">
        <v>33</v>
      </c>
      <c r="D52" s="42" t="s">
        <v>36</v>
      </c>
      <c r="E52" s="43" t="s">
        <v>36</v>
      </c>
      <c r="F52" s="43" t="s">
        <v>36</v>
      </c>
      <c r="G52" s="46" t="s">
        <v>36</v>
      </c>
      <c r="H52" s="46" t="s">
        <v>36</v>
      </c>
      <c r="I52" s="46" t="s">
        <v>36</v>
      </c>
      <c r="J52" s="46">
        <v>0</v>
      </c>
      <c r="K52" s="46" t="s">
        <v>36</v>
      </c>
      <c r="L52" s="46">
        <v>0</v>
      </c>
      <c r="M52" s="46" t="s">
        <v>36</v>
      </c>
      <c r="N52" s="46">
        <v>0</v>
      </c>
      <c r="O52" s="46" t="s">
        <v>36</v>
      </c>
      <c r="P52" s="46">
        <v>0</v>
      </c>
      <c r="Q52" s="46" t="s">
        <v>36</v>
      </c>
      <c r="R52" s="46">
        <v>0</v>
      </c>
      <c r="S52" s="46" t="s">
        <v>36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 t="str">
        <f t="shared" si="0"/>
        <v>-</v>
      </c>
      <c r="Z52" s="47" t="str">
        <f t="shared" si="1"/>
        <v>-</v>
      </c>
    </row>
    <row r="53" spans="1:26" x14ac:dyDescent="0.25">
      <c r="A53" s="39" t="s">
        <v>67</v>
      </c>
      <c r="B53" s="49" t="s">
        <v>82</v>
      </c>
      <c r="C53" s="41" t="s">
        <v>33</v>
      </c>
      <c r="D53" s="42">
        <v>597.98112152999988</v>
      </c>
      <c r="E53" s="43">
        <v>621.40359380999985</v>
      </c>
      <c r="F53" s="43">
        <v>640.54407632000004</v>
      </c>
      <c r="G53" s="46">
        <v>681.50336428000014</v>
      </c>
      <c r="H53" s="46">
        <v>681.50336428000014</v>
      </c>
      <c r="I53" s="46">
        <v>812.83108490999996</v>
      </c>
      <c r="J53" s="46">
        <v>812.83108490999996</v>
      </c>
      <c r="K53" s="46">
        <v>942.44530184905329</v>
      </c>
      <c r="L53" s="46">
        <v>969.94799999999998</v>
      </c>
      <c r="M53" s="46">
        <v>1010.42406124</v>
      </c>
      <c r="N53" s="46">
        <f>N54+N57</f>
        <v>1396.8782031600001</v>
      </c>
      <c r="O53" s="46">
        <v>1051.8462370200002</v>
      </c>
      <c r="P53" s="46">
        <v>1446.3899683617269</v>
      </c>
      <c r="Q53" s="46">
        <v>1094.9681268200002</v>
      </c>
      <c r="R53" s="46">
        <v>1509.6337146762917</v>
      </c>
      <c r="S53" s="46">
        <v>1139.8603765100002</v>
      </c>
      <c r="T53" s="46">
        <v>1530.2938121440029</v>
      </c>
      <c r="U53" s="46">
        <v>1588.1624999434598</v>
      </c>
      <c r="V53" s="46">
        <v>0</v>
      </c>
      <c r="W53" s="46">
        <v>1635.8073749417638</v>
      </c>
      <c r="X53" s="46">
        <v>0</v>
      </c>
      <c r="Y53" s="46">
        <f t="shared" si="0"/>
        <v>6733.878552629054</v>
      </c>
      <c r="Z53" s="47">
        <f t="shared" si="1"/>
        <v>11571.448022417244</v>
      </c>
    </row>
    <row r="54" spans="1:26" ht="31.5" x14ac:dyDescent="0.25">
      <c r="A54" s="39" t="s">
        <v>83</v>
      </c>
      <c r="B54" s="53" t="s">
        <v>84</v>
      </c>
      <c r="C54" s="41" t="s">
        <v>33</v>
      </c>
      <c r="D54" s="42">
        <v>597.98112152999988</v>
      </c>
      <c r="E54" s="43">
        <v>621.40359380999985</v>
      </c>
      <c r="F54" s="43">
        <v>640.54407632000004</v>
      </c>
      <c r="G54" s="46">
        <v>681.50336428000014</v>
      </c>
      <c r="H54" s="46">
        <v>681.50336428000014</v>
      </c>
      <c r="I54" s="46">
        <v>812.83108490999996</v>
      </c>
      <c r="J54" s="46">
        <v>812.83108490999996</v>
      </c>
      <c r="K54" s="46">
        <v>942.44530184905329</v>
      </c>
      <c r="L54" s="46">
        <v>969.94799999999998</v>
      </c>
      <c r="M54" s="46">
        <v>1010.42406124</v>
      </c>
      <c r="N54" s="46">
        <f>N55+N56</f>
        <v>1396.8782031600001</v>
      </c>
      <c r="O54" s="46">
        <v>1051.8462370200002</v>
      </c>
      <c r="P54" s="46">
        <v>1446.3899683617269</v>
      </c>
      <c r="Q54" s="46">
        <v>1094.9681268200002</v>
      </c>
      <c r="R54" s="46">
        <v>1509.6337146762917</v>
      </c>
      <c r="S54" s="46">
        <v>1139.8603765100002</v>
      </c>
      <c r="T54" s="46">
        <v>1530.2938121440029</v>
      </c>
      <c r="U54" s="46">
        <v>1588.1624999434598</v>
      </c>
      <c r="V54" s="46">
        <v>0</v>
      </c>
      <c r="W54" s="46">
        <v>1635.8073749417638</v>
      </c>
      <c r="X54" s="46">
        <v>0</v>
      </c>
      <c r="Y54" s="46">
        <f t="shared" si="0"/>
        <v>6733.878552629054</v>
      </c>
      <c r="Z54" s="47">
        <f t="shared" si="1"/>
        <v>11571.448022417244</v>
      </c>
    </row>
    <row r="55" spans="1:26" ht="31.5" x14ac:dyDescent="0.25">
      <c r="A55" s="39" t="s">
        <v>85</v>
      </c>
      <c r="B55" s="54" t="s">
        <v>86</v>
      </c>
      <c r="C55" s="41" t="s">
        <v>33</v>
      </c>
      <c r="D55" s="42">
        <v>597.98112152999988</v>
      </c>
      <c r="E55" s="43">
        <v>621.40359380999985</v>
      </c>
      <c r="F55" s="43">
        <v>640.54407632000004</v>
      </c>
      <c r="G55" s="46">
        <v>681.50336428000014</v>
      </c>
      <c r="H55" s="46">
        <v>681.50336428000014</v>
      </c>
      <c r="I55" s="46">
        <v>812.83108490999996</v>
      </c>
      <c r="J55" s="46">
        <v>812.83108490999996</v>
      </c>
      <c r="K55" s="46">
        <v>942.44530184905329</v>
      </c>
      <c r="L55" s="46">
        <v>969.94799999999998</v>
      </c>
      <c r="M55" s="46">
        <v>1010.42406124</v>
      </c>
      <c r="N55" s="46">
        <v>1396.8782031600001</v>
      </c>
      <c r="O55" s="46">
        <v>1051.8462370200002</v>
      </c>
      <c r="P55" s="46">
        <v>1446.3899683617269</v>
      </c>
      <c r="Q55" s="46">
        <v>1094.9681268200002</v>
      </c>
      <c r="R55" s="46">
        <v>1509.6337146762917</v>
      </c>
      <c r="S55" s="46">
        <v>1139.8603765100002</v>
      </c>
      <c r="T55" s="46">
        <v>1530.2938121440029</v>
      </c>
      <c r="U55" s="46">
        <v>1588.1624999434598</v>
      </c>
      <c r="V55" s="46">
        <v>0</v>
      </c>
      <c r="W55" s="46">
        <v>1635.8073749417638</v>
      </c>
      <c r="X55" s="46">
        <v>0</v>
      </c>
      <c r="Y55" s="46">
        <f t="shared" si="0"/>
        <v>6733.878552629054</v>
      </c>
      <c r="Z55" s="47">
        <f t="shared" si="1"/>
        <v>11571.448022417244</v>
      </c>
    </row>
    <row r="56" spans="1:26" x14ac:dyDescent="0.25">
      <c r="A56" s="39" t="s">
        <v>87</v>
      </c>
      <c r="B56" s="54" t="s">
        <v>88</v>
      </c>
      <c r="C56" s="41" t="s">
        <v>33</v>
      </c>
      <c r="D56" s="42" t="s">
        <v>36</v>
      </c>
      <c r="E56" s="43" t="s">
        <v>36</v>
      </c>
      <c r="F56" s="43" t="s">
        <v>36</v>
      </c>
      <c r="G56" s="46" t="s">
        <v>36</v>
      </c>
      <c r="H56" s="46" t="s">
        <v>36</v>
      </c>
      <c r="I56" s="46" t="s">
        <v>36</v>
      </c>
      <c r="J56" s="46" t="s">
        <v>36</v>
      </c>
      <c r="K56" s="46" t="s">
        <v>36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 t="str">
        <f t="shared" si="0"/>
        <v>-</v>
      </c>
      <c r="Z56" s="47" t="str">
        <f t="shared" si="1"/>
        <v>-</v>
      </c>
    </row>
    <row r="57" spans="1:26" x14ac:dyDescent="0.25">
      <c r="A57" s="39" t="s">
        <v>89</v>
      </c>
      <c r="B57" s="53" t="s">
        <v>90</v>
      </c>
      <c r="C57" s="41" t="s">
        <v>33</v>
      </c>
      <c r="D57" s="42" t="s">
        <v>36</v>
      </c>
      <c r="E57" s="43" t="s">
        <v>36</v>
      </c>
      <c r="F57" s="43" t="s">
        <v>36</v>
      </c>
      <c r="G57" s="46" t="s">
        <v>36</v>
      </c>
      <c r="H57" s="46" t="s">
        <v>36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 t="str">
        <f t="shared" si="0"/>
        <v>-</v>
      </c>
      <c r="Z57" s="47" t="str">
        <f t="shared" si="1"/>
        <v>-</v>
      </c>
    </row>
    <row r="58" spans="1:26" x14ac:dyDescent="0.25">
      <c r="A58" s="39" t="s">
        <v>68</v>
      </c>
      <c r="B58" s="49" t="s">
        <v>91</v>
      </c>
      <c r="C58" s="41" t="s">
        <v>33</v>
      </c>
      <c r="D58" s="42">
        <v>71.392073570000008</v>
      </c>
      <c r="E58" s="43">
        <v>83.96448986</v>
      </c>
      <c r="F58" s="43">
        <v>141.38298526</v>
      </c>
      <c r="G58" s="46">
        <v>144.85347850000002</v>
      </c>
      <c r="H58" s="46">
        <v>144.85347850000002</v>
      </c>
      <c r="I58" s="46">
        <v>148.40916108090084</v>
      </c>
      <c r="J58" s="46">
        <v>148.40916108090084</v>
      </c>
      <c r="K58" s="46">
        <v>149.89325269170985</v>
      </c>
      <c r="L58" s="46">
        <v>153.31799596999997</v>
      </c>
      <c r="M58" s="46">
        <v>151.39218521862693</v>
      </c>
      <c r="N58" s="46">
        <v>156.5468823188271</v>
      </c>
      <c r="O58" s="46">
        <v>152.90610707081319</v>
      </c>
      <c r="P58" s="46">
        <v>156.5468823188271</v>
      </c>
      <c r="Q58" s="46">
        <v>154.43516814152133</v>
      </c>
      <c r="R58" s="46">
        <v>156.5468823188271</v>
      </c>
      <c r="S58" s="46">
        <v>155.97951982293654</v>
      </c>
      <c r="T58" s="46">
        <v>156.5468823188271</v>
      </c>
      <c r="U58" s="46">
        <v>156.5468823188271</v>
      </c>
      <c r="V58" s="46">
        <v>0</v>
      </c>
      <c r="W58" s="46">
        <v>156.5468823188271</v>
      </c>
      <c r="X58" s="46">
        <v>0</v>
      </c>
      <c r="Y58" s="46">
        <f t="shared" si="0"/>
        <v>1057.8688725265088</v>
      </c>
      <c r="Z58" s="47">
        <f t="shared" si="1"/>
        <v>1385.8619294638634</v>
      </c>
    </row>
    <row r="59" spans="1:26" x14ac:dyDescent="0.25">
      <c r="A59" s="39" t="s">
        <v>92</v>
      </c>
      <c r="B59" s="49" t="s">
        <v>93</v>
      </c>
      <c r="C59" s="41" t="s">
        <v>33</v>
      </c>
      <c r="D59" s="42">
        <v>77.522528600000001</v>
      </c>
      <c r="E59" s="43">
        <v>87.252111420000006</v>
      </c>
      <c r="F59" s="43">
        <v>93.810142349999978</v>
      </c>
      <c r="G59" s="46">
        <v>126.56019281000007</v>
      </c>
      <c r="H59" s="46">
        <v>126.56019281000007</v>
      </c>
      <c r="I59" s="46">
        <v>126.22622379909916</v>
      </c>
      <c r="J59" s="46">
        <v>126.22622379909916</v>
      </c>
      <c r="K59" s="46">
        <v>119.6004119082902</v>
      </c>
      <c r="L59" s="46">
        <v>131.65600403000002</v>
      </c>
      <c r="M59" s="46">
        <v>110.56841881544307</v>
      </c>
      <c r="N59" s="46">
        <v>170.20888696997753</v>
      </c>
      <c r="O59" s="46">
        <v>109.19757933676087</v>
      </c>
      <c r="P59" s="46">
        <v>170.2088869699773</v>
      </c>
      <c r="Q59" s="46">
        <v>107.81174372193027</v>
      </c>
      <c r="R59" s="46">
        <v>170.2088869699773</v>
      </c>
      <c r="S59" s="46">
        <v>106.41076072184848</v>
      </c>
      <c r="T59" s="46">
        <v>170.2088869699773</v>
      </c>
      <c r="U59" s="46">
        <v>170.2088869699773</v>
      </c>
      <c r="V59" s="46">
        <v>0</v>
      </c>
      <c r="W59" s="46">
        <v>170.2088869699773</v>
      </c>
      <c r="X59" s="46">
        <v>0</v>
      </c>
      <c r="Y59" s="46">
        <f t="shared" si="0"/>
        <v>806.37533111337211</v>
      </c>
      <c r="Z59" s="47">
        <f t="shared" si="1"/>
        <v>1405.6957424589637</v>
      </c>
    </row>
    <row r="60" spans="1:26" ht="31.5" x14ac:dyDescent="0.25">
      <c r="A60" s="39" t="s">
        <v>94</v>
      </c>
      <c r="B60" s="52" t="s">
        <v>95</v>
      </c>
      <c r="C60" s="41" t="s">
        <v>33</v>
      </c>
      <c r="D60" s="42">
        <v>3721.8145093699995</v>
      </c>
      <c r="E60" s="43">
        <v>2638.0991539299998</v>
      </c>
      <c r="F60" s="43">
        <v>2881.4348814300006</v>
      </c>
      <c r="G60" s="46">
        <v>3174.61515001</v>
      </c>
      <c r="H60" s="46">
        <v>3174.61515001</v>
      </c>
      <c r="I60" s="46">
        <v>3510.4946457199999</v>
      </c>
      <c r="J60" s="46">
        <v>3510.4946457199999</v>
      </c>
      <c r="K60" s="46">
        <v>3953.2401647832648</v>
      </c>
      <c r="L60" s="46">
        <v>3905.1089999999999</v>
      </c>
      <c r="M60" s="46">
        <v>4011.3033921876677</v>
      </c>
      <c r="N60" s="46">
        <f>N61+N62+N63+N64+N65</f>
        <v>3242.6465872069361</v>
      </c>
      <c r="O60" s="46">
        <v>4146.3472955050402</v>
      </c>
      <c r="P60" s="46">
        <v>3340.5318899679519</v>
      </c>
      <c r="Q60" s="46">
        <v>4270.0521639568688</v>
      </c>
      <c r="R60" s="46">
        <v>3453.3112011702779</v>
      </c>
      <c r="S60" s="46">
        <v>4397.5302967444832</v>
      </c>
      <c r="T60" s="46">
        <v>3573.937457183918</v>
      </c>
      <c r="U60" s="46">
        <v>3699.9764018690735</v>
      </c>
      <c r="V60" s="46">
        <v>0</v>
      </c>
      <c r="W60" s="46">
        <v>3810.9756939251456</v>
      </c>
      <c r="X60" s="46">
        <v>0</v>
      </c>
      <c r="Y60" s="46">
        <f t="shared" si="0"/>
        <v>27463.583108907322</v>
      </c>
      <c r="Z60" s="47">
        <f t="shared" si="1"/>
        <v>31711.598027053304</v>
      </c>
    </row>
    <row r="61" spans="1:26" ht="31.5" x14ac:dyDescent="0.25">
      <c r="A61" s="39" t="s">
        <v>96</v>
      </c>
      <c r="B61" s="51" t="s">
        <v>97</v>
      </c>
      <c r="C61" s="41" t="s">
        <v>33</v>
      </c>
      <c r="D61" s="42">
        <v>1373.153</v>
      </c>
      <c r="E61" s="43">
        <v>660.13790599000004</v>
      </c>
      <c r="F61" s="43">
        <v>479.68139182999994</v>
      </c>
      <c r="G61" s="46">
        <v>603.82055034999996</v>
      </c>
      <c r="H61" s="46">
        <v>603.82055034999996</v>
      </c>
      <c r="I61" s="46">
        <v>774.19387057000006</v>
      </c>
      <c r="J61" s="46">
        <v>774.19387057000006</v>
      </c>
      <c r="K61" s="46">
        <v>890.57605915000011</v>
      </c>
      <c r="L61" s="46">
        <v>869.30899999999997</v>
      </c>
      <c r="M61" s="46">
        <v>929.42021207822791</v>
      </c>
      <c r="N61" s="46">
        <v>949.33428525142995</v>
      </c>
      <c r="O61" s="46">
        <v>958.8710699096506</v>
      </c>
      <c r="P61" s="46">
        <v>968.85420136705</v>
      </c>
      <c r="Q61" s="46">
        <v>989.26782383004286</v>
      </c>
      <c r="R61" s="46">
        <v>1003.4193316767399</v>
      </c>
      <c r="S61" s="46">
        <v>1020.6407729716909</v>
      </c>
      <c r="T61" s="46">
        <v>1039.2209174020697</v>
      </c>
      <c r="U61" s="46">
        <v>1076.1611344488799</v>
      </c>
      <c r="V61" s="46">
        <v>0</v>
      </c>
      <c r="W61" s="46">
        <v>1108.4459684823462</v>
      </c>
      <c r="X61" s="46">
        <v>0</v>
      </c>
      <c r="Y61" s="46">
        <f t="shared" si="0"/>
        <v>6166.7903588596128</v>
      </c>
      <c r="Z61" s="47">
        <f t="shared" si="1"/>
        <v>8392.7592595485166</v>
      </c>
    </row>
    <row r="62" spans="1:26" ht="31.5" x14ac:dyDescent="0.25">
      <c r="A62" s="39" t="s">
        <v>98</v>
      </c>
      <c r="B62" s="51" t="s">
        <v>99</v>
      </c>
      <c r="C62" s="41" t="s">
        <v>33</v>
      </c>
      <c r="D62" s="42">
        <v>2260.8589999999999</v>
      </c>
      <c r="E62" s="43">
        <v>1877.5619604499998</v>
      </c>
      <c r="F62" s="43">
        <v>2312.1612562</v>
      </c>
      <c r="G62" s="46">
        <v>2508.4123646900002</v>
      </c>
      <c r="H62" s="46">
        <v>2508.4123646900002</v>
      </c>
      <c r="I62" s="46">
        <v>2663.8441163299999</v>
      </c>
      <c r="J62" s="46">
        <v>2663.8441163299999</v>
      </c>
      <c r="K62" s="46">
        <v>2982.8499020332647</v>
      </c>
      <c r="L62" s="46">
        <v>2957.08</v>
      </c>
      <c r="M62" s="46">
        <v>3002.45</v>
      </c>
      <c r="N62" s="46">
        <v>2172.4889223129999</v>
      </c>
      <c r="O62" s="46">
        <v>3107.9740000000002</v>
      </c>
      <c r="P62" s="46">
        <v>2225.6841800000007</v>
      </c>
      <c r="Q62" s="46">
        <v>3201.2130000000002</v>
      </c>
      <c r="R62" s="46">
        <v>2304.3132680000003</v>
      </c>
      <c r="S62" s="46">
        <v>3297.2489999999998</v>
      </c>
      <c r="T62" s="46">
        <v>2387.352097</v>
      </c>
      <c r="U62" s="46">
        <v>2474.558951</v>
      </c>
      <c r="V62" s="46">
        <v>0</v>
      </c>
      <c r="W62" s="46">
        <v>2548.79571953</v>
      </c>
      <c r="X62" s="46">
        <v>0</v>
      </c>
      <c r="Y62" s="46">
        <f t="shared" si="0"/>
        <v>20763.992383053264</v>
      </c>
      <c r="Z62" s="47">
        <f t="shared" si="1"/>
        <v>22242.529618862998</v>
      </c>
    </row>
    <row r="63" spans="1:26" x14ac:dyDescent="0.25">
      <c r="A63" s="39" t="s">
        <v>100</v>
      </c>
      <c r="B63" s="49" t="s">
        <v>101</v>
      </c>
      <c r="C63" s="41" t="s">
        <v>33</v>
      </c>
      <c r="D63" s="42">
        <v>0</v>
      </c>
      <c r="E63" s="43">
        <v>0</v>
      </c>
      <c r="F63" s="43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f t="shared" si="0"/>
        <v>0</v>
      </c>
      <c r="Z63" s="47">
        <f t="shared" si="1"/>
        <v>0</v>
      </c>
    </row>
    <row r="64" spans="1:26" x14ac:dyDescent="0.25">
      <c r="A64" s="39" t="s">
        <v>102</v>
      </c>
      <c r="B64" s="49" t="s">
        <v>103</v>
      </c>
      <c r="C64" s="41" t="s">
        <v>33</v>
      </c>
      <c r="D64" s="42">
        <v>0</v>
      </c>
      <c r="E64" s="43">
        <v>0</v>
      </c>
      <c r="F64" s="43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f t="shared" si="0"/>
        <v>0</v>
      </c>
      <c r="Z64" s="47">
        <f t="shared" si="1"/>
        <v>0</v>
      </c>
    </row>
    <row r="65" spans="1:26" x14ac:dyDescent="0.25">
      <c r="A65" s="39" t="s">
        <v>104</v>
      </c>
      <c r="B65" s="49" t="s">
        <v>105</v>
      </c>
      <c r="C65" s="41" t="s">
        <v>33</v>
      </c>
      <c r="D65" s="42">
        <v>87.802509369999996</v>
      </c>
      <c r="E65" s="43">
        <v>100.39928749000002</v>
      </c>
      <c r="F65" s="43">
        <v>89.592233400000566</v>
      </c>
      <c r="G65" s="46">
        <v>62.382234970000006</v>
      </c>
      <c r="H65" s="46">
        <v>62.382234970000006</v>
      </c>
      <c r="I65" s="46">
        <v>72.456658820000243</v>
      </c>
      <c r="J65" s="46">
        <v>72.456658820000243</v>
      </c>
      <c r="K65" s="46">
        <v>79.814203600000013</v>
      </c>
      <c r="L65" s="46">
        <v>78.72</v>
      </c>
      <c r="M65" s="46">
        <v>79.433180109440116</v>
      </c>
      <c r="N65" s="46">
        <v>120.82337964250613</v>
      </c>
      <c r="O65" s="46">
        <v>79.50222559538949</v>
      </c>
      <c r="P65" s="46">
        <v>145.99350860090087</v>
      </c>
      <c r="Q65" s="46">
        <v>79.571340126825731</v>
      </c>
      <c r="R65" s="46">
        <v>145.57860149353743</v>
      </c>
      <c r="S65" s="46">
        <v>79.640523772792662</v>
      </c>
      <c r="T65" s="46">
        <v>147.36444278184791</v>
      </c>
      <c r="U65" s="46">
        <v>149.25631642019329</v>
      </c>
      <c r="V65" s="46">
        <v>0</v>
      </c>
      <c r="W65" s="46">
        <v>153.73400591279909</v>
      </c>
      <c r="X65" s="46">
        <v>0</v>
      </c>
      <c r="Y65" s="46">
        <f t="shared" si="0"/>
        <v>532.80036699444827</v>
      </c>
      <c r="Z65" s="47">
        <f t="shared" si="1"/>
        <v>1076.3091486417852</v>
      </c>
    </row>
    <row r="66" spans="1:26" x14ac:dyDescent="0.25">
      <c r="A66" s="39" t="s">
        <v>106</v>
      </c>
      <c r="B66" s="52" t="s">
        <v>107</v>
      </c>
      <c r="C66" s="41" t="s">
        <v>33</v>
      </c>
      <c r="D66" s="42">
        <v>1061.1912779499999</v>
      </c>
      <c r="E66" s="43">
        <v>1117.8462583899998</v>
      </c>
      <c r="F66" s="43">
        <v>1205.5940102600002</v>
      </c>
      <c r="G66" s="46">
        <v>1304.9693873400001</v>
      </c>
      <c r="H66" s="46">
        <v>1304.9693873400001</v>
      </c>
      <c r="I66" s="46">
        <v>1405.3832461500003</v>
      </c>
      <c r="J66" s="46">
        <v>1405.3832461500003</v>
      </c>
      <c r="K66" s="46">
        <v>1477.5053238120229</v>
      </c>
      <c r="L66" s="46">
        <v>1433.7639999999999</v>
      </c>
      <c r="M66" s="46">
        <v>1536.605536764504</v>
      </c>
      <c r="N66" s="46">
        <v>1801.4867988751519</v>
      </c>
      <c r="O66" s="46">
        <v>1598.0697582350838</v>
      </c>
      <c r="P66" s="46">
        <v>1801.4867988751521</v>
      </c>
      <c r="Q66" s="46">
        <v>1661.9925485644874</v>
      </c>
      <c r="R66" s="46">
        <v>1801.4867988751521</v>
      </c>
      <c r="S66" s="46">
        <v>1728.4722505070667</v>
      </c>
      <c r="T66" s="46">
        <v>1801.4867988751521</v>
      </c>
      <c r="U66" s="46">
        <v>1801.4867988751521</v>
      </c>
      <c r="V66" s="46">
        <v>0</v>
      </c>
      <c r="W66" s="46">
        <v>1801.4867988751519</v>
      </c>
      <c r="X66" s="46">
        <v>0</v>
      </c>
      <c r="Y66" s="46">
        <f t="shared" si="0"/>
        <v>10712.998051373164</v>
      </c>
      <c r="Z66" s="47">
        <f t="shared" si="1"/>
        <v>14953.037426740913</v>
      </c>
    </row>
    <row r="67" spans="1:26" x14ac:dyDescent="0.25">
      <c r="A67" s="39" t="s">
        <v>108</v>
      </c>
      <c r="B67" s="52" t="s">
        <v>109</v>
      </c>
      <c r="C67" s="41" t="s">
        <v>33</v>
      </c>
      <c r="D67" s="42">
        <v>443.45499999999998</v>
      </c>
      <c r="E67" s="43">
        <v>483.82051476999999</v>
      </c>
      <c r="F67" s="43">
        <v>505.32511796</v>
      </c>
      <c r="G67" s="46">
        <v>496.23660238000002</v>
      </c>
      <c r="H67" s="46">
        <v>496.23660238000002</v>
      </c>
      <c r="I67" s="46">
        <v>523.67087846999993</v>
      </c>
      <c r="J67" s="46">
        <v>523.67087846999993</v>
      </c>
      <c r="K67" s="46">
        <v>546.5</v>
      </c>
      <c r="L67" s="46">
        <v>547.89599999999996</v>
      </c>
      <c r="M67" s="46">
        <v>564.86</v>
      </c>
      <c r="N67" s="46">
        <v>743.33115515999998</v>
      </c>
      <c r="O67" s="46">
        <v>578.04999999999995</v>
      </c>
      <c r="P67" s="46">
        <v>786.72273184000005</v>
      </c>
      <c r="Q67" s="46">
        <v>594.32000000000005</v>
      </c>
      <c r="R67" s="46">
        <v>829.26538183999992</v>
      </c>
      <c r="S67" s="46">
        <v>610.42999999999995</v>
      </c>
      <c r="T67" s="46">
        <v>867.54953183999999</v>
      </c>
      <c r="U67" s="46">
        <v>901.65263183999991</v>
      </c>
      <c r="V67" s="46">
        <v>0</v>
      </c>
      <c r="W67" s="46">
        <v>937.09631400496698</v>
      </c>
      <c r="X67" s="46">
        <v>0</v>
      </c>
      <c r="Y67" s="46">
        <f t="shared" si="0"/>
        <v>3914.0674808499998</v>
      </c>
      <c r="Z67" s="47">
        <f t="shared" si="1"/>
        <v>6633.4212273749672</v>
      </c>
    </row>
    <row r="68" spans="1:26" x14ac:dyDescent="0.25">
      <c r="A68" s="39" t="s">
        <v>110</v>
      </c>
      <c r="B68" s="52" t="s">
        <v>111</v>
      </c>
      <c r="C68" s="41" t="s">
        <v>33</v>
      </c>
      <c r="D68" s="42">
        <v>26.77</v>
      </c>
      <c r="E68" s="43">
        <v>36.728773000000004</v>
      </c>
      <c r="F68" s="43">
        <v>49.697228430000003</v>
      </c>
      <c r="G68" s="46">
        <v>60.182069810000002</v>
      </c>
      <c r="H68" s="46">
        <v>60.182069810000002</v>
      </c>
      <c r="I68" s="46">
        <v>73.335345380000007</v>
      </c>
      <c r="J68" s="46">
        <v>73.335345380000007</v>
      </c>
      <c r="K68" s="46">
        <v>89.656559000000001</v>
      </c>
      <c r="L68" s="46">
        <v>92.108498999999995</v>
      </c>
      <c r="M68" s="46">
        <v>94.841957359999995</v>
      </c>
      <c r="N68" s="46">
        <v>150.28210299999998</v>
      </c>
      <c r="O68" s="46">
        <v>101.5448356544</v>
      </c>
      <c r="P68" s="46">
        <v>142.77063706577042</v>
      </c>
      <c r="Q68" s="46">
        <v>104.69874908057601</v>
      </c>
      <c r="R68" s="46">
        <v>146.28007475237837</v>
      </c>
      <c r="S68" s="46">
        <v>106.98236904379903</v>
      </c>
      <c r="T68" s="46">
        <v>150.09873184269281</v>
      </c>
      <c r="U68" s="46">
        <v>155.04489199892399</v>
      </c>
      <c r="V68" s="46">
        <v>0</v>
      </c>
      <c r="W68" s="46">
        <v>160.15903028058187</v>
      </c>
      <c r="X68" s="46">
        <v>0</v>
      </c>
      <c r="Y68" s="46">
        <f t="shared" si="0"/>
        <v>631.24188532877508</v>
      </c>
      <c r="Z68" s="47">
        <f t="shared" si="1"/>
        <v>1130.2613831303474</v>
      </c>
    </row>
    <row r="69" spans="1:26" x14ac:dyDescent="0.25">
      <c r="A69" s="39" t="s">
        <v>112</v>
      </c>
      <c r="B69" s="49" t="s">
        <v>113</v>
      </c>
      <c r="C69" s="41" t="s">
        <v>33</v>
      </c>
      <c r="D69" s="42">
        <v>24.637198999999999</v>
      </c>
      <c r="E69" s="43">
        <v>34.544427999999996</v>
      </c>
      <c r="F69" s="43">
        <v>47.43895629</v>
      </c>
      <c r="G69" s="46">
        <v>57.781717810000004</v>
      </c>
      <c r="H69" s="46">
        <v>57.781717810000004</v>
      </c>
      <c r="I69" s="46">
        <v>70.877355380000012</v>
      </c>
      <c r="J69" s="46">
        <v>70.877355380000012</v>
      </c>
      <c r="K69" s="46">
        <v>87.2316</v>
      </c>
      <c r="L69" s="46">
        <v>89.605806999999999</v>
      </c>
      <c r="M69" s="46">
        <v>92.32</v>
      </c>
      <c r="N69" s="46">
        <v>145.82435999999998</v>
      </c>
      <c r="O69" s="46">
        <v>98.921999999999997</v>
      </c>
      <c r="P69" s="46">
        <v>138.31289406577045</v>
      </c>
      <c r="Q69" s="46">
        <v>101.971</v>
      </c>
      <c r="R69" s="46">
        <v>141.82233175237837</v>
      </c>
      <c r="S69" s="46">
        <v>104.14551</v>
      </c>
      <c r="T69" s="46">
        <v>145.64098884269285</v>
      </c>
      <c r="U69" s="46">
        <v>150.58714899892399</v>
      </c>
      <c r="V69" s="46">
        <v>0</v>
      </c>
      <c r="W69" s="46">
        <v>155.70128728058185</v>
      </c>
      <c r="X69" s="46">
        <v>0</v>
      </c>
      <c r="Y69" s="46">
        <f t="shared" si="0"/>
        <v>613.24918318999994</v>
      </c>
      <c r="Z69" s="47">
        <f t="shared" si="1"/>
        <v>1096.1538911303476</v>
      </c>
    </row>
    <row r="70" spans="1:26" x14ac:dyDescent="0.25">
      <c r="A70" s="39" t="s">
        <v>114</v>
      </c>
      <c r="B70" s="49" t="s">
        <v>115</v>
      </c>
      <c r="C70" s="41" t="s">
        <v>33</v>
      </c>
      <c r="D70" s="42">
        <v>2.1328010000000006</v>
      </c>
      <c r="E70" s="43">
        <v>2.1843450000000075</v>
      </c>
      <c r="F70" s="43">
        <v>2.2582721400000025</v>
      </c>
      <c r="G70" s="46">
        <v>2.400351999999998</v>
      </c>
      <c r="H70" s="46">
        <v>2.400351999999998</v>
      </c>
      <c r="I70" s="46">
        <v>2.4579899999999952</v>
      </c>
      <c r="J70" s="46">
        <v>2.4579899999999952</v>
      </c>
      <c r="K70" s="46">
        <v>2.4249590000000012</v>
      </c>
      <c r="L70" s="46">
        <v>2.5026919999999961</v>
      </c>
      <c r="M70" s="46">
        <v>2.5219573600000018</v>
      </c>
      <c r="N70" s="46">
        <v>4.4577429999999936</v>
      </c>
      <c r="O70" s="46">
        <v>2.6228356544000064</v>
      </c>
      <c r="P70" s="46">
        <v>4.4577429999999651</v>
      </c>
      <c r="Q70" s="46">
        <v>2.7277490805760038</v>
      </c>
      <c r="R70" s="46">
        <v>4.4577429999999936</v>
      </c>
      <c r="S70" s="46">
        <v>2.8368590437990235</v>
      </c>
      <c r="T70" s="46">
        <v>4.4577429999999651</v>
      </c>
      <c r="U70" s="46">
        <v>4.4577429999999936</v>
      </c>
      <c r="V70" s="46">
        <v>0</v>
      </c>
      <c r="W70" s="46">
        <v>4.457743000000022</v>
      </c>
      <c r="X70" s="46">
        <v>0</v>
      </c>
      <c r="Y70" s="46">
        <f t="shared" si="0"/>
        <v>17.99270213877503</v>
      </c>
      <c r="Z70" s="47">
        <f t="shared" si="1"/>
        <v>34.107491999999922</v>
      </c>
    </row>
    <row r="71" spans="1:26" x14ac:dyDescent="0.25">
      <c r="A71" s="39" t="s">
        <v>116</v>
      </c>
      <c r="B71" s="52" t="s">
        <v>117</v>
      </c>
      <c r="C71" s="41" t="s">
        <v>33</v>
      </c>
      <c r="D71" s="42">
        <v>295.9193604700007</v>
      </c>
      <c r="E71" s="43">
        <v>280.86035813158389</v>
      </c>
      <c r="F71" s="43">
        <v>293.06555798999977</v>
      </c>
      <c r="G71" s="46">
        <v>289.24871036669447</v>
      </c>
      <c r="H71" s="46">
        <v>289.24871036669447</v>
      </c>
      <c r="I71" s="46">
        <v>257.13773683000215</v>
      </c>
      <c r="J71" s="46">
        <v>257.13773683000215</v>
      </c>
      <c r="K71" s="46">
        <v>278.33938904040684</v>
      </c>
      <c r="L71" s="46">
        <v>273.74311822929462</v>
      </c>
      <c r="M71" s="46">
        <v>277.13262066309704</v>
      </c>
      <c r="N71" s="46">
        <f>N72+N73+N74</f>
        <v>319.2276132417561</v>
      </c>
      <c r="O71" s="46">
        <v>276.39860409264901</v>
      </c>
      <c r="P71" s="46">
        <f>P72+P73+P74</f>
        <v>342.31601181714382</v>
      </c>
      <c r="Q71" s="46">
        <v>281.3294507975196</v>
      </c>
      <c r="R71" s="46">
        <f>R72+R73+R74</f>
        <v>334.0498224181822</v>
      </c>
      <c r="S71" s="46">
        <v>262.56001931262995</v>
      </c>
      <c r="T71" s="46">
        <f>T72+T73+T74</f>
        <v>312.75438934688293</v>
      </c>
      <c r="U71" s="46">
        <f>U72+U73+U74</f>
        <v>311.89519209249869</v>
      </c>
      <c r="V71" s="46">
        <v>0</v>
      </c>
      <c r="W71" s="46">
        <f>W72+W73+W74</f>
        <v>320.78925629750307</v>
      </c>
      <c r="X71" s="46">
        <v>0</v>
      </c>
      <c r="Y71" s="46">
        <f t="shared" si="0"/>
        <v>1922.146531102999</v>
      </c>
      <c r="Z71" s="47">
        <f t="shared" si="1"/>
        <v>2761.1618506399582</v>
      </c>
    </row>
    <row r="72" spans="1:26" x14ac:dyDescent="0.25">
      <c r="A72" s="39" t="s">
        <v>118</v>
      </c>
      <c r="B72" s="49" t="s">
        <v>119</v>
      </c>
      <c r="C72" s="41" t="s">
        <v>33</v>
      </c>
      <c r="D72" s="42">
        <v>140.72147701999995</v>
      </c>
      <c r="E72" s="43">
        <v>134.23835321000004</v>
      </c>
      <c r="F72" s="43">
        <v>143.87363759000002</v>
      </c>
      <c r="G72" s="46">
        <v>115.53663517000001</v>
      </c>
      <c r="H72" s="46">
        <v>115.53663517000001</v>
      </c>
      <c r="I72" s="46">
        <v>108.53143523</v>
      </c>
      <c r="J72" s="46">
        <v>108.53143523</v>
      </c>
      <c r="K72" s="46">
        <v>129.43505046999999</v>
      </c>
      <c r="L72" s="46">
        <v>140.98140978999999</v>
      </c>
      <c r="M72" s="46">
        <v>141.50505046999999</v>
      </c>
      <c r="N72" s="46">
        <v>150.26985341311919</v>
      </c>
      <c r="O72" s="46">
        <v>151.96181158111111</v>
      </c>
      <c r="P72" s="46">
        <v>167.50626253311921</v>
      </c>
      <c r="Q72" s="46">
        <v>151.29841158111111</v>
      </c>
      <c r="R72" s="46">
        <v>167.50626253311921</v>
      </c>
      <c r="S72" s="46">
        <v>132.39892147046666</v>
      </c>
      <c r="T72" s="46">
        <v>147.01940341311919</v>
      </c>
      <c r="U72" s="46">
        <v>147.01940341311919</v>
      </c>
      <c r="V72" s="46">
        <v>0</v>
      </c>
      <c r="W72" s="46">
        <v>147.01940341311919</v>
      </c>
      <c r="X72" s="46">
        <v>0</v>
      </c>
      <c r="Y72" s="46">
        <f t="shared" si="0"/>
        <v>930.66731597268893</v>
      </c>
      <c r="Z72" s="47">
        <f t="shared" si="1"/>
        <v>1291.390068908715</v>
      </c>
    </row>
    <row r="73" spans="1:26" x14ac:dyDescent="0.25">
      <c r="A73" s="39" t="s">
        <v>120</v>
      </c>
      <c r="B73" s="49" t="s">
        <v>121</v>
      </c>
      <c r="C73" s="41" t="s">
        <v>33</v>
      </c>
      <c r="D73" s="42">
        <v>25.856000000000002</v>
      </c>
      <c r="E73" s="43">
        <v>29.042832780000001</v>
      </c>
      <c r="F73" s="43">
        <v>24.640473420000003</v>
      </c>
      <c r="G73" s="46">
        <v>26.747960600000003</v>
      </c>
      <c r="H73" s="46">
        <v>26.747960600000003</v>
      </c>
      <c r="I73" s="46">
        <v>25.434797360000001</v>
      </c>
      <c r="J73" s="46">
        <v>25.434797360000001</v>
      </c>
      <c r="K73" s="46">
        <v>27.867286350000001</v>
      </c>
      <c r="L73" s="46">
        <v>26.604231329999998</v>
      </c>
      <c r="M73" s="46">
        <v>28.233661308000002</v>
      </c>
      <c r="N73" s="46">
        <v>67.637184939306607</v>
      </c>
      <c r="O73" s="46">
        <v>28.614691264319998</v>
      </c>
      <c r="P73" s="46">
        <v>67.637184939306607</v>
      </c>
      <c r="Q73" s="46">
        <v>29.010962418892799</v>
      </c>
      <c r="R73" s="46">
        <v>67.637184939306607</v>
      </c>
      <c r="S73" s="46">
        <v>29.423084419648511</v>
      </c>
      <c r="T73" s="46">
        <v>67.637184939306607</v>
      </c>
      <c r="U73" s="46">
        <v>67.637184939306607</v>
      </c>
      <c r="V73" s="46">
        <v>0</v>
      </c>
      <c r="W73" s="46">
        <v>67.637184939306607</v>
      </c>
      <c r="X73" s="46">
        <v>0</v>
      </c>
      <c r="Y73" s="46">
        <f t="shared" si="0"/>
        <v>195.33244372086131</v>
      </c>
      <c r="Z73" s="47">
        <f t="shared" si="1"/>
        <v>484.61009892583974</v>
      </c>
    </row>
    <row r="74" spans="1:26" ht="16.5" thickBot="1" x14ac:dyDescent="0.3">
      <c r="A74" s="55" t="s">
        <v>122</v>
      </c>
      <c r="B74" s="56" t="s">
        <v>123</v>
      </c>
      <c r="C74" s="57" t="s">
        <v>33</v>
      </c>
      <c r="D74" s="58">
        <v>129.34188345000075</v>
      </c>
      <c r="E74" s="59">
        <v>117.57917214158385</v>
      </c>
      <c r="F74" s="59">
        <v>124.55144697999978</v>
      </c>
      <c r="G74" s="60">
        <v>146.96411459669446</v>
      </c>
      <c r="H74" s="60">
        <v>146.96411459669446</v>
      </c>
      <c r="I74" s="60">
        <v>123.17150424000215</v>
      </c>
      <c r="J74" s="60">
        <v>123.17150424000215</v>
      </c>
      <c r="K74" s="60">
        <v>121.03705222040685</v>
      </c>
      <c r="L74" s="60">
        <v>106.15747710929463</v>
      </c>
      <c r="M74" s="60">
        <v>107.39390888509706</v>
      </c>
      <c r="N74" s="60">
        <v>101.32057488933032</v>
      </c>
      <c r="O74" s="60">
        <v>95.822101247217915</v>
      </c>
      <c r="P74" s="60">
        <v>107.17256434471798</v>
      </c>
      <c r="Q74" s="60">
        <v>101.02007679751569</v>
      </c>
      <c r="R74" s="60">
        <v>98.906374945756369</v>
      </c>
      <c r="S74" s="60">
        <v>100.73801342251477</v>
      </c>
      <c r="T74" s="60">
        <v>98.097800994457117</v>
      </c>
      <c r="U74" s="60">
        <v>97.238603740072904</v>
      </c>
      <c r="V74" s="60">
        <v>0</v>
      </c>
      <c r="W74" s="60">
        <v>106.13266794507729</v>
      </c>
      <c r="X74" s="60">
        <v>0</v>
      </c>
      <c r="Y74" s="60">
        <f t="shared" si="0"/>
        <v>796.14677140944889</v>
      </c>
      <c r="Z74" s="61">
        <f t="shared" si="1"/>
        <v>985.16168280540319</v>
      </c>
    </row>
    <row r="75" spans="1:26" x14ac:dyDescent="0.25">
      <c r="A75" s="30" t="s">
        <v>124</v>
      </c>
      <c r="B75" s="62" t="s">
        <v>125</v>
      </c>
      <c r="C75" s="32" t="s">
        <v>33</v>
      </c>
      <c r="D75" s="33" t="s">
        <v>36</v>
      </c>
      <c r="E75" s="34" t="s">
        <v>36</v>
      </c>
      <c r="F75" s="34" t="s">
        <v>36</v>
      </c>
      <c r="G75" s="37" t="s">
        <v>36</v>
      </c>
      <c r="H75" s="37" t="s">
        <v>36</v>
      </c>
      <c r="I75" s="37" t="s">
        <v>36</v>
      </c>
      <c r="J75" s="37" t="s">
        <v>36</v>
      </c>
      <c r="K75" s="37" t="s">
        <v>36</v>
      </c>
      <c r="L75" s="37" t="s">
        <v>36</v>
      </c>
      <c r="M75" s="37" t="s">
        <v>36</v>
      </c>
      <c r="N75" s="37" t="s">
        <v>36</v>
      </c>
      <c r="O75" s="37" t="s">
        <v>36</v>
      </c>
      <c r="P75" s="37" t="s">
        <v>36</v>
      </c>
      <c r="Q75" s="37" t="s">
        <v>36</v>
      </c>
      <c r="R75" s="37" t="s">
        <v>36</v>
      </c>
      <c r="S75" s="37" t="s">
        <v>36</v>
      </c>
      <c r="T75" s="37" t="s">
        <v>36</v>
      </c>
      <c r="U75" s="37" t="s">
        <v>36</v>
      </c>
      <c r="V75" s="37" t="s">
        <v>36</v>
      </c>
      <c r="W75" s="37" t="s">
        <v>36</v>
      </c>
      <c r="X75" s="37" t="s">
        <v>36</v>
      </c>
      <c r="Y75" s="37" t="str">
        <f t="shared" si="0"/>
        <v>-</v>
      </c>
      <c r="Z75" s="38" t="str">
        <f t="shared" si="1"/>
        <v>-</v>
      </c>
    </row>
    <row r="76" spans="1:26" x14ac:dyDescent="0.25">
      <c r="A76" s="39" t="s">
        <v>126</v>
      </c>
      <c r="B76" s="49" t="s">
        <v>127</v>
      </c>
      <c r="C76" s="41" t="s">
        <v>33</v>
      </c>
      <c r="D76" s="42">
        <v>241.49835711</v>
      </c>
      <c r="E76" s="43">
        <v>255.46652789999999</v>
      </c>
      <c r="F76" s="43">
        <v>290.43118048000002</v>
      </c>
      <c r="G76" s="46">
        <v>297.69964984000001</v>
      </c>
      <c r="H76" s="46">
        <v>297.69964984000001</v>
      </c>
      <c r="I76" s="46">
        <v>306.20338657999997</v>
      </c>
      <c r="J76" s="46">
        <v>306.20338657999997</v>
      </c>
      <c r="K76" s="46">
        <v>287.10613874907978</v>
      </c>
      <c r="L76" s="46">
        <v>299.09754897999994</v>
      </c>
      <c r="M76" s="46">
        <v>287.10613874907978</v>
      </c>
      <c r="N76" s="46">
        <v>287.74193807500001</v>
      </c>
      <c r="O76" s="46">
        <v>287.10613874907978</v>
      </c>
      <c r="P76" s="46">
        <v>287.74193807500001</v>
      </c>
      <c r="Q76" s="46">
        <v>287.10613874907978</v>
      </c>
      <c r="R76" s="46">
        <v>287.74193807500001</v>
      </c>
      <c r="S76" s="46">
        <v>287.10613874907978</v>
      </c>
      <c r="T76" s="46">
        <v>287.74193807500001</v>
      </c>
      <c r="U76" s="46">
        <v>287.74193807500001</v>
      </c>
      <c r="V76" s="46">
        <v>0</v>
      </c>
      <c r="W76" s="46">
        <v>287.74193807500001</v>
      </c>
      <c r="X76" s="46">
        <v>0</v>
      </c>
      <c r="Y76" s="46">
        <f t="shared" si="0"/>
        <v>2039.4337301653986</v>
      </c>
      <c r="Z76" s="47">
        <f t="shared" si="1"/>
        <v>2629.4522138499997</v>
      </c>
    </row>
    <row r="77" spans="1:26" x14ac:dyDescent="0.25">
      <c r="A77" s="39" t="s">
        <v>128</v>
      </c>
      <c r="B77" s="49" t="s">
        <v>129</v>
      </c>
      <c r="C77" s="41" t="s">
        <v>33</v>
      </c>
      <c r="D77" s="42">
        <v>0</v>
      </c>
      <c r="E77" s="43">
        <v>0</v>
      </c>
      <c r="F77" s="43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f t="shared" si="0"/>
        <v>0</v>
      </c>
      <c r="Z77" s="47">
        <f t="shared" si="1"/>
        <v>0</v>
      </c>
    </row>
    <row r="78" spans="1:26" ht="16.5" thickBot="1" x14ac:dyDescent="0.3">
      <c r="A78" s="63" t="s">
        <v>130</v>
      </c>
      <c r="B78" s="64" t="s">
        <v>131</v>
      </c>
      <c r="C78" s="65" t="s">
        <v>33</v>
      </c>
      <c r="D78" s="66">
        <v>85.625</v>
      </c>
      <c r="E78" s="67">
        <v>91.295000000000002</v>
      </c>
      <c r="F78" s="67">
        <v>94.915000000000006</v>
      </c>
      <c r="G78" s="68">
        <v>98.64162460025058</v>
      </c>
      <c r="H78" s="68">
        <v>98.64162460025058</v>
      </c>
      <c r="I78" s="68">
        <v>102.38</v>
      </c>
      <c r="J78" s="68">
        <v>102.38</v>
      </c>
      <c r="K78" s="68">
        <v>98.012538338619279</v>
      </c>
      <c r="L78" s="68">
        <v>77.257000000000005</v>
      </c>
      <c r="M78" s="68">
        <v>104.65335692427827</v>
      </c>
      <c r="N78" s="68">
        <v>83.034405226619555</v>
      </c>
      <c r="O78" s="68">
        <v>99.37684247413118</v>
      </c>
      <c r="P78" s="68">
        <v>88.88639468200769</v>
      </c>
      <c r="Q78" s="68">
        <v>85.387976016922678</v>
      </c>
      <c r="R78" s="68">
        <v>80.620205283045877</v>
      </c>
      <c r="S78" s="68">
        <v>85.431716656055187</v>
      </c>
      <c r="T78" s="68">
        <v>79.811631331743769</v>
      </c>
      <c r="U78" s="68">
        <v>78.952434077363108</v>
      </c>
      <c r="V78" s="68">
        <v>0</v>
      </c>
      <c r="W78" s="68">
        <v>81.32100709844012</v>
      </c>
      <c r="X78" s="68">
        <v>0</v>
      </c>
      <c r="Y78" s="68">
        <f t="shared" si="0"/>
        <v>673.88405501025716</v>
      </c>
      <c r="Z78" s="69">
        <f t="shared" si="1"/>
        <v>770.90470229947061</v>
      </c>
    </row>
    <row r="79" spans="1:26" ht="31.5" x14ac:dyDescent="0.25">
      <c r="A79" s="70" t="s">
        <v>132</v>
      </c>
      <c r="B79" s="31" t="s">
        <v>133</v>
      </c>
      <c r="C79" s="71" t="s">
        <v>33</v>
      </c>
      <c r="D79" s="72">
        <v>499.86565995975434</v>
      </c>
      <c r="E79" s="73">
        <v>470.99174668841681</v>
      </c>
      <c r="F79" s="73">
        <v>295.2729005175355</v>
      </c>
      <c r="G79" s="74">
        <v>522.91191106328915</v>
      </c>
      <c r="H79" s="74">
        <v>522.91191106328915</v>
      </c>
      <c r="I79" s="74">
        <v>621.31396356900302</v>
      </c>
      <c r="J79" s="74">
        <v>621.31396356900302</v>
      </c>
      <c r="K79" s="74">
        <v>449.24037451932202</v>
      </c>
      <c r="L79" s="74">
        <v>368.27364506836113</v>
      </c>
      <c r="M79" s="74">
        <v>484.78156625572296</v>
      </c>
      <c r="N79" s="74">
        <f>N85+N87+N88+N93</f>
        <v>831.38561938803662</v>
      </c>
      <c r="O79" s="74">
        <v>451.14763898511677</v>
      </c>
      <c r="P79" s="74">
        <f>P85+P87+P88+P93</f>
        <v>1391.9878727118169</v>
      </c>
      <c r="Q79" s="74">
        <v>544.40577276847978</v>
      </c>
      <c r="R79" s="74">
        <f>R85+R87+R88+R93</f>
        <v>1399.0071475359543</v>
      </c>
      <c r="S79" s="74">
        <v>669.69912156602265</v>
      </c>
      <c r="T79" s="74">
        <f>T85+T87+T88+T93</f>
        <v>1628.0096395331709</v>
      </c>
      <c r="U79" s="74">
        <f>U85+U87+U88+U93</f>
        <v>1813.9169175257016</v>
      </c>
      <c r="V79" s="74">
        <v>0</v>
      </c>
      <c r="W79" s="74">
        <f>W85+W87+W88+W93</f>
        <v>1923.787598922707</v>
      </c>
      <c r="X79" s="74">
        <v>0</v>
      </c>
      <c r="Y79" s="74">
        <f t="shared" si="0"/>
        <v>3743.5003487269564</v>
      </c>
      <c r="Z79" s="75">
        <f t="shared" si="1"/>
        <v>10500.594315318041</v>
      </c>
    </row>
    <row r="80" spans="1:26" x14ac:dyDescent="0.25">
      <c r="A80" s="39" t="s">
        <v>134</v>
      </c>
      <c r="B80" s="40" t="s">
        <v>35</v>
      </c>
      <c r="C80" s="41" t="s">
        <v>33</v>
      </c>
      <c r="D80" s="42" t="s">
        <v>36</v>
      </c>
      <c r="E80" s="43" t="s">
        <v>36</v>
      </c>
      <c r="F80" s="43" t="s">
        <v>36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 t="s">
        <v>36</v>
      </c>
      <c r="L80" s="46" t="s">
        <v>36</v>
      </c>
      <c r="M80" s="46" t="s">
        <v>36</v>
      </c>
      <c r="N80" s="46" t="s">
        <v>36</v>
      </c>
      <c r="O80" s="46" t="s">
        <v>36</v>
      </c>
      <c r="P80" s="46" t="s">
        <v>36</v>
      </c>
      <c r="Q80" s="46" t="s">
        <v>36</v>
      </c>
      <c r="R80" s="46" t="s">
        <v>36</v>
      </c>
      <c r="S80" s="46" t="s">
        <v>36</v>
      </c>
      <c r="T80" s="46" t="s">
        <v>36</v>
      </c>
      <c r="U80" s="46" t="s">
        <v>36</v>
      </c>
      <c r="V80" s="46" t="s">
        <v>36</v>
      </c>
      <c r="W80" s="46" t="s">
        <v>36</v>
      </c>
      <c r="X80" s="46" t="s">
        <v>36</v>
      </c>
      <c r="Y80" s="46" t="str">
        <f t="shared" si="0"/>
        <v>-</v>
      </c>
      <c r="Z80" s="47" t="str">
        <f t="shared" si="1"/>
        <v>-</v>
      </c>
    </row>
    <row r="81" spans="1:26" ht="31.5" x14ac:dyDescent="0.25">
      <c r="A81" s="39" t="s">
        <v>135</v>
      </c>
      <c r="B81" s="51" t="s">
        <v>38</v>
      </c>
      <c r="C81" s="41" t="s">
        <v>33</v>
      </c>
      <c r="D81" s="42" t="s">
        <v>36</v>
      </c>
      <c r="E81" s="43" t="s">
        <v>36</v>
      </c>
      <c r="F81" s="43" t="s">
        <v>36</v>
      </c>
      <c r="G81" s="46" t="s">
        <v>36</v>
      </c>
      <c r="H81" s="46" t="s">
        <v>36</v>
      </c>
      <c r="I81" s="46" t="s">
        <v>36</v>
      </c>
      <c r="J81" s="46" t="s">
        <v>36</v>
      </c>
      <c r="K81" s="46" t="s">
        <v>36</v>
      </c>
      <c r="L81" s="46" t="s">
        <v>36</v>
      </c>
      <c r="M81" s="46" t="s">
        <v>36</v>
      </c>
      <c r="N81" s="46" t="s">
        <v>36</v>
      </c>
      <c r="O81" s="46" t="s">
        <v>36</v>
      </c>
      <c r="P81" s="46" t="s">
        <v>36</v>
      </c>
      <c r="Q81" s="46" t="s">
        <v>36</v>
      </c>
      <c r="R81" s="46" t="s">
        <v>36</v>
      </c>
      <c r="S81" s="46" t="s">
        <v>36</v>
      </c>
      <c r="T81" s="46" t="s">
        <v>36</v>
      </c>
      <c r="U81" s="46" t="s">
        <v>36</v>
      </c>
      <c r="V81" s="46" t="s">
        <v>36</v>
      </c>
      <c r="W81" s="46" t="s">
        <v>36</v>
      </c>
      <c r="X81" s="46" t="s">
        <v>36</v>
      </c>
      <c r="Y81" s="46" t="str">
        <f t="shared" si="0"/>
        <v>-</v>
      </c>
      <c r="Z81" s="47" t="str">
        <f t="shared" si="1"/>
        <v>-</v>
      </c>
    </row>
    <row r="82" spans="1:26" ht="31.5" x14ac:dyDescent="0.25">
      <c r="A82" s="39" t="s">
        <v>136</v>
      </c>
      <c r="B82" s="51" t="s">
        <v>40</v>
      </c>
      <c r="C82" s="41" t="s">
        <v>33</v>
      </c>
      <c r="D82" s="42" t="s">
        <v>36</v>
      </c>
      <c r="E82" s="43" t="s">
        <v>36</v>
      </c>
      <c r="F82" s="43" t="s">
        <v>36</v>
      </c>
      <c r="G82" s="46" t="s">
        <v>36</v>
      </c>
      <c r="H82" s="46" t="s">
        <v>36</v>
      </c>
      <c r="I82" s="46" t="s">
        <v>36</v>
      </c>
      <c r="J82" s="46" t="s">
        <v>36</v>
      </c>
      <c r="K82" s="46" t="s">
        <v>36</v>
      </c>
      <c r="L82" s="46" t="s">
        <v>36</v>
      </c>
      <c r="M82" s="46" t="s">
        <v>36</v>
      </c>
      <c r="N82" s="46" t="s">
        <v>36</v>
      </c>
      <c r="O82" s="46" t="s">
        <v>36</v>
      </c>
      <c r="P82" s="46" t="s">
        <v>36</v>
      </c>
      <c r="Q82" s="46" t="s">
        <v>36</v>
      </c>
      <c r="R82" s="46" t="s">
        <v>36</v>
      </c>
      <c r="S82" s="46" t="s">
        <v>36</v>
      </c>
      <c r="T82" s="46" t="s">
        <v>36</v>
      </c>
      <c r="U82" s="46" t="s">
        <v>36</v>
      </c>
      <c r="V82" s="46" t="s">
        <v>36</v>
      </c>
      <c r="W82" s="46" t="s">
        <v>36</v>
      </c>
      <c r="X82" s="46" t="s">
        <v>36</v>
      </c>
      <c r="Y82" s="46" t="str">
        <f t="shared" si="0"/>
        <v>-</v>
      </c>
      <c r="Z82" s="47" t="str">
        <f t="shared" si="1"/>
        <v>-</v>
      </c>
    </row>
    <row r="83" spans="1:26" ht="31.5" x14ac:dyDescent="0.25">
      <c r="A83" s="39" t="s">
        <v>137</v>
      </c>
      <c r="B83" s="51" t="s">
        <v>42</v>
      </c>
      <c r="C83" s="41" t="s">
        <v>33</v>
      </c>
      <c r="D83" s="42" t="s">
        <v>36</v>
      </c>
      <c r="E83" s="43" t="s">
        <v>36</v>
      </c>
      <c r="F83" s="43" t="s">
        <v>36</v>
      </c>
      <c r="G83" s="46" t="s">
        <v>36</v>
      </c>
      <c r="H83" s="46" t="s">
        <v>36</v>
      </c>
      <c r="I83" s="46" t="s">
        <v>36</v>
      </c>
      <c r="J83" s="46" t="s">
        <v>36</v>
      </c>
      <c r="K83" s="46" t="s">
        <v>36</v>
      </c>
      <c r="L83" s="46" t="s">
        <v>36</v>
      </c>
      <c r="M83" s="46" t="s">
        <v>36</v>
      </c>
      <c r="N83" s="46" t="s">
        <v>36</v>
      </c>
      <c r="O83" s="46" t="s">
        <v>36</v>
      </c>
      <c r="P83" s="46" t="s">
        <v>36</v>
      </c>
      <c r="Q83" s="46" t="s">
        <v>36</v>
      </c>
      <c r="R83" s="46" t="s">
        <v>36</v>
      </c>
      <c r="S83" s="46" t="s">
        <v>36</v>
      </c>
      <c r="T83" s="46" t="s">
        <v>36</v>
      </c>
      <c r="U83" s="46" t="s">
        <v>36</v>
      </c>
      <c r="V83" s="46" t="s">
        <v>36</v>
      </c>
      <c r="W83" s="46" t="s">
        <v>36</v>
      </c>
      <c r="X83" s="46" t="s">
        <v>36</v>
      </c>
      <c r="Y83" s="46" t="str">
        <f t="shared" si="0"/>
        <v>-</v>
      </c>
      <c r="Z83" s="47" t="str">
        <f t="shared" si="1"/>
        <v>-</v>
      </c>
    </row>
    <row r="84" spans="1:26" x14ac:dyDescent="0.25">
      <c r="A84" s="39" t="s">
        <v>138</v>
      </c>
      <c r="B84" s="40" t="s">
        <v>44</v>
      </c>
      <c r="C84" s="41" t="s">
        <v>33</v>
      </c>
      <c r="D84" s="42" t="s">
        <v>36</v>
      </c>
      <c r="E84" s="43" t="s">
        <v>36</v>
      </c>
      <c r="F84" s="43" t="s">
        <v>36</v>
      </c>
      <c r="G84" s="46" t="s">
        <v>36</v>
      </c>
      <c r="H84" s="46" t="s">
        <v>36</v>
      </c>
      <c r="I84" s="46" t="s">
        <v>36</v>
      </c>
      <c r="J84" s="46" t="s">
        <v>36</v>
      </c>
      <c r="K84" s="46" t="s">
        <v>36</v>
      </c>
      <c r="L84" s="46" t="s">
        <v>36</v>
      </c>
      <c r="M84" s="46" t="s">
        <v>36</v>
      </c>
      <c r="N84" s="46" t="s">
        <v>36</v>
      </c>
      <c r="O84" s="46" t="s">
        <v>36</v>
      </c>
      <c r="P84" s="46" t="s">
        <v>36</v>
      </c>
      <c r="Q84" s="46" t="s">
        <v>36</v>
      </c>
      <c r="R84" s="46" t="s">
        <v>36</v>
      </c>
      <c r="S84" s="46" t="s">
        <v>36</v>
      </c>
      <c r="T84" s="46" t="s">
        <v>36</v>
      </c>
      <c r="U84" s="46" t="s">
        <v>36</v>
      </c>
      <c r="V84" s="46" t="s">
        <v>36</v>
      </c>
      <c r="W84" s="46" t="s">
        <v>36</v>
      </c>
      <c r="X84" s="46" t="s">
        <v>36</v>
      </c>
      <c r="Y84" s="46" t="str">
        <f t="shared" si="0"/>
        <v>-</v>
      </c>
      <c r="Z84" s="47" t="str">
        <f t="shared" si="1"/>
        <v>-</v>
      </c>
    </row>
    <row r="85" spans="1:26" x14ac:dyDescent="0.25">
      <c r="A85" s="39" t="s">
        <v>139</v>
      </c>
      <c r="B85" s="40" t="s">
        <v>46</v>
      </c>
      <c r="C85" s="41" t="s">
        <v>33</v>
      </c>
      <c r="D85" s="42">
        <v>423.95512851000058</v>
      </c>
      <c r="E85" s="43">
        <v>455.3337466884168</v>
      </c>
      <c r="F85" s="43">
        <v>295.52199999999903</v>
      </c>
      <c r="G85" s="46">
        <v>540.75776617956353</v>
      </c>
      <c r="H85" s="46">
        <v>540.75776617956353</v>
      </c>
      <c r="I85" s="46">
        <v>558.96683345999759</v>
      </c>
      <c r="J85" s="46">
        <v>558.96683345999759</v>
      </c>
      <c r="K85" s="46">
        <v>425.10463123080041</v>
      </c>
      <c r="L85" s="46">
        <v>294.28899999999976</v>
      </c>
      <c r="M85" s="46">
        <v>449.1779672879195</v>
      </c>
      <c r="N85" s="46">
        <f>N27-N42</f>
        <v>609.01652583710529</v>
      </c>
      <c r="O85" s="46">
        <v>441.00671857447361</v>
      </c>
      <c r="P85" s="46">
        <f>P27-P42</f>
        <v>1232.8054690760055</v>
      </c>
      <c r="Q85" s="46">
        <v>534.1388409149414</v>
      </c>
      <c r="R85" s="46">
        <f>R27-R42</f>
        <v>1367.0333943205878</v>
      </c>
      <c r="S85" s="46">
        <v>659.30115326438283</v>
      </c>
      <c r="T85" s="46">
        <f>T27-T42</f>
        <v>1593.132283472667</v>
      </c>
      <c r="U85" s="46">
        <f>U27-U42</f>
        <v>1776.0142145062546</v>
      </c>
      <c r="V85" s="46">
        <v>0</v>
      </c>
      <c r="W85" s="46">
        <f>W27-W42</f>
        <v>1884.7478147778384</v>
      </c>
      <c r="X85" s="46">
        <v>0</v>
      </c>
      <c r="Y85" s="46">
        <f t="shared" si="0"/>
        <v>3608.4539109120788</v>
      </c>
      <c r="Z85" s="47">
        <f t="shared" si="1"/>
        <v>9856.7633016300206</v>
      </c>
    </row>
    <row r="86" spans="1:26" x14ac:dyDescent="0.25">
      <c r="A86" s="39" t="s">
        <v>140</v>
      </c>
      <c r="B86" s="40" t="s">
        <v>48</v>
      </c>
      <c r="C86" s="41" t="s">
        <v>33</v>
      </c>
      <c r="D86" s="42" t="s">
        <v>36</v>
      </c>
      <c r="E86" s="43" t="s">
        <v>36</v>
      </c>
      <c r="F86" s="43" t="s">
        <v>36</v>
      </c>
      <c r="G86" s="46" t="s">
        <v>36</v>
      </c>
      <c r="H86" s="46" t="s">
        <v>36</v>
      </c>
      <c r="I86" s="46" t="s">
        <v>36</v>
      </c>
      <c r="J86" s="46" t="s">
        <v>36</v>
      </c>
      <c r="K86" s="46" t="s">
        <v>36</v>
      </c>
      <c r="L86" s="46" t="s">
        <v>36</v>
      </c>
      <c r="M86" s="46" t="s">
        <v>36</v>
      </c>
      <c r="N86" s="46" t="s">
        <v>36</v>
      </c>
      <c r="O86" s="46" t="s">
        <v>36</v>
      </c>
      <c r="P86" s="46" t="s">
        <v>36</v>
      </c>
      <c r="Q86" s="46" t="s">
        <v>36</v>
      </c>
      <c r="R86" s="46" t="s">
        <v>36</v>
      </c>
      <c r="S86" s="46" t="s">
        <v>36</v>
      </c>
      <c r="T86" s="46" t="s">
        <v>36</v>
      </c>
      <c r="U86" s="46" t="s">
        <v>36</v>
      </c>
      <c r="V86" s="46" t="s">
        <v>36</v>
      </c>
      <c r="W86" s="46" t="s">
        <v>36</v>
      </c>
      <c r="X86" s="46" t="s">
        <v>36</v>
      </c>
      <c r="Y86" s="46" t="str">
        <f t="shared" ref="Y86:Y149" si="2">IFERROR(G86+I86+K86+M86+O86+Q86+S86,"-")</f>
        <v>-</v>
      </c>
      <c r="Z86" s="47" t="str">
        <f t="shared" ref="Z86:Z149" si="3">IFERROR(H86+J86+L86+N86+P86+R86+T86+U86+W86,"-")</f>
        <v>-</v>
      </c>
    </row>
    <row r="87" spans="1:26" x14ac:dyDescent="0.25">
      <c r="A87" s="39" t="s">
        <v>141</v>
      </c>
      <c r="B87" s="40" t="s">
        <v>50</v>
      </c>
      <c r="C87" s="41" t="s">
        <v>33</v>
      </c>
      <c r="D87" s="42">
        <v>53.790000000000006</v>
      </c>
      <c r="E87" s="43">
        <v>-6.3990000000000009</v>
      </c>
      <c r="F87" s="43">
        <v>-18.835000000000001</v>
      </c>
      <c r="G87" s="46">
        <v>-22.213766306257302</v>
      </c>
      <c r="H87" s="46">
        <v>-22.213766306257302</v>
      </c>
      <c r="I87" s="46">
        <v>13.680522949999999</v>
      </c>
      <c r="J87" s="46">
        <v>13.680522949999999</v>
      </c>
      <c r="K87" s="46">
        <v>12.375691748522026</v>
      </c>
      <c r="L87" s="46">
        <v>22.787000000000006</v>
      </c>
      <c r="M87" s="46">
        <v>17.053980363537544</v>
      </c>
      <c r="N87" s="46">
        <f>N29-N44</f>
        <v>178.54619827693131</v>
      </c>
      <c r="O87" s="46">
        <v>-9.4219869536179761</v>
      </c>
      <c r="P87" s="46">
        <f>P29-P44</f>
        <v>113.11304844293127</v>
      </c>
      <c r="Q87" s="46">
        <v>-10.351832814910958</v>
      </c>
      <c r="R87" s="46">
        <f>R29-R44</f>
        <v>-16.886950867068713</v>
      </c>
      <c r="S87" s="46">
        <v>-11.319022808712838</v>
      </c>
      <c r="T87" s="46">
        <f>T29-T44</f>
        <v>-16.886950867068713</v>
      </c>
      <c r="U87" s="46">
        <f>U29-U44</f>
        <v>-16.886950867068713</v>
      </c>
      <c r="V87" s="46">
        <v>0</v>
      </c>
      <c r="W87" s="46">
        <f>W29-W44</f>
        <v>-17.393559358242328</v>
      </c>
      <c r="X87" s="46">
        <v>0</v>
      </c>
      <c r="Y87" s="46">
        <f t="shared" si="2"/>
        <v>-10.196413821439503</v>
      </c>
      <c r="Z87" s="47">
        <f t="shared" si="3"/>
        <v>237.85859140415681</v>
      </c>
    </row>
    <row r="88" spans="1:26" x14ac:dyDescent="0.25">
      <c r="A88" s="39" t="s">
        <v>142</v>
      </c>
      <c r="B88" s="40" t="s">
        <v>52</v>
      </c>
      <c r="C88" s="41" t="s">
        <v>33</v>
      </c>
      <c r="D88" s="42">
        <v>0</v>
      </c>
      <c r="E88" s="43">
        <v>0</v>
      </c>
      <c r="F88" s="43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f>N30-N45</f>
        <v>0</v>
      </c>
      <c r="O88" s="46">
        <v>0</v>
      </c>
      <c r="P88" s="46">
        <f>P30-P45</f>
        <v>0</v>
      </c>
      <c r="Q88" s="46">
        <v>0</v>
      </c>
      <c r="R88" s="46">
        <f>R30-R45</f>
        <v>0</v>
      </c>
      <c r="S88" s="46">
        <v>0</v>
      </c>
      <c r="T88" s="46">
        <f>T30-T45</f>
        <v>0</v>
      </c>
      <c r="U88" s="46">
        <f>U30-U45</f>
        <v>0</v>
      </c>
      <c r="V88" s="46">
        <v>0</v>
      </c>
      <c r="W88" s="46">
        <f>W30-W45</f>
        <v>0</v>
      </c>
      <c r="X88" s="46">
        <v>0</v>
      </c>
      <c r="Y88" s="46">
        <f t="shared" si="2"/>
        <v>0</v>
      </c>
      <c r="Z88" s="47">
        <f t="shared" si="3"/>
        <v>0</v>
      </c>
    </row>
    <row r="89" spans="1:26" x14ac:dyDescent="0.25">
      <c r="A89" s="39" t="s">
        <v>143</v>
      </c>
      <c r="B89" s="40" t="s">
        <v>54</v>
      </c>
      <c r="C89" s="41" t="s">
        <v>33</v>
      </c>
      <c r="D89" s="42" t="s">
        <v>36</v>
      </c>
      <c r="E89" s="43" t="s">
        <v>36</v>
      </c>
      <c r="F89" s="43" t="s">
        <v>36</v>
      </c>
      <c r="G89" s="46" t="s">
        <v>36</v>
      </c>
      <c r="H89" s="46" t="s">
        <v>36</v>
      </c>
      <c r="I89" s="46" t="s">
        <v>36</v>
      </c>
      <c r="J89" s="46" t="s">
        <v>36</v>
      </c>
      <c r="K89" s="46" t="s">
        <v>36</v>
      </c>
      <c r="L89" s="46" t="s">
        <v>36</v>
      </c>
      <c r="M89" s="46" t="s">
        <v>36</v>
      </c>
      <c r="N89" s="46" t="s">
        <v>36</v>
      </c>
      <c r="O89" s="46" t="s">
        <v>36</v>
      </c>
      <c r="P89" s="46" t="s">
        <v>36</v>
      </c>
      <c r="Q89" s="46" t="s">
        <v>36</v>
      </c>
      <c r="R89" s="46" t="s">
        <v>36</v>
      </c>
      <c r="S89" s="46" t="s">
        <v>36</v>
      </c>
      <c r="T89" s="46" t="s">
        <v>36</v>
      </c>
      <c r="U89" s="46" t="s">
        <v>36</v>
      </c>
      <c r="V89" s="46" t="s">
        <v>36</v>
      </c>
      <c r="W89" s="46" t="s">
        <v>36</v>
      </c>
      <c r="X89" s="46" t="s">
        <v>36</v>
      </c>
      <c r="Y89" s="46" t="str">
        <f t="shared" si="2"/>
        <v>-</v>
      </c>
      <c r="Z89" s="47" t="str">
        <f t="shared" si="3"/>
        <v>-</v>
      </c>
    </row>
    <row r="90" spans="1:26" ht="31.5" x14ac:dyDescent="0.25">
      <c r="A90" s="39" t="s">
        <v>144</v>
      </c>
      <c r="B90" s="48" t="s">
        <v>56</v>
      </c>
      <c r="C90" s="41" t="s">
        <v>33</v>
      </c>
      <c r="D90" s="42" t="s">
        <v>36</v>
      </c>
      <c r="E90" s="43" t="s">
        <v>36</v>
      </c>
      <c r="F90" s="43" t="s">
        <v>36</v>
      </c>
      <c r="G90" s="46" t="s">
        <v>36</v>
      </c>
      <c r="H90" s="46" t="s">
        <v>36</v>
      </c>
      <c r="I90" s="46" t="s">
        <v>36</v>
      </c>
      <c r="J90" s="46" t="s">
        <v>36</v>
      </c>
      <c r="K90" s="46" t="s">
        <v>36</v>
      </c>
      <c r="L90" s="46" t="s">
        <v>36</v>
      </c>
      <c r="M90" s="46" t="s">
        <v>36</v>
      </c>
      <c r="N90" s="46" t="s">
        <v>36</v>
      </c>
      <c r="O90" s="46" t="s">
        <v>36</v>
      </c>
      <c r="P90" s="46" t="s">
        <v>36</v>
      </c>
      <c r="Q90" s="46" t="s">
        <v>36</v>
      </c>
      <c r="R90" s="46" t="s">
        <v>36</v>
      </c>
      <c r="S90" s="46" t="s">
        <v>36</v>
      </c>
      <c r="T90" s="46" t="s">
        <v>36</v>
      </c>
      <c r="U90" s="46" t="s">
        <v>36</v>
      </c>
      <c r="V90" s="46" t="s">
        <v>36</v>
      </c>
      <c r="W90" s="46" t="s">
        <v>36</v>
      </c>
      <c r="X90" s="46" t="s">
        <v>36</v>
      </c>
      <c r="Y90" s="46" t="str">
        <f t="shared" si="2"/>
        <v>-</v>
      </c>
      <c r="Z90" s="47" t="str">
        <f t="shared" si="3"/>
        <v>-</v>
      </c>
    </row>
    <row r="91" spans="1:26" x14ac:dyDescent="0.25">
      <c r="A91" s="39" t="s">
        <v>145</v>
      </c>
      <c r="B91" s="51" t="s">
        <v>58</v>
      </c>
      <c r="C91" s="41" t="s">
        <v>33</v>
      </c>
      <c r="D91" s="42" t="s">
        <v>36</v>
      </c>
      <c r="E91" s="43" t="s">
        <v>36</v>
      </c>
      <c r="F91" s="43" t="s">
        <v>36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 t="s">
        <v>36</v>
      </c>
      <c r="L91" s="46" t="s">
        <v>36</v>
      </c>
      <c r="M91" s="46" t="s">
        <v>36</v>
      </c>
      <c r="N91" s="46" t="s">
        <v>36</v>
      </c>
      <c r="O91" s="46" t="s">
        <v>36</v>
      </c>
      <c r="P91" s="46" t="s">
        <v>36</v>
      </c>
      <c r="Q91" s="46" t="s">
        <v>36</v>
      </c>
      <c r="R91" s="46" t="s">
        <v>36</v>
      </c>
      <c r="S91" s="46" t="s">
        <v>36</v>
      </c>
      <c r="T91" s="46" t="s">
        <v>36</v>
      </c>
      <c r="U91" s="46" t="s">
        <v>36</v>
      </c>
      <c r="V91" s="46" t="s">
        <v>36</v>
      </c>
      <c r="W91" s="46" t="s">
        <v>36</v>
      </c>
      <c r="X91" s="46" t="s">
        <v>36</v>
      </c>
      <c r="Y91" s="46" t="str">
        <f t="shared" si="2"/>
        <v>-</v>
      </c>
      <c r="Z91" s="47" t="str">
        <f t="shared" si="3"/>
        <v>-</v>
      </c>
    </row>
    <row r="92" spans="1:26" x14ac:dyDescent="0.25">
      <c r="A92" s="39" t="s">
        <v>146</v>
      </c>
      <c r="B92" s="49" t="s">
        <v>60</v>
      </c>
      <c r="C92" s="41" t="s">
        <v>33</v>
      </c>
      <c r="D92" s="42" t="s">
        <v>36</v>
      </c>
      <c r="E92" s="43" t="s">
        <v>36</v>
      </c>
      <c r="F92" s="43" t="s">
        <v>36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 t="s">
        <v>36</v>
      </c>
      <c r="L92" s="46" t="s">
        <v>36</v>
      </c>
      <c r="M92" s="46" t="s">
        <v>36</v>
      </c>
      <c r="N92" s="46" t="s">
        <v>36</v>
      </c>
      <c r="O92" s="46" t="s">
        <v>36</v>
      </c>
      <c r="P92" s="46" t="s">
        <v>36</v>
      </c>
      <c r="Q92" s="46" t="s">
        <v>36</v>
      </c>
      <c r="R92" s="46" t="s">
        <v>36</v>
      </c>
      <c r="S92" s="46" t="s">
        <v>36</v>
      </c>
      <c r="T92" s="46" t="s">
        <v>36</v>
      </c>
      <c r="U92" s="46" t="s">
        <v>36</v>
      </c>
      <c r="V92" s="46" t="s">
        <v>36</v>
      </c>
      <c r="W92" s="46" t="s">
        <v>36</v>
      </c>
      <c r="X92" s="46" t="s">
        <v>36</v>
      </c>
      <c r="Y92" s="46" t="str">
        <f t="shared" si="2"/>
        <v>-</v>
      </c>
      <c r="Z92" s="47" t="str">
        <f t="shared" si="3"/>
        <v>-</v>
      </c>
    </row>
    <row r="93" spans="1:26" x14ac:dyDescent="0.25">
      <c r="A93" s="39" t="s">
        <v>147</v>
      </c>
      <c r="B93" s="40" t="s">
        <v>62</v>
      </c>
      <c r="C93" s="41" t="s">
        <v>33</v>
      </c>
      <c r="D93" s="42">
        <v>22.12053144975377</v>
      </c>
      <c r="E93" s="43">
        <v>22.057000000000002</v>
      </c>
      <c r="F93" s="43">
        <v>18.585900517536444</v>
      </c>
      <c r="G93" s="46">
        <v>4.3679111899829293</v>
      </c>
      <c r="H93" s="46">
        <v>4.3679111899829293</v>
      </c>
      <c r="I93" s="46">
        <v>48.66660715900543</v>
      </c>
      <c r="J93" s="46">
        <v>48.66660715900543</v>
      </c>
      <c r="K93" s="46">
        <v>11.760051539999615</v>
      </c>
      <c r="L93" s="46">
        <v>51.197645068361325</v>
      </c>
      <c r="M93" s="46">
        <v>18.549618604265902</v>
      </c>
      <c r="N93" s="46">
        <f>N35-N50</f>
        <v>43.822895274000004</v>
      </c>
      <c r="O93" s="46">
        <v>19.56290736426114</v>
      </c>
      <c r="P93" s="46">
        <f>P35-P50</f>
        <v>46.069355192880003</v>
      </c>
      <c r="Q93" s="46">
        <v>20.618764668449334</v>
      </c>
      <c r="R93" s="46">
        <f>R35-R50</f>
        <v>48.860704082435198</v>
      </c>
      <c r="S93" s="46">
        <v>21.716991110352588</v>
      </c>
      <c r="T93" s="46">
        <f>T35-T50</f>
        <v>51.764306927572612</v>
      </c>
      <c r="U93" s="46">
        <f>U35-U50</f>
        <v>54.789653886515566</v>
      </c>
      <c r="V93" s="46">
        <v>0</v>
      </c>
      <c r="W93" s="46">
        <f>W35-W50</f>
        <v>56.433343503110976</v>
      </c>
      <c r="X93" s="46">
        <v>0</v>
      </c>
      <c r="Y93" s="46">
        <f t="shared" si="2"/>
        <v>145.24285163631694</v>
      </c>
      <c r="Z93" s="47">
        <f t="shared" si="3"/>
        <v>405.97242228386403</v>
      </c>
    </row>
    <row r="94" spans="1:26" x14ac:dyDescent="0.25">
      <c r="A94" s="39" t="s">
        <v>148</v>
      </c>
      <c r="B94" s="50" t="s">
        <v>149</v>
      </c>
      <c r="C94" s="41" t="s">
        <v>33</v>
      </c>
      <c r="D94" s="42">
        <v>-167.05852278018273</v>
      </c>
      <c r="E94" s="43">
        <v>-209.80600000000001</v>
      </c>
      <c r="F94" s="43">
        <v>-88.863276879718654</v>
      </c>
      <c r="G94" s="46">
        <v>-158.00250148447606</v>
      </c>
      <c r="H94" s="46">
        <v>-158.00250148447606</v>
      </c>
      <c r="I94" s="46">
        <v>-137.87158927555242</v>
      </c>
      <c r="J94" s="46">
        <v>-137.87158927555242</v>
      </c>
      <c r="K94" s="46">
        <v>-87.693565431953871</v>
      </c>
      <c r="L94" s="46">
        <v>-109.68566333241789</v>
      </c>
      <c r="M94" s="46">
        <v>-79.109335248893188</v>
      </c>
      <c r="N94" s="46">
        <f>N95-N101</f>
        <v>-279.51592308522089</v>
      </c>
      <c r="O94" s="46">
        <v>-78.866668120888903</v>
      </c>
      <c r="P94" s="46">
        <f>P95-P101</f>
        <v>-437.4104242935037</v>
      </c>
      <c r="Q94" s="46">
        <v>-79.972523749104866</v>
      </c>
      <c r="R94" s="46">
        <f>R95-R101</f>
        <v>-437.14037841940581</v>
      </c>
      <c r="S94" s="46">
        <v>-78.890049055504107</v>
      </c>
      <c r="T94" s="46">
        <f>T95-T101</f>
        <v>-442.98243011355612</v>
      </c>
      <c r="U94" s="46">
        <f>U95-U101</f>
        <v>-420.82481812268344</v>
      </c>
      <c r="V94" s="46">
        <v>0</v>
      </c>
      <c r="W94" s="46">
        <f>W95-W101</f>
        <v>-433.86666719274137</v>
      </c>
      <c r="X94" s="46">
        <v>0</v>
      </c>
      <c r="Y94" s="46">
        <f t="shared" si="2"/>
        <v>-700.40623236637339</v>
      </c>
      <c r="Z94" s="47">
        <f t="shared" si="3"/>
        <v>-2857.3003953195575</v>
      </c>
    </row>
    <row r="95" spans="1:26" x14ac:dyDescent="0.25">
      <c r="A95" s="39" t="s">
        <v>150</v>
      </c>
      <c r="B95" s="48" t="s">
        <v>151</v>
      </c>
      <c r="C95" s="41" t="s">
        <v>33</v>
      </c>
      <c r="D95" s="42">
        <v>109.52724191135174</v>
      </c>
      <c r="E95" s="43">
        <v>62.594999999999999</v>
      </c>
      <c r="F95" s="43">
        <v>106.93478321532771</v>
      </c>
      <c r="G95" s="46">
        <v>84.190052415661327</v>
      </c>
      <c r="H95" s="46">
        <v>84.190052415661327</v>
      </c>
      <c r="I95" s="46">
        <v>84.543445280429182</v>
      </c>
      <c r="J95" s="46">
        <v>84.543445280429182</v>
      </c>
      <c r="K95" s="46">
        <v>40.889134853812649</v>
      </c>
      <c r="L95" s="46">
        <v>82.729126366022754</v>
      </c>
      <c r="M95" s="46">
        <v>40.469123463310467</v>
      </c>
      <c r="N95" s="46">
        <f>N96+N97+N98+N100</f>
        <v>43.536185478861611</v>
      </c>
      <c r="O95" s="46">
        <v>40.417682922293999</v>
      </c>
      <c r="P95" s="46">
        <f>P96+P97+P98+P100</f>
        <v>14.082948258532213</v>
      </c>
      <c r="Q95" s="46">
        <v>40.362752450010987</v>
      </c>
      <c r="R95" s="46">
        <f>R96+R97+R98+R100</f>
        <v>14.004211004826656</v>
      </c>
      <c r="S95" s="46">
        <v>39.935515928478758</v>
      </c>
      <c r="T95" s="46">
        <f>T96+T97+T98+T100</f>
        <v>13.955376333293403</v>
      </c>
      <c r="U95" s="46">
        <f>U96+U97+U98+U100</f>
        <v>13.903484214295032</v>
      </c>
      <c r="V95" s="46">
        <v>0</v>
      </c>
      <c r="W95" s="46">
        <f>W96+W97+W98+W100</f>
        <v>13.903484214222095</v>
      </c>
      <c r="X95" s="46">
        <v>0</v>
      </c>
      <c r="Y95" s="46">
        <f t="shared" si="2"/>
        <v>370.80770731399741</v>
      </c>
      <c r="Z95" s="47">
        <f t="shared" si="3"/>
        <v>364.84831356614427</v>
      </c>
    </row>
    <row r="96" spans="1:26" x14ac:dyDescent="0.25">
      <c r="A96" s="39" t="s">
        <v>152</v>
      </c>
      <c r="B96" s="51" t="s">
        <v>153</v>
      </c>
      <c r="C96" s="41" t="s">
        <v>33</v>
      </c>
      <c r="D96" s="42">
        <v>0</v>
      </c>
      <c r="E96" s="43">
        <v>0</v>
      </c>
      <c r="F96" s="43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f t="shared" si="2"/>
        <v>0</v>
      </c>
      <c r="Z96" s="47">
        <f t="shared" si="3"/>
        <v>0</v>
      </c>
    </row>
    <row r="97" spans="1:26" x14ac:dyDescent="0.25">
      <c r="A97" s="39" t="s">
        <v>154</v>
      </c>
      <c r="B97" s="51" t="s">
        <v>155</v>
      </c>
      <c r="C97" s="41" t="s">
        <v>33</v>
      </c>
      <c r="D97" s="42">
        <v>9.147140540257384</v>
      </c>
      <c r="E97" s="43">
        <v>6.3739999999999997</v>
      </c>
      <c r="F97" s="43">
        <v>32.811851097577097</v>
      </c>
      <c r="G97" s="46">
        <v>13.136022492144425</v>
      </c>
      <c r="H97" s="46">
        <v>13.136022492144425</v>
      </c>
      <c r="I97" s="46">
        <v>18.90344472160443</v>
      </c>
      <c r="J97" s="46">
        <v>18.90344472160443</v>
      </c>
      <c r="K97" s="46">
        <v>21.850016308841916</v>
      </c>
      <c r="L97" s="46">
        <v>10.837777665342294</v>
      </c>
      <c r="M97" s="46">
        <v>20.17283224331047</v>
      </c>
      <c r="N97" s="46">
        <v>8.564086920358438</v>
      </c>
      <c r="O97" s="46">
        <v>20.121391702294005</v>
      </c>
      <c r="P97" s="46">
        <v>3.8957082585322143</v>
      </c>
      <c r="Q97" s="46">
        <v>20.066461230010987</v>
      </c>
      <c r="R97" s="46">
        <v>3.8169710048266565</v>
      </c>
      <c r="S97" s="46">
        <v>19.639224708478761</v>
      </c>
      <c r="T97" s="46">
        <v>3.7681363332934041</v>
      </c>
      <c r="U97" s="46">
        <v>3.7162442142950329</v>
      </c>
      <c r="V97" s="46">
        <v>0</v>
      </c>
      <c r="W97" s="46">
        <v>3.7162442142220953</v>
      </c>
      <c r="X97" s="46">
        <v>0</v>
      </c>
      <c r="Y97" s="46">
        <f t="shared" si="2"/>
        <v>133.889393406685</v>
      </c>
      <c r="Z97" s="47">
        <f t="shared" si="3"/>
        <v>70.354635824618995</v>
      </c>
    </row>
    <row r="98" spans="1:26" x14ac:dyDescent="0.25">
      <c r="A98" s="39" t="s">
        <v>156</v>
      </c>
      <c r="B98" s="51" t="s">
        <v>157</v>
      </c>
      <c r="C98" s="41" t="s">
        <v>33</v>
      </c>
      <c r="D98" s="42">
        <v>2.048</v>
      </c>
      <c r="E98" s="43">
        <v>3.0999999999999999E-3</v>
      </c>
      <c r="F98" s="43">
        <v>1.014E-2</v>
      </c>
      <c r="G98" s="46">
        <v>0</v>
      </c>
      <c r="H98" s="46">
        <v>0</v>
      </c>
      <c r="I98" s="46">
        <v>14.689310000000001</v>
      </c>
      <c r="J98" s="46">
        <v>14.689310000000001</v>
      </c>
      <c r="K98" s="46">
        <v>0</v>
      </c>
      <c r="L98" s="46">
        <v>3.4550000000000001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46">
        <f t="shared" si="2"/>
        <v>14.689310000000001</v>
      </c>
      <c r="Z98" s="47">
        <f t="shared" si="3"/>
        <v>18.144310000000001</v>
      </c>
    </row>
    <row r="99" spans="1:26" x14ac:dyDescent="0.25">
      <c r="A99" s="39" t="s">
        <v>158</v>
      </c>
      <c r="B99" s="53" t="s">
        <v>159</v>
      </c>
      <c r="C99" s="41" t="s">
        <v>33</v>
      </c>
      <c r="D99" s="42">
        <v>2.048</v>
      </c>
      <c r="E99" s="43">
        <v>3.0999999999999999E-3</v>
      </c>
      <c r="F99" s="43">
        <v>1.014E-2</v>
      </c>
      <c r="G99" s="46">
        <v>0</v>
      </c>
      <c r="H99" s="46">
        <v>0</v>
      </c>
      <c r="I99" s="46">
        <v>9.4317600000000006</v>
      </c>
      <c r="J99" s="46">
        <v>9.4317600000000006</v>
      </c>
      <c r="K99" s="46">
        <v>0</v>
      </c>
      <c r="L99" s="46">
        <v>1.5569999999999999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f t="shared" si="2"/>
        <v>9.4317600000000006</v>
      </c>
      <c r="Z99" s="47">
        <f t="shared" si="3"/>
        <v>10.988760000000001</v>
      </c>
    </row>
    <row r="100" spans="1:26" x14ac:dyDescent="0.25">
      <c r="A100" s="39" t="s">
        <v>160</v>
      </c>
      <c r="B100" s="49" t="s">
        <v>161</v>
      </c>
      <c r="C100" s="41" t="s">
        <v>33</v>
      </c>
      <c r="D100" s="42">
        <v>98.332101371094353</v>
      </c>
      <c r="E100" s="43">
        <v>56.2179</v>
      </c>
      <c r="F100" s="43">
        <v>74.112792117750615</v>
      </c>
      <c r="G100" s="46">
        <v>71.054029923516907</v>
      </c>
      <c r="H100" s="46">
        <v>71.054029923516907</v>
      </c>
      <c r="I100" s="46">
        <v>50.950690558824753</v>
      </c>
      <c r="J100" s="46">
        <v>50.950690558824753</v>
      </c>
      <c r="K100" s="46">
        <v>19.039118544970734</v>
      </c>
      <c r="L100" s="46">
        <v>68.436348700680455</v>
      </c>
      <c r="M100" s="46">
        <v>20.296291219999997</v>
      </c>
      <c r="N100" s="46">
        <v>34.972098558503177</v>
      </c>
      <c r="O100" s="46">
        <v>20.296291219999993</v>
      </c>
      <c r="P100" s="46">
        <v>10.187239999999999</v>
      </c>
      <c r="Q100" s="46">
        <v>20.296291220000001</v>
      </c>
      <c r="R100" s="46">
        <v>10.187239999999999</v>
      </c>
      <c r="S100" s="46">
        <v>20.296291219999997</v>
      </c>
      <c r="T100" s="46">
        <v>10.187239999999999</v>
      </c>
      <c r="U100" s="46">
        <v>10.187239999999999</v>
      </c>
      <c r="V100" s="46">
        <v>0</v>
      </c>
      <c r="W100" s="46">
        <v>10.187239999999999</v>
      </c>
      <c r="X100" s="46">
        <v>0</v>
      </c>
      <c r="Y100" s="46">
        <f t="shared" si="2"/>
        <v>222.2290039073124</v>
      </c>
      <c r="Z100" s="47">
        <f t="shared" si="3"/>
        <v>276.34936774152527</v>
      </c>
    </row>
    <row r="101" spans="1:26" x14ac:dyDescent="0.25">
      <c r="A101" s="39" t="s">
        <v>162</v>
      </c>
      <c r="B101" s="52" t="s">
        <v>117</v>
      </c>
      <c r="C101" s="41" t="s">
        <v>33</v>
      </c>
      <c r="D101" s="42">
        <v>276.58576469153445</v>
      </c>
      <c r="E101" s="43">
        <v>272.40100000000001</v>
      </c>
      <c r="F101" s="43">
        <v>195.79806009504637</v>
      </c>
      <c r="G101" s="46">
        <v>242.1925539001374</v>
      </c>
      <c r="H101" s="46">
        <v>242.1925539001374</v>
      </c>
      <c r="I101" s="46">
        <v>222.41503455598161</v>
      </c>
      <c r="J101" s="46">
        <v>222.41503455598161</v>
      </c>
      <c r="K101" s="46">
        <v>128.58270028576652</v>
      </c>
      <c r="L101" s="46">
        <v>192.41478969844064</v>
      </c>
      <c r="M101" s="46">
        <v>119.57845871220366</v>
      </c>
      <c r="N101" s="46">
        <f>N102+N103+N104+N106</f>
        <v>323.05210856408252</v>
      </c>
      <c r="O101" s="46">
        <v>119.28435104318291</v>
      </c>
      <c r="P101" s="46">
        <f>P102+P103+P104+P106</f>
        <v>451.49337255203591</v>
      </c>
      <c r="Q101" s="46">
        <v>120.33527619911585</v>
      </c>
      <c r="R101" s="46">
        <f>R102+R103+R104+R106</f>
        <v>451.14458942423244</v>
      </c>
      <c r="S101" s="46">
        <v>118.82556498398286</v>
      </c>
      <c r="T101" s="46">
        <f>T102+T103+T104+T106</f>
        <v>456.93780644684955</v>
      </c>
      <c r="U101" s="46">
        <f>U102+U103+U104+U106</f>
        <v>434.72830233697846</v>
      </c>
      <c r="V101" s="46">
        <v>0</v>
      </c>
      <c r="W101" s="46">
        <f>W102+W103+W104+W106</f>
        <v>447.77015140696346</v>
      </c>
      <c r="X101" s="46">
        <v>0</v>
      </c>
      <c r="Y101" s="46">
        <f t="shared" si="2"/>
        <v>1071.2139396803707</v>
      </c>
      <c r="Z101" s="47">
        <f t="shared" si="3"/>
        <v>3222.1487088857025</v>
      </c>
    </row>
    <row r="102" spans="1:26" x14ac:dyDescent="0.25">
      <c r="A102" s="39" t="s">
        <v>163</v>
      </c>
      <c r="B102" s="49" t="s">
        <v>164</v>
      </c>
      <c r="C102" s="41" t="s">
        <v>33</v>
      </c>
      <c r="D102" s="42">
        <v>28.61797</v>
      </c>
      <c r="E102" s="43">
        <v>28.124279999999999</v>
      </c>
      <c r="F102" s="43">
        <v>29.60323</v>
      </c>
      <c r="G102" s="46">
        <v>40.384639999999997</v>
      </c>
      <c r="H102" s="46">
        <v>40.384639999999997</v>
      </c>
      <c r="I102" s="46">
        <v>36.109760000000001</v>
      </c>
      <c r="J102" s="46">
        <v>36.109760000000001</v>
      </c>
      <c r="K102" s="46">
        <v>38.468744000000001</v>
      </c>
      <c r="L102" s="46">
        <v>46.32255</v>
      </c>
      <c r="M102" s="46">
        <v>40.007493759999996</v>
      </c>
      <c r="N102" s="46">
        <v>67.024257339999991</v>
      </c>
      <c r="O102" s="46">
        <v>41.607793510400001</v>
      </c>
      <c r="P102" s="46">
        <v>67.024257339999991</v>
      </c>
      <c r="Q102" s="46">
        <v>43.272105250815997</v>
      </c>
      <c r="R102" s="46">
        <v>67.024257339999991</v>
      </c>
      <c r="S102" s="46">
        <v>45.002989460848646</v>
      </c>
      <c r="T102" s="46">
        <v>67.024257339999991</v>
      </c>
      <c r="U102" s="46">
        <v>67.024257339999991</v>
      </c>
      <c r="V102" s="46">
        <v>0</v>
      </c>
      <c r="W102" s="46">
        <v>67.024257339999991</v>
      </c>
      <c r="X102" s="46">
        <v>0</v>
      </c>
      <c r="Y102" s="46">
        <f t="shared" si="2"/>
        <v>284.85352598206464</v>
      </c>
      <c r="Z102" s="47">
        <f t="shared" si="3"/>
        <v>524.9624940399998</v>
      </c>
    </row>
    <row r="103" spans="1:26" x14ac:dyDescent="0.25">
      <c r="A103" s="39" t="s">
        <v>165</v>
      </c>
      <c r="B103" s="49" t="s">
        <v>166</v>
      </c>
      <c r="C103" s="41" t="s">
        <v>33</v>
      </c>
      <c r="D103" s="42">
        <v>121.908</v>
      </c>
      <c r="E103" s="43">
        <v>172.61500000000001</v>
      </c>
      <c r="F103" s="43">
        <v>84.891000000000005</v>
      </c>
      <c r="G103" s="46">
        <v>74.355670000000003</v>
      </c>
      <c r="H103" s="46">
        <v>74.355670000000003</v>
      </c>
      <c r="I103" s="46">
        <v>46.201999999999998</v>
      </c>
      <c r="J103" s="46">
        <v>46.201999999999998</v>
      </c>
      <c r="K103" s="46">
        <v>30.693094181233189</v>
      </c>
      <c r="L103" s="46">
        <v>27.01</v>
      </c>
      <c r="M103" s="46">
        <v>37.399946513043574</v>
      </c>
      <c r="N103" s="46">
        <v>182.75071134852851</v>
      </c>
      <c r="O103" s="46">
        <v>35.202243020033521</v>
      </c>
      <c r="P103" s="46">
        <v>323.49984380220502</v>
      </c>
      <c r="Q103" s="46">
        <v>33.916047480620009</v>
      </c>
      <c r="R103" s="46">
        <v>343.44127398486205</v>
      </c>
      <c r="S103" s="46">
        <v>30.087981864673463</v>
      </c>
      <c r="T103" s="46">
        <v>349.315072311427</v>
      </c>
      <c r="U103" s="46">
        <v>327.19119455025896</v>
      </c>
      <c r="V103" s="46">
        <v>0</v>
      </c>
      <c r="W103" s="46">
        <v>337.00693038676638</v>
      </c>
      <c r="X103" s="46">
        <v>0</v>
      </c>
      <c r="Y103" s="46">
        <f t="shared" si="2"/>
        <v>287.85698305960375</v>
      </c>
      <c r="Z103" s="47">
        <f t="shared" si="3"/>
        <v>2010.7726963840478</v>
      </c>
    </row>
    <row r="104" spans="1:26" x14ac:dyDescent="0.25">
      <c r="A104" s="39" t="s">
        <v>167</v>
      </c>
      <c r="B104" s="49" t="s">
        <v>168</v>
      </c>
      <c r="C104" s="41" t="s">
        <v>33</v>
      </c>
      <c r="D104" s="42">
        <v>19.22</v>
      </c>
      <c r="E104" s="43">
        <v>1.9566300000000001</v>
      </c>
      <c r="F104" s="43">
        <v>0.8004</v>
      </c>
      <c r="G104" s="46">
        <v>12.281390000000002</v>
      </c>
      <c r="H104" s="46">
        <v>12.281390000000002</v>
      </c>
      <c r="I104" s="46">
        <v>39.633679999999998</v>
      </c>
      <c r="J104" s="46">
        <v>39.633679999999998</v>
      </c>
      <c r="K104" s="46">
        <v>5</v>
      </c>
      <c r="L104" s="46">
        <v>3.7570000000000001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f t="shared" si="2"/>
        <v>56.91507</v>
      </c>
      <c r="Z104" s="47">
        <f t="shared" si="3"/>
        <v>55.672069999999998</v>
      </c>
    </row>
    <row r="105" spans="1:26" x14ac:dyDescent="0.25">
      <c r="A105" s="39" t="s">
        <v>169</v>
      </c>
      <c r="B105" s="53" t="s">
        <v>170</v>
      </c>
      <c r="C105" s="41" t="s">
        <v>33</v>
      </c>
      <c r="D105" s="42">
        <v>19.22</v>
      </c>
      <c r="E105" s="43">
        <v>1.9566300000000001</v>
      </c>
      <c r="F105" s="43">
        <v>0.8004</v>
      </c>
      <c r="G105" s="46">
        <v>9.0774500000000007</v>
      </c>
      <c r="H105" s="46">
        <v>9.0774500000000007</v>
      </c>
      <c r="I105" s="46">
        <v>10.614360000000001</v>
      </c>
      <c r="J105" s="46">
        <v>10.614360000000001</v>
      </c>
      <c r="K105" s="46">
        <v>0</v>
      </c>
      <c r="L105" s="46">
        <v>1.069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f t="shared" si="2"/>
        <v>19.691810000000004</v>
      </c>
      <c r="Z105" s="47">
        <f t="shared" si="3"/>
        <v>20.760810000000003</v>
      </c>
    </row>
    <row r="106" spans="1:26" x14ac:dyDescent="0.25">
      <c r="A106" s="39" t="s">
        <v>171</v>
      </c>
      <c r="B106" s="49" t="s">
        <v>172</v>
      </c>
      <c r="C106" s="41" t="s">
        <v>33</v>
      </c>
      <c r="D106" s="42">
        <v>106.83979469153445</v>
      </c>
      <c r="E106" s="43">
        <v>69.705090000000013</v>
      </c>
      <c r="F106" s="43">
        <v>80.503430095046369</v>
      </c>
      <c r="G106" s="46">
        <v>115.17085390013742</v>
      </c>
      <c r="H106" s="46">
        <v>115.17085390013742</v>
      </c>
      <c r="I106" s="46">
        <v>100.46959455598162</v>
      </c>
      <c r="J106" s="46">
        <v>100.46959455598162</v>
      </c>
      <c r="K106" s="46">
        <v>54.420862104533327</v>
      </c>
      <c r="L106" s="46">
        <v>115.32523969844063</v>
      </c>
      <c r="M106" s="46">
        <v>42.171018439160086</v>
      </c>
      <c r="N106" s="46">
        <v>73.277139875554013</v>
      </c>
      <c r="O106" s="46">
        <v>42.474314512749388</v>
      </c>
      <c r="P106" s="46">
        <v>60.969271409830895</v>
      </c>
      <c r="Q106" s="46">
        <v>43.147123467679847</v>
      </c>
      <c r="R106" s="46">
        <v>40.679058099370451</v>
      </c>
      <c r="S106" s="46">
        <v>43.734593658460746</v>
      </c>
      <c r="T106" s="46">
        <v>40.598476795422556</v>
      </c>
      <c r="U106" s="46">
        <v>40.512850446719511</v>
      </c>
      <c r="V106" s="46">
        <v>0</v>
      </c>
      <c r="W106" s="46">
        <v>43.738963680197145</v>
      </c>
      <c r="X106" s="46">
        <v>0</v>
      </c>
      <c r="Y106" s="46">
        <f t="shared" si="2"/>
        <v>441.58836063870251</v>
      </c>
      <c r="Z106" s="47">
        <f t="shared" si="3"/>
        <v>630.74144846165416</v>
      </c>
    </row>
    <row r="107" spans="1:26" ht="31.5" x14ac:dyDescent="0.25">
      <c r="A107" s="39" t="s">
        <v>173</v>
      </c>
      <c r="B107" s="50" t="s">
        <v>174</v>
      </c>
      <c r="C107" s="41" t="s">
        <v>33</v>
      </c>
      <c r="D107" s="42">
        <v>332.93219079740766</v>
      </c>
      <c r="E107" s="43">
        <v>261.18574668841677</v>
      </c>
      <c r="F107" s="43">
        <v>206.40962363781682</v>
      </c>
      <c r="G107" s="46">
        <v>364.9094095788131</v>
      </c>
      <c r="H107" s="46">
        <v>364.9094095788131</v>
      </c>
      <c r="I107" s="46">
        <v>483.44237429345264</v>
      </c>
      <c r="J107" s="46">
        <v>483.44237429345264</v>
      </c>
      <c r="K107" s="46">
        <v>361.54680908736719</v>
      </c>
      <c r="L107" s="46">
        <v>258.58798173594261</v>
      </c>
      <c r="M107" s="46">
        <v>405.67223100682992</v>
      </c>
      <c r="N107" s="46">
        <f>N113+N115+N116+N121</f>
        <v>551.86969630281556</v>
      </c>
      <c r="O107" s="46">
        <v>372.280970864229</v>
      </c>
      <c r="P107" s="46">
        <f>P113+P115+P116+P121</f>
        <v>954.57744841831402</v>
      </c>
      <c r="Q107" s="46">
        <v>464.43324901937586</v>
      </c>
      <c r="R107" s="46">
        <f>R113+R115+R116+R121</f>
        <v>961.86676911654797</v>
      </c>
      <c r="S107" s="46">
        <v>590.80907251051963</v>
      </c>
      <c r="T107" s="46">
        <f>T113+T115+T116+T121</f>
        <v>1185.0272094196155</v>
      </c>
      <c r="U107" s="46">
        <f>U113+U115+U116+U121</f>
        <v>1393.0920994030196</v>
      </c>
      <c r="V107" s="46">
        <v>0</v>
      </c>
      <c r="W107" s="46">
        <f>W113+W115+W116+W121</f>
        <v>1489.9209317299658</v>
      </c>
      <c r="X107" s="46">
        <v>0</v>
      </c>
      <c r="Y107" s="46">
        <f t="shared" si="2"/>
        <v>3043.0941163605876</v>
      </c>
      <c r="Z107" s="47">
        <f t="shared" si="3"/>
        <v>7643.2939199984858</v>
      </c>
    </row>
    <row r="108" spans="1:26" ht="31.5" x14ac:dyDescent="0.25">
      <c r="A108" s="39" t="s">
        <v>175</v>
      </c>
      <c r="B108" s="48" t="s">
        <v>176</v>
      </c>
      <c r="C108" s="41" t="s">
        <v>33</v>
      </c>
      <c r="D108" s="42" t="s">
        <v>36</v>
      </c>
      <c r="E108" s="43" t="s">
        <v>36</v>
      </c>
      <c r="F108" s="43" t="s">
        <v>36</v>
      </c>
      <c r="G108" s="46" t="s">
        <v>36</v>
      </c>
      <c r="H108" s="46" t="s">
        <v>36</v>
      </c>
      <c r="I108" s="46" t="s">
        <v>36</v>
      </c>
      <c r="J108" s="46" t="s">
        <v>36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6" t="s">
        <v>36</v>
      </c>
      <c r="P108" s="46" t="s">
        <v>36</v>
      </c>
      <c r="Q108" s="46" t="s">
        <v>36</v>
      </c>
      <c r="R108" s="46" t="s">
        <v>36</v>
      </c>
      <c r="S108" s="46" t="s">
        <v>36</v>
      </c>
      <c r="T108" s="46" t="s">
        <v>36</v>
      </c>
      <c r="U108" s="46" t="s">
        <v>36</v>
      </c>
      <c r="V108" s="46" t="s">
        <v>36</v>
      </c>
      <c r="W108" s="46" t="s">
        <v>36</v>
      </c>
      <c r="X108" s="46" t="s">
        <v>36</v>
      </c>
      <c r="Y108" s="46" t="str">
        <f t="shared" si="2"/>
        <v>-</v>
      </c>
      <c r="Z108" s="47" t="str">
        <f t="shared" si="3"/>
        <v>-</v>
      </c>
    </row>
    <row r="109" spans="1:26" ht="31.5" x14ac:dyDescent="0.25">
      <c r="A109" s="39" t="s">
        <v>177</v>
      </c>
      <c r="B109" s="51" t="s">
        <v>38</v>
      </c>
      <c r="C109" s="41" t="s">
        <v>33</v>
      </c>
      <c r="D109" s="42" t="s">
        <v>36</v>
      </c>
      <c r="E109" s="43" t="s">
        <v>36</v>
      </c>
      <c r="F109" s="43" t="s">
        <v>36</v>
      </c>
      <c r="G109" s="46" t="s">
        <v>36</v>
      </c>
      <c r="H109" s="46" t="s">
        <v>36</v>
      </c>
      <c r="I109" s="46" t="s">
        <v>36</v>
      </c>
      <c r="J109" s="46" t="s">
        <v>36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6" t="s">
        <v>36</v>
      </c>
      <c r="P109" s="46" t="s">
        <v>36</v>
      </c>
      <c r="Q109" s="46" t="s">
        <v>36</v>
      </c>
      <c r="R109" s="46" t="s">
        <v>36</v>
      </c>
      <c r="S109" s="46" t="s">
        <v>36</v>
      </c>
      <c r="T109" s="46" t="s">
        <v>36</v>
      </c>
      <c r="U109" s="46" t="s">
        <v>36</v>
      </c>
      <c r="V109" s="46" t="s">
        <v>36</v>
      </c>
      <c r="W109" s="46" t="s">
        <v>36</v>
      </c>
      <c r="X109" s="46" t="s">
        <v>36</v>
      </c>
      <c r="Y109" s="46" t="str">
        <f t="shared" si="2"/>
        <v>-</v>
      </c>
      <c r="Z109" s="47" t="str">
        <f t="shared" si="3"/>
        <v>-</v>
      </c>
    </row>
    <row r="110" spans="1:26" ht="31.5" x14ac:dyDescent="0.25">
      <c r="A110" s="39" t="s">
        <v>178</v>
      </c>
      <c r="B110" s="51" t="s">
        <v>40</v>
      </c>
      <c r="C110" s="41" t="s">
        <v>33</v>
      </c>
      <c r="D110" s="42" t="s">
        <v>36</v>
      </c>
      <c r="E110" s="43" t="s">
        <v>36</v>
      </c>
      <c r="F110" s="43" t="s">
        <v>36</v>
      </c>
      <c r="G110" s="46" t="s">
        <v>36</v>
      </c>
      <c r="H110" s="46" t="s">
        <v>36</v>
      </c>
      <c r="I110" s="46" t="s">
        <v>36</v>
      </c>
      <c r="J110" s="46" t="s">
        <v>36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6" t="s">
        <v>36</v>
      </c>
      <c r="P110" s="46" t="s">
        <v>36</v>
      </c>
      <c r="Q110" s="46" t="s">
        <v>36</v>
      </c>
      <c r="R110" s="46" t="s">
        <v>36</v>
      </c>
      <c r="S110" s="46" t="s">
        <v>36</v>
      </c>
      <c r="T110" s="46" t="s">
        <v>36</v>
      </c>
      <c r="U110" s="46" t="s">
        <v>36</v>
      </c>
      <c r="V110" s="46" t="s">
        <v>36</v>
      </c>
      <c r="W110" s="46" t="s">
        <v>36</v>
      </c>
      <c r="X110" s="46" t="s">
        <v>36</v>
      </c>
      <c r="Y110" s="46" t="str">
        <f t="shared" si="2"/>
        <v>-</v>
      </c>
      <c r="Z110" s="47" t="str">
        <f t="shared" si="3"/>
        <v>-</v>
      </c>
    </row>
    <row r="111" spans="1:26" ht="31.5" x14ac:dyDescent="0.25">
      <c r="A111" s="39" t="s">
        <v>179</v>
      </c>
      <c r="B111" s="51" t="s">
        <v>42</v>
      </c>
      <c r="C111" s="41" t="s">
        <v>33</v>
      </c>
      <c r="D111" s="42" t="s">
        <v>36</v>
      </c>
      <c r="E111" s="43" t="s">
        <v>36</v>
      </c>
      <c r="F111" s="43" t="s">
        <v>36</v>
      </c>
      <c r="G111" s="46" t="s">
        <v>36</v>
      </c>
      <c r="H111" s="46" t="s">
        <v>36</v>
      </c>
      <c r="I111" s="46" t="s">
        <v>36</v>
      </c>
      <c r="J111" s="46" t="s">
        <v>36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6" t="s">
        <v>36</v>
      </c>
      <c r="P111" s="46" t="s">
        <v>36</v>
      </c>
      <c r="Q111" s="46" t="s">
        <v>36</v>
      </c>
      <c r="R111" s="46" t="s">
        <v>36</v>
      </c>
      <c r="S111" s="46" t="s">
        <v>36</v>
      </c>
      <c r="T111" s="46" t="s">
        <v>36</v>
      </c>
      <c r="U111" s="46" t="s">
        <v>36</v>
      </c>
      <c r="V111" s="46" t="s">
        <v>36</v>
      </c>
      <c r="W111" s="46" t="s">
        <v>36</v>
      </c>
      <c r="X111" s="46" t="s">
        <v>36</v>
      </c>
      <c r="Y111" s="46" t="str">
        <f t="shared" si="2"/>
        <v>-</v>
      </c>
      <c r="Z111" s="47" t="str">
        <f t="shared" si="3"/>
        <v>-</v>
      </c>
    </row>
    <row r="112" spans="1:26" x14ac:dyDescent="0.25">
      <c r="A112" s="39" t="s">
        <v>180</v>
      </c>
      <c r="B112" s="40" t="s">
        <v>44</v>
      </c>
      <c r="C112" s="41" t="s">
        <v>33</v>
      </c>
      <c r="D112" s="42" t="s">
        <v>36</v>
      </c>
      <c r="E112" s="43" t="s">
        <v>36</v>
      </c>
      <c r="F112" s="43" t="s">
        <v>36</v>
      </c>
      <c r="G112" s="46" t="s">
        <v>36</v>
      </c>
      <c r="H112" s="46" t="s">
        <v>36</v>
      </c>
      <c r="I112" s="46" t="s">
        <v>36</v>
      </c>
      <c r="J112" s="46" t="s">
        <v>36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6" t="s">
        <v>36</v>
      </c>
      <c r="P112" s="46" t="s">
        <v>36</v>
      </c>
      <c r="Q112" s="46" t="s">
        <v>36</v>
      </c>
      <c r="R112" s="46" t="s">
        <v>36</v>
      </c>
      <c r="S112" s="46" t="s">
        <v>36</v>
      </c>
      <c r="T112" s="46" t="s">
        <v>36</v>
      </c>
      <c r="U112" s="46" t="s">
        <v>36</v>
      </c>
      <c r="V112" s="46" t="s">
        <v>36</v>
      </c>
      <c r="W112" s="46" t="s">
        <v>36</v>
      </c>
      <c r="X112" s="46" t="s">
        <v>36</v>
      </c>
      <c r="Y112" s="46" t="str">
        <f t="shared" si="2"/>
        <v>-</v>
      </c>
      <c r="Z112" s="47" t="str">
        <f t="shared" si="3"/>
        <v>-</v>
      </c>
    </row>
    <row r="113" spans="1:26" x14ac:dyDescent="0.25">
      <c r="A113" s="39" t="s">
        <v>181</v>
      </c>
      <c r="B113" s="40" t="s">
        <v>46</v>
      </c>
      <c r="C113" s="41" t="s">
        <v>33</v>
      </c>
      <c r="D113" s="42">
        <v>257.02165934765389</v>
      </c>
      <c r="E113" s="43">
        <v>245.52774668841678</v>
      </c>
      <c r="F113" s="43">
        <v>206.65872312028037</v>
      </c>
      <c r="G113" s="46">
        <v>380.33993799840351</v>
      </c>
      <c r="H113" s="46">
        <v>380.33993799840351</v>
      </c>
      <c r="I113" s="46">
        <v>414.04705946284241</v>
      </c>
      <c r="J113" s="46">
        <v>414.04705946284241</v>
      </c>
      <c r="K113" s="46">
        <v>315.56104949000365</v>
      </c>
      <c r="L113" s="46">
        <v>198.86155900223898</v>
      </c>
      <c r="M113" s="46">
        <v>349.89579979571596</v>
      </c>
      <c r="N113" s="46">
        <v>324.1107532978221</v>
      </c>
      <c r="O113" s="46">
        <v>342.01865875129187</v>
      </c>
      <c r="P113" s="46">
        <v>791.49933652397056</v>
      </c>
      <c r="Q113" s="46">
        <v>434.0998559358265</v>
      </c>
      <c r="R113" s="46">
        <v>926.0760448963548</v>
      </c>
      <c r="S113" s="46">
        <v>560.77187950040104</v>
      </c>
      <c r="T113" s="46">
        <v>1146.381717025818</v>
      </c>
      <c r="U113" s="46">
        <v>1351.4731521692777</v>
      </c>
      <c r="V113" s="46">
        <v>0</v>
      </c>
      <c r="W113" s="46">
        <v>1447.164903370875</v>
      </c>
      <c r="X113" s="46">
        <v>0</v>
      </c>
      <c r="Y113" s="46">
        <f t="shared" si="2"/>
        <v>2796.7342409344851</v>
      </c>
      <c r="Z113" s="47">
        <f t="shared" si="3"/>
        <v>6979.9544637476029</v>
      </c>
    </row>
    <row r="114" spans="1:26" x14ac:dyDescent="0.25">
      <c r="A114" s="39" t="s">
        <v>182</v>
      </c>
      <c r="B114" s="40" t="s">
        <v>48</v>
      </c>
      <c r="C114" s="41" t="s">
        <v>33</v>
      </c>
      <c r="D114" s="42" t="s">
        <v>36</v>
      </c>
      <c r="E114" s="43" t="s">
        <v>36</v>
      </c>
      <c r="F114" s="43" t="s">
        <v>36</v>
      </c>
      <c r="G114" s="46" t="s">
        <v>36</v>
      </c>
      <c r="H114" s="46" t="s">
        <v>36</v>
      </c>
      <c r="I114" s="46" t="s">
        <v>36</v>
      </c>
      <c r="J114" s="46" t="s">
        <v>36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6" t="s">
        <v>36</v>
      </c>
      <c r="P114" s="46" t="s">
        <v>36</v>
      </c>
      <c r="Q114" s="46" t="s">
        <v>36</v>
      </c>
      <c r="R114" s="46" t="s">
        <v>36</v>
      </c>
      <c r="S114" s="46" t="s">
        <v>36</v>
      </c>
      <c r="T114" s="46" t="s">
        <v>36</v>
      </c>
      <c r="U114" s="46" t="s">
        <v>36</v>
      </c>
      <c r="V114" s="46" t="s">
        <v>36</v>
      </c>
      <c r="W114" s="46" t="s">
        <v>36</v>
      </c>
      <c r="X114" s="46" t="s">
        <v>36</v>
      </c>
      <c r="Y114" s="46" t="str">
        <f t="shared" si="2"/>
        <v>-</v>
      </c>
      <c r="Z114" s="47" t="str">
        <f t="shared" si="3"/>
        <v>-</v>
      </c>
    </row>
    <row r="115" spans="1:26" x14ac:dyDescent="0.25">
      <c r="A115" s="39" t="s">
        <v>183</v>
      </c>
      <c r="B115" s="40" t="s">
        <v>50</v>
      </c>
      <c r="C115" s="41" t="s">
        <v>33</v>
      </c>
      <c r="D115" s="42">
        <v>53.790000000000006</v>
      </c>
      <c r="E115" s="43">
        <v>-6.3990000000000009</v>
      </c>
      <c r="F115" s="43">
        <v>-18.835000000000001</v>
      </c>
      <c r="G115" s="46">
        <v>-22.213766306257302</v>
      </c>
      <c r="H115" s="46">
        <v>-22.213766306257302</v>
      </c>
      <c r="I115" s="46">
        <v>13.680522949999999</v>
      </c>
      <c r="J115" s="46">
        <v>13.680522949999999</v>
      </c>
      <c r="K115" s="46">
        <v>12.375691748522026</v>
      </c>
      <c r="L115" s="46">
        <v>22.786999999999999</v>
      </c>
      <c r="M115" s="46">
        <v>17.053980363537544</v>
      </c>
      <c r="N115" s="46">
        <v>178.54619827693131</v>
      </c>
      <c r="O115" s="46">
        <v>-9.4219869536179761</v>
      </c>
      <c r="P115" s="46">
        <v>113.11304844293129</v>
      </c>
      <c r="Q115" s="46">
        <v>-10.351832814910958</v>
      </c>
      <c r="R115" s="46">
        <v>-16.886950867068705</v>
      </c>
      <c r="S115" s="46">
        <v>-11.319022808712838</v>
      </c>
      <c r="T115" s="46">
        <v>-16.886950867068705</v>
      </c>
      <c r="U115" s="46">
        <v>-16.886950867068705</v>
      </c>
      <c r="V115" s="46">
        <v>0</v>
      </c>
      <c r="W115" s="46">
        <v>-17.393559358242332</v>
      </c>
      <c r="X115" s="46">
        <v>0</v>
      </c>
      <c r="Y115" s="46">
        <f t="shared" si="2"/>
        <v>-10.196413821439503</v>
      </c>
      <c r="Z115" s="47">
        <f t="shared" si="3"/>
        <v>237.85859140415681</v>
      </c>
    </row>
    <row r="116" spans="1:26" x14ac:dyDescent="0.25">
      <c r="A116" s="39" t="s">
        <v>184</v>
      </c>
      <c r="B116" s="40" t="s">
        <v>52</v>
      </c>
      <c r="C116" s="41" t="s">
        <v>33</v>
      </c>
      <c r="D116" s="42">
        <v>0</v>
      </c>
      <c r="E116" s="43">
        <v>0</v>
      </c>
      <c r="F116" s="43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f t="shared" si="2"/>
        <v>0</v>
      </c>
      <c r="Z116" s="47">
        <f t="shared" si="3"/>
        <v>0</v>
      </c>
    </row>
    <row r="117" spans="1:26" x14ac:dyDescent="0.25">
      <c r="A117" s="39" t="s">
        <v>185</v>
      </c>
      <c r="B117" s="40" t="s">
        <v>54</v>
      </c>
      <c r="C117" s="41" t="s">
        <v>33</v>
      </c>
      <c r="D117" s="42" t="s">
        <v>36</v>
      </c>
      <c r="E117" s="43" t="s">
        <v>36</v>
      </c>
      <c r="F117" s="43" t="s">
        <v>36</v>
      </c>
      <c r="G117" s="46" t="s">
        <v>36</v>
      </c>
      <c r="H117" s="46" t="s">
        <v>36</v>
      </c>
      <c r="I117" s="46" t="s">
        <v>36</v>
      </c>
      <c r="J117" s="46" t="s">
        <v>36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6" t="s">
        <v>36</v>
      </c>
      <c r="P117" s="46" t="s">
        <v>36</v>
      </c>
      <c r="Q117" s="46" t="s">
        <v>36</v>
      </c>
      <c r="R117" s="46" t="s">
        <v>36</v>
      </c>
      <c r="S117" s="46" t="s">
        <v>36</v>
      </c>
      <c r="T117" s="46" t="s">
        <v>36</v>
      </c>
      <c r="U117" s="46" t="s">
        <v>36</v>
      </c>
      <c r="V117" s="46" t="s">
        <v>36</v>
      </c>
      <c r="W117" s="46" t="s">
        <v>36</v>
      </c>
      <c r="X117" s="46" t="s">
        <v>36</v>
      </c>
      <c r="Y117" s="46" t="str">
        <f t="shared" si="2"/>
        <v>-</v>
      </c>
      <c r="Z117" s="47" t="str">
        <f t="shared" si="3"/>
        <v>-</v>
      </c>
    </row>
    <row r="118" spans="1:26" ht="31.5" x14ac:dyDescent="0.25">
      <c r="A118" s="39" t="s">
        <v>186</v>
      </c>
      <c r="B118" s="48" t="s">
        <v>56</v>
      </c>
      <c r="C118" s="41" t="s">
        <v>33</v>
      </c>
      <c r="D118" s="42" t="s">
        <v>36</v>
      </c>
      <c r="E118" s="43" t="s">
        <v>36</v>
      </c>
      <c r="F118" s="43" t="s">
        <v>36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 t="s">
        <v>36</v>
      </c>
      <c r="L118" s="46" t="s">
        <v>36</v>
      </c>
      <c r="M118" s="46" t="s">
        <v>36</v>
      </c>
      <c r="N118" s="46" t="s">
        <v>36</v>
      </c>
      <c r="O118" s="46" t="s">
        <v>36</v>
      </c>
      <c r="P118" s="46" t="s">
        <v>36</v>
      </c>
      <c r="Q118" s="46" t="s">
        <v>36</v>
      </c>
      <c r="R118" s="46" t="s">
        <v>36</v>
      </c>
      <c r="S118" s="46" t="s">
        <v>36</v>
      </c>
      <c r="T118" s="46" t="s">
        <v>36</v>
      </c>
      <c r="U118" s="46" t="s">
        <v>36</v>
      </c>
      <c r="V118" s="46" t="s">
        <v>36</v>
      </c>
      <c r="W118" s="46" t="s">
        <v>36</v>
      </c>
      <c r="X118" s="46" t="s">
        <v>36</v>
      </c>
      <c r="Y118" s="46" t="str">
        <f t="shared" si="2"/>
        <v>-</v>
      </c>
      <c r="Z118" s="47" t="str">
        <f t="shared" si="3"/>
        <v>-</v>
      </c>
    </row>
    <row r="119" spans="1:26" x14ac:dyDescent="0.25">
      <c r="A119" s="39" t="s">
        <v>187</v>
      </c>
      <c r="B119" s="49" t="s">
        <v>58</v>
      </c>
      <c r="C119" s="41" t="s">
        <v>33</v>
      </c>
      <c r="D119" s="42" t="s">
        <v>36</v>
      </c>
      <c r="E119" s="43" t="s">
        <v>36</v>
      </c>
      <c r="F119" s="43" t="s">
        <v>36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 t="s">
        <v>36</v>
      </c>
      <c r="L119" s="46" t="s">
        <v>36</v>
      </c>
      <c r="M119" s="46" t="s">
        <v>36</v>
      </c>
      <c r="N119" s="46" t="s">
        <v>36</v>
      </c>
      <c r="O119" s="46" t="s">
        <v>36</v>
      </c>
      <c r="P119" s="46" t="s">
        <v>36</v>
      </c>
      <c r="Q119" s="46" t="s">
        <v>36</v>
      </c>
      <c r="R119" s="46" t="s">
        <v>36</v>
      </c>
      <c r="S119" s="46" t="s">
        <v>36</v>
      </c>
      <c r="T119" s="46" t="s">
        <v>36</v>
      </c>
      <c r="U119" s="46" t="s">
        <v>36</v>
      </c>
      <c r="V119" s="46" t="s">
        <v>36</v>
      </c>
      <c r="W119" s="46" t="s">
        <v>36</v>
      </c>
      <c r="X119" s="46" t="s">
        <v>36</v>
      </c>
      <c r="Y119" s="46" t="str">
        <f t="shared" si="2"/>
        <v>-</v>
      </c>
      <c r="Z119" s="47" t="str">
        <f t="shared" si="3"/>
        <v>-</v>
      </c>
    </row>
    <row r="120" spans="1:26" x14ac:dyDescent="0.25">
      <c r="A120" s="39" t="s">
        <v>188</v>
      </c>
      <c r="B120" s="49" t="s">
        <v>60</v>
      </c>
      <c r="C120" s="41" t="s">
        <v>33</v>
      </c>
      <c r="D120" s="42" t="s">
        <v>36</v>
      </c>
      <c r="E120" s="43" t="s">
        <v>36</v>
      </c>
      <c r="F120" s="43" t="s">
        <v>36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 t="s">
        <v>36</v>
      </c>
      <c r="L120" s="46" t="s">
        <v>36</v>
      </c>
      <c r="M120" s="46" t="s">
        <v>36</v>
      </c>
      <c r="N120" s="46" t="s">
        <v>36</v>
      </c>
      <c r="O120" s="46" t="s">
        <v>36</v>
      </c>
      <c r="P120" s="46" t="s">
        <v>36</v>
      </c>
      <c r="Q120" s="46" t="s">
        <v>36</v>
      </c>
      <c r="R120" s="46" t="s">
        <v>36</v>
      </c>
      <c r="S120" s="46" t="s">
        <v>36</v>
      </c>
      <c r="T120" s="46" t="s">
        <v>36</v>
      </c>
      <c r="U120" s="46" t="s">
        <v>36</v>
      </c>
      <c r="V120" s="46" t="s">
        <v>36</v>
      </c>
      <c r="W120" s="46" t="s">
        <v>36</v>
      </c>
      <c r="X120" s="46" t="s">
        <v>36</v>
      </c>
      <c r="Y120" s="46" t="str">
        <f t="shared" si="2"/>
        <v>-</v>
      </c>
      <c r="Z120" s="47" t="str">
        <f t="shared" si="3"/>
        <v>-</v>
      </c>
    </row>
    <row r="121" spans="1:26" x14ac:dyDescent="0.25">
      <c r="A121" s="39" t="s">
        <v>189</v>
      </c>
      <c r="B121" s="40" t="s">
        <v>62</v>
      </c>
      <c r="C121" s="41" t="s">
        <v>33</v>
      </c>
      <c r="D121" s="42">
        <v>22.12053144975377</v>
      </c>
      <c r="E121" s="43">
        <v>22.057000000000002</v>
      </c>
      <c r="F121" s="43">
        <v>18.585900517536444</v>
      </c>
      <c r="G121" s="46">
        <v>6.7832378866668952</v>
      </c>
      <c r="H121" s="46">
        <v>6.7832378866668952</v>
      </c>
      <c r="I121" s="46">
        <v>55.714791880610228</v>
      </c>
      <c r="J121" s="46">
        <v>55.714791880610228</v>
      </c>
      <c r="K121" s="46">
        <v>33.610067848841531</v>
      </c>
      <c r="L121" s="46">
        <v>36.939422733703616</v>
      </c>
      <c r="M121" s="46">
        <v>38.722450847576376</v>
      </c>
      <c r="N121" s="46">
        <v>49.212744728062177</v>
      </c>
      <c r="O121" s="46">
        <v>39.684299066555148</v>
      </c>
      <c r="P121" s="46">
        <v>49.965063451412213</v>
      </c>
      <c r="Q121" s="46">
        <v>40.685225898460324</v>
      </c>
      <c r="R121" s="46">
        <v>52.677675087261861</v>
      </c>
      <c r="S121" s="46">
        <v>41.356215818831345</v>
      </c>
      <c r="T121" s="46">
        <v>55.532443260866017</v>
      </c>
      <c r="U121" s="46">
        <v>58.50589810081059</v>
      </c>
      <c r="V121" s="46">
        <v>0</v>
      </c>
      <c r="W121" s="46">
        <v>60.149587717333084</v>
      </c>
      <c r="X121" s="46">
        <v>0</v>
      </c>
      <c r="Y121" s="46">
        <f t="shared" si="2"/>
        <v>256.55628924754183</v>
      </c>
      <c r="Z121" s="47">
        <f t="shared" si="3"/>
        <v>425.48086484672672</v>
      </c>
    </row>
    <row r="122" spans="1:26" x14ac:dyDescent="0.25">
      <c r="A122" s="39" t="s">
        <v>190</v>
      </c>
      <c r="B122" s="50" t="s">
        <v>191</v>
      </c>
      <c r="C122" s="41" t="s">
        <v>33</v>
      </c>
      <c r="D122" s="42">
        <v>80.191719372547183</v>
      </c>
      <c r="E122" s="43">
        <v>80.287325256381962</v>
      </c>
      <c r="F122" s="43">
        <v>74.691454799343276</v>
      </c>
      <c r="G122" s="46">
        <v>129.96368572359489</v>
      </c>
      <c r="H122" s="46">
        <v>129.96368572359489</v>
      </c>
      <c r="I122" s="46">
        <v>238.26099194869158</v>
      </c>
      <c r="J122" s="46">
        <v>238.26099194869158</v>
      </c>
      <c r="K122" s="46">
        <v>176.28881885225681</v>
      </c>
      <c r="L122" s="46">
        <v>251.09799414082181</v>
      </c>
      <c r="M122" s="46">
        <v>143.70258198275815</v>
      </c>
      <c r="N122" s="46">
        <f>N128+N130+N131+N136</f>
        <v>196.02866626767533</v>
      </c>
      <c r="O122" s="46">
        <v>127.8342521050302</v>
      </c>
      <c r="P122" s="46">
        <f>P128+P130+P131+P136</f>
        <v>253.16809327905639</v>
      </c>
      <c r="Q122" s="46">
        <v>164.45123095343075</v>
      </c>
      <c r="R122" s="46">
        <f>R128+R130+R131+R136</f>
        <v>236.37076243078292</v>
      </c>
      <c r="S122" s="46">
        <v>137.90293952955909</v>
      </c>
      <c r="T122" s="46">
        <f>T128+T130+T131+T136</f>
        <v>269.69388065487266</v>
      </c>
      <c r="U122" s="46">
        <f>U128+U130+U131+U136</f>
        <v>300.6600268462862</v>
      </c>
      <c r="V122" s="46">
        <v>0</v>
      </c>
      <c r="W122" s="46">
        <f>W128+W130+W131+W136</f>
        <v>309.67982765148821</v>
      </c>
      <c r="X122" s="46">
        <v>0</v>
      </c>
      <c r="Y122" s="46">
        <f t="shared" si="2"/>
        <v>1118.4045010953214</v>
      </c>
      <c r="Z122" s="47">
        <f t="shared" si="3"/>
        <v>2184.9239289432699</v>
      </c>
    </row>
    <row r="123" spans="1:26" x14ac:dyDescent="0.25">
      <c r="A123" s="39" t="s">
        <v>192</v>
      </c>
      <c r="B123" s="40" t="s">
        <v>35</v>
      </c>
      <c r="C123" s="41" t="s">
        <v>33</v>
      </c>
      <c r="D123" s="42" t="s">
        <v>36</v>
      </c>
      <c r="E123" s="43" t="s">
        <v>36</v>
      </c>
      <c r="F123" s="43" t="s">
        <v>36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 t="s">
        <v>36</v>
      </c>
      <c r="L123" s="46" t="s">
        <v>36</v>
      </c>
      <c r="M123" s="46" t="s">
        <v>36</v>
      </c>
      <c r="N123" s="46" t="s">
        <v>36</v>
      </c>
      <c r="O123" s="46" t="s">
        <v>36</v>
      </c>
      <c r="P123" s="46" t="s">
        <v>36</v>
      </c>
      <c r="Q123" s="46" t="s">
        <v>36</v>
      </c>
      <c r="R123" s="46" t="s">
        <v>36</v>
      </c>
      <c r="S123" s="46" t="s">
        <v>36</v>
      </c>
      <c r="T123" s="46" t="s">
        <v>36</v>
      </c>
      <c r="U123" s="46" t="s">
        <v>36</v>
      </c>
      <c r="V123" s="46" t="s">
        <v>36</v>
      </c>
      <c r="W123" s="46" t="s">
        <v>36</v>
      </c>
      <c r="X123" s="46" t="s">
        <v>36</v>
      </c>
      <c r="Y123" s="46" t="str">
        <f t="shared" si="2"/>
        <v>-</v>
      </c>
      <c r="Z123" s="47" t="str">
        <f t="shared" si="3"/>
        <v>-</v>
      </c>
    </row>
    <row r="124" spans="1:26" ht="31.5" x14ac:dyDescent="0.25">
      <c r="A124" s="39" t="s">
        <v>193</v>
      </c>
      <c r="B124" s="51" t="s">
        <v>38</v>
      </c>
      <c r="C124" s="41" t="s">
        <v>33</v>
      </c>
      <c r="D124" s="42" t="s">
        <v>36</v>
      </c>
      <c r="E124" s="43" t="s">
        <v>36</v>
      </c>
      <c r="F124" s="43" t="s">
        <v>36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 t="s">
        <v>36</v>
      </c>
      <c r="L124" s="46" t="s">
        <v>36</v>
      </c>
      <c r="M124" s="46" t="s">
        <v>36</v>
      </c>
      <c r="N124" s="46" t="s">
        <v>36</v>
      </c>
      <c r="O124" s="46" t="s">
        <v>36</v>
      </c>
      <c r="P124" s="46" t="s">
        <v>36</v>
      </c>
      <c r="Q124" s="46" t="s">
        <v>36</v>
      </c>
      <c r="R124" s="46" t="s">
        <v>36</v>
      </c>
      <c r="S124" s="46" t="s">
        <v>36</v>
      </c>
      <c r="T124" s="46" t="s">
        <v>36</v>
      </c>
      <c r="U124" s="46" t="s">
        <v>36</v>
      </c>
      <c r="V124" s="46" t="s">
        <v>36</v>
      </c>
      <c r="W124" s="46" t="s">
        <v>36</v>
      </c>
      <c r="X124" s="46" t="s">
        <v>36</v>
      </c>
      <c r="Y124" s="46" t="str">
        <f t="shared" si="2"/>
        <v>-</v>
      </c>
      <c r="Z124" s="47" t="str">
        <f t="shared" si="3"/>
        <v>-</v>
      </c>
    </row>
    <row r="125" spans="1:26" ht="31.5" x14ac:dyDescent="0.25">
      <c r="A125" s="39" t="s">
        <v>194</v>
      </c>
      <c r="B125" s="51" t="s">
        <v>40</v>
      </c>
      <c r="C125" s="41" t="s">
        <v>33</v>
      </c>
      <c r="D125" s="42" t="s">
        <v>36</v>
      </c>
      <c r="E125" s="43" t="s">
        <v>36</v>
      </c>
      <c r="F125" s="43" t="s">
        <v>36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 t="s">
        <v>36</v>
      </c>
      <c r="L125" s="46" t="s">
        <v>36</v>
      </c>
      <c r="M125" s="46" t="s">
        <v>36</v>
      </c>
      <c r="N125" s="46" t="s">
        <v>36</v>
      </c>
      <c r="O125" s="46" t="s">
        <v>36</v>
      </c>
      <c r="P125" s="46" t="s">
        <v>36</v>
      </c>
      <c r="Q125" s="46" t="s">
        <v>36</v>
      </c>
      <c r="R125" s="46" t="s">
        <v>36</v>
      </c>
      <c r="S125" s="46" t="s">
        <v>36</v>
      </c>
      <c r="T125" s="46" t="s">
        <v>36</v>
      </c>
      <c r="U125" s="46" t="s">
        <v>36</v>
      </c>
      <c r="V125" s="46" t="s">
        <v>36</v>
      </c>
      <c r="W125" s="46" t="s">
        <v>36</v>
      </c>
      <c r="X125" s="46" t="s">
        <v>36</v>
      </c>
      <c r="Y125" s="46" t="str">
        <f t="shared" si="2"/>
        <v>-</v>
      </c>
      <c r="Z125" s="47" t="str">
        <f t="shared" si="3"/>
        <v>-</v>
      </c>
    </row>
    <row r="126" spans="1:26" ht="31.5" x14ac:dyDescent="0.25">
      <c r="A126" s="39" t="s">
        <v>195</v>
      </c>
      <c r="B126" s="51" t="s">
        <v>42</v>
      </c>
      <c r="C126" s="41" t="s">
        <v>33</v>
      </c>
      <c r="D126" s="42" t="s">
        <v>36</v>
      </c>
      <c r="E126" s="43" t="s">
        <v>36</v>
      </c>
      <c r="F126" s="43" t="s">
        <v>36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 t="s">
        <v>36</v>
      </c>
      <c r="L126" s="46" t="s">
        <v>36</v>
      </c>
      <c r="M126" s="46" t="s">
        <v>36</v>
      </c>
      <c r="N126" s="46" t="s">
        <v>36</v>
      </c>
      <c r="O126" s="46" t="s">
        <v>36</v>
      </c>
      <c r="P126" s="46" t="s">
        <v>36</v>
      </c>
      <c r="Q126" s="46" t="s">
        <v>36</v>
      </c>
      <c r="R126" s="46" t="s">
        <v>36</v>
      </c>
      <c r="S126" s="46" t="s">
        <v>36</v>
      </c>
      <c r="T126" s="46" t="s">
        <v>36</v>
      </c>
      <c r="U126" s="46" t="s">
        <v>36</v>
      </c>
      <c r="V126" s="46" t="s">
        <v>36</v>
      </c>
      <c r="W126" s="46" t="s">
        <v>36</v>
      </c>
      <c r="X126" s="46" t="s">
        <v>36</v>
      </c>
      <c r="Y126" s="46" t="str">
        <f t="shared" si="2"/>
        <v>-</v>
      </c>
      <c r="Z126" s="47" t="str">
        <f t="shared" si="3"/>
        <v>-</v>
      </c>
    </row>
    <row r="127" spans="1:26" x14ac:dyDescent="0.25">
      <c r="A127" s="39" t="s">
        <v>196</v>
      </c>
      <c r="B127" s="52" t="s">
        <v>197</v>
      </c>
      <c r="C127" s="41" t="s">
        <v>33</v>
      </c>
      <c r="D127" s="42" t="s">
        <v>36</v>
      </c>
      <c r="E127" s="43" t="s">
        <v>36</v>
      </c>
      <c r="F127" s="43" t="s">
        <v>36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 t="s">
        <v>36</v>
      </c>
      <c r="L127" s="46" t="s">
        <v>36</v>
      </c>
      <c r="M127" s="46" t="s">
        <v>36</v>
      </c>
      <c r="N127" s="46" t="s">
        <v>36</v>
      </c>
      <c r="O127" s="46" t="s">
        <v>36</v>
      </c>
      <c r="P127" s="46" t="s">
        <v>36</v>
      </c>
      <c r="Q127" s="46" t="s">
        <v>36</v>
      </c>
      <c r="R127" s="46" t="s">
        <v>36</v>
      </c>
      <c r="S127" s="46" t="s">
        <v>36</v>
      </c>
      <c r="T127" s="46" t="s">
        <v>36</v>
      </c>
      <c r="U127" s="46" t="s">
        <v>36</v>
      </c>
      <c r="V127" s="46" t="s">
        <v>36</v>
      </c>
      <c r="W127" s="46" t="s">
        <v>36</v>
      </c>
      <c r="X127" s="46" t="s">
        <v>36</v>
      </c>
      <c r="Y127" s="46" t="str">
        <f t="shared" si="2"/>
        <v>-</v>
      </c>
      <c r="Z127" s="47" t="str">
        <f t="shared" si="3"/>
        <v>-</v>
      </c>
    </row>
    <row r="128" spans="1:26" x14ac:dyDescent="0.25">
      <c r="A128" s="39" t="s">
        <v>198</v>
      </c>
      <c r="B128" s="52" t="s">
        <v>199</v>
      </c>
      <c r="C128" s="41" t="s">
        <v>33</v>
      </c>
      <c r="D128" s="42">
        <v>65.009613082596431</v>
      </c>
      <c r="E128" s="43">
        <v>77.155725256381956</v>
      </c>
      <c r="F128" s="43">
        <v>74.741274695835983</v>
      </c>
      <c r="G128" s="46">
        <v>133.04979140751297</v>
      </c>
      <c r="H128" s="46">
        <v>133.04979140751297</v>
      </c>
      <c r="I128" s="46">
        <v>224.38192898256955</v>
      </c>
      <c r="J128" s="46">
        <v>224.38192898256955</v>
      </c>
      <c r="K128" s="46">
        <v>167.09166693278411</v>
      </c>
      <c r="L128" s="46">
        <f>L113-L143</f>
        <v>238.90578556742489</v>
      </c>
      <c r="M128" s="46">
        <v>132.54729574053536</v>
      </c>
      <c r="N128" s="46">
        <f>N113-N143</f>
        <v>152.18969505074833</v>
      </c>
      <c r="O128" s="46">
        <v>121.78178968244276</v>
      </c>
      <c r="P128" s="46">
        <f>P113-P143</f>
        <v>220.5524709001877</v>
      </c>
      <c r="Q128" s="46">
        <v>158.3845523367209</v>
      </c>
      <c r="R128" s="46">
        <f>R113-R143</f>
        <v>229.21261758674427</v>
      </c>
      <c r="S128" s="46">
        <v>131.89550092753541</v>
      </c>
      <c r="T128" s="46">
        <f>T113-T143</f>
        <v>261.9647821761132</v>
      </c>
      <c r="U128" s="46">
        <f>U113-U143</f>
        <v>292.33623739953782</v>
      </c>
      <c r="V128" s="46">
        <v>0</v>
      </c>
      <c r="W128" s="46">
        <f>W113-W143</f>
        <v>301.12862197967002</v>
      </c>
      <c r="X128" s="46">
        <v>0</v>
      </c>
      <c r="Y128" s="46">
        <f t="shared" si="2"/>
        <v>1069.1325260101012</v>
      </c>
      <c r="Z128" s="47">
        <f t="shared" si="3"/>
        <v>2053.7219310505088</v>
      </c>
    </row>
    <row r="129" spans="1:26" ht="31.5" x14ac:dyDescent="0.25">
      <c r="A129" s="39" t="s">
        <v>200</v>
      </c>
      <c r="B129" s="52" t="s">
        <v>201</v>
      </c>
      <c r="C129" s="41" t="s">
        <v>33</v>
      </c>
      <c r="D129" s="42" t="s">
        <v>36</v>
      </c>
      <c r="E129" s="43" t="s">
        <v>36</v>
      </c>
      <c r="F129" s="43" t="s">
        <v>36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 t="s">
        <v>36</v>
      </c>
      <c r="L129" s="46" t="s">
        <v>36</v>
      </c>
      <c r="M129" s="46" t="s">
        <v>36</v>
      </c>
      <c r="N129" s="46" t="s">
        <v>36</v>
      </c>
      <c r="O129" s="46" t="s">
        <v>36</v>
      </c>
      <c r="P129" s="46" t="s">
        <v>36</v>
      </c>
      <c r="Q129" s="46" t="s">
        <v>36</v>
      </c>
      <c r="R129" s="46" t="s">
        <v>36</v>
      </c>
      <c r="S129" s="46" t="s">
        <v>36</v>
      </c>
      <c r="T129" s="46" t="s">
        <v>36</v>
      </c>
      <c r="U129" s="46" t="s">
        <v>36</v>
      </c>
      <c r="V129" s="46" t="s">
        <v>36</v>
      </c>
      <c r="W129" s="46" t="s">
        <v>36</v>
      </c>
      <c r="X129" s="46" t="s">
        <v>36</v>
      </c>
      <c r="Y129" s="46" t="str">
        <f t="shared" si="2"/>
        <v>-</v>
      </c>
      <c r="Z129" s="47" t="str">
        <f t="shared" si="3"/>
        <v>-</v>
      </c>
    </row>
    <row r="130" spans="1:26" x14ac:dyDescent="0.25">
      <c r="A130" s="39" t="s">
        <v>202</v>
      </c>
      <c r="B130" s="52" t="s">
        <v>203</v>
      </c>
      <c r="C130" s="41" t="s">
        <v>33</v>
      </c>
      <c r="D130" s="42">
        <v>10.758000000000003</v>
      </c>
      <c r="E130" s="43">
        <v>-1.2798000000000003</v>
      </c>
      <c r="F130" s="43">
        <v>-3.7670000000000003</v>
      </c>
      <c r="G130" s="46">
        <v>-4.4427532612514611</v>
      </c>
      <c r="H130" s="46">
        <v>-4.4427532612514611</v>
      </c>
      <c r="I130" s="46">
        <v>2.7361045899999983</v>
      </c>
      <c r="J130" s="46">
        <v>2.7361045899999983</v>
      </c>
      <c r="K130" s="46">
        <v>2.4751383497044053</v>
      </c>
      <c r="L130" s="46">
        <f>L115-L145</f>
        <v>4.5574000000000012</v>
      </c>
      <c r="M130" s="46">
        <v>3.4107960727075088</v>
      </c>
      <c r="N130" s="46">
        <f t="shared" ref="N130:P131" si="4">N115-N145</f>
        <v>35.709239655386256</v>
      </c>
      <c r="O130" s="46">
        <v>-1.8843973907235956</v>
      </c>
      <c r="P130" s="46">
        <f t="shared" si="4"/>
        <v>22.622609688586238</v>
      </c>
      <c r="Q130" s="46">
        <v>-2.0703665629821923</v>
      </c>
      <c r="R130" s="46">
        <f t="shared" ref="R130:R131" si="5">R115-R145</f>
        <v>-3.3773901734137457</v>
      </c>
      <c r="S130" s="46">
        <v>-2.2638045617425657</v>
      </c>
      <c r="T130" s="46">
        <f t="shared" ref="T130:U131" si="6">T115-T145</f>
        <v>-3.3773901734137457</v>
      </c>
      <c r="U130" s="46">
        <f t="shared" si="6"/>
        <v>-3.3773901734137457</v>
      </c>
      <c r="V130" s="46">
        <v>0</v>
      </c>
      <c r="W130" s="46">
        <f t="shared" ref="W130:W131" si="7">W115-W145</f>
        <v>-3.478711871648466</v>
      </c>
      <c r="X130" s="46">
        <v>0</v>
      </c>
      <c r="Y130" s="46">
        <f t="shared" si="2"/>
        <v>-2.0392827642879023</v>
      </c>
      <c r="Z130" s="47">
        <f t="shared" si="3"/>
        <v>47.571718280831334</v>
      </c>
    </row>
    <row r="131" spans="1:26" x14ac:dyDescent="0.25">
      <c r="A131" s="39" t="s">
        <v>204</v>
      </c>
      <c r="B131" s="52" t="s">
        <v>205</v>
      </c>
      <c r="C131" s="41" t="s">
        <v>33</v>
      </c>
      <c r="D131" s="42">
        <v>0</v>
      </c>
      <c r="E131" s="43">
        <v>0</v>
      </c>
      <c r="F131" s="43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f>L116-L146</f>
        <v>0</v>
      </c>
      <c r="M131" s="46">
        <v>0</v>
      </c>
      <c r="N131" s="46">
        <f t="shared" si="4"/>
        <v>0</v>
      </c>
      <c r="O131" s="46">
        <v>0</v>
      </c>
      <c r="P131" s="46">
        <f t="shared" si="4"/>
        <v>0</v>
      </c>
      <c r="Q131" s="46">
        <v>0</v>
      </c>
      <c r="R131" s="46">
        <f t="shared" si="5"/>
        <v>0</v>
      </c>
      <c r="S131" s="46">
        <v>0</v>
      </c>
      <c r="T131" s="46">
        <f t="shared" si="6"/>
        <v>0</v>
      </c>
      <c r="U131" s="46">
        <f t="shared" si="6"/>
        <v>0</v>
      </c>
      <c r="V131" s="46">
        <v>0</v>
      </c>
      <c r="W131" s="46">
        <f t="shared" si="7"/>
        <v>0</v>
      </c>
      <c r="X131" s="46">
        <v>0</v>
      </c>
      <c r="Y131" s="46">
        <f t="shared" si="2"/>
        <v>0</v>
      </c>
      <c r="Z131" s="47">
        <f t="shared" si="3"/>
        <v>0</v>
      </c>
    </row>
    <row r="132" spans="1:26" x14ac:dyDescent="0.25">
      <c r="A132" s="39" t="s">
        <v>206</v>
      </c>
      <c r="B132" s="52" t="s">
        <v>207</v>
      </c>
      <c r="C132" s="41" t="s">
        <v>33</v>
      </c>
      <c r="D132" s="42" t="s">
        <v>36</v>
      </c>
      <c r="E132" s="43" t="s">
        <v>36</v>
      </c>
      <c r="F132" s="43" t="s">
        <v>36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 t="s">
        <v>36</v>
      </c>
      <c r="L132" s="46" t="s">
        <v>36</v>
      </c>
      <c r="M132" s="46" t="s">
        <v>36</v>
      </c>
      <c r="N132" s="46" t="s">
        <v>36</v>
      </c>
      <c r="O132" s="46" t="s">
        <v>36</v>
      </c>
      <c r="P132" s="46" t="s">
        <v>36</v>
      </c>
      <c r="Q132" s="46" t="s">
        <v>36</v>
      </c>
      <c r="R132" s="46" t="s">
        <v>36</v>
      </c>
      <c r="S132" s="46" t="s">
        <v>36</v>
      </c>
      <c r="T132" s="46" t="s">
        <v>36</v>
      </c>
      <c r="U132" s="46" t="s">
        <v>36</v>
      </c>
      <c r="V132" s="46" t="s">
        <v>36</v>
      </c>
      <c r="W132" s="46" t="s">
        <v>36</v>
      </c>
      <c r="X132" s="46" t="s">
        <v>36</v>
      </c>
      <c r="Y132" s="46" t="str">
        <f t="shared" si="2"/>
        <v>-</v>
      </c>
      <c r="Z132" s="47" t="str">
        <f t="shared" si="3"/>
        <v>-</v>
      </c>
    </row>
    <row r="133" spans="1:26" ht="31.5" x14ac:dyDescent="0.25">
      <c r="A133" s="39" t="s">
        <v>208</v>
      </c>
      <c r="B133" s="52" t="s">
        <v>56</v>
      </c>
      <c r="C133" s="41" t="s">
        <v>33</v>
      </c>
      <c r="D133" s="42" t="s">
        <v>36</v>
      </c>
      <c r="E133" s="43" t="s">
        <v>36</v>
      </c>
      <c r="F133" s="43" t="s">
        <v>36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 t="s">
        <v>36</v>
      </c>
      <c r="L133" s="46" t="s">
        <v>36</v>
      </c>
      <c r="M133" s="46" t="s">
        <v>36</v>
      </c>
      <c r="N133" s="46" t="s">
        <v>36</v>
      </c>
      <c r="O133" s="46" t="s">
        <v>36</v>
      </c>
      <c r="P133" s="46" t="s">
        <v>36</v>
      </c>
      <c r="Q133" s="46" t="s">
        <v>36</v>
      </c>
      <c r="R133" s="46" t="s">
        <v>36</v>
      </c>
      <c r="S133" s="46" t="s">
        <v>36</v>
      </c>
      <c r="T133" s="46" t="s">
        <v>36</v>
      </c>
      <c r="U133" s="46" t="s">
        <v>36</v>
      </c>
      <c r="V133" s="46" t="s">
        <v>36</v>
      </c>
      <c r="W133" s="46" t="s">
        <v>36</v>
      </c>
      <c r="X133" s="46" t="s">
        <v>36</v>
      </c>
      <c r="Y133" s="46" t="str">
        <f t="shared" si="2"/>
        <v>-</v>
      </c>
      <c r="Z133" s="47" t="str">
        <f t="shared" si="3"/>
        <v>-</v>
      </c>
    </row>
    <row r="134" spans="1:26" x14ac:dyDescent="0.25">
      <c r="A134" s="39" t="s">
        <v>209</v>
      </c>
      <c r="B134" s="49" t="s">
        <v>210</v>
      </c>
      <c r="C134" s="41" t="s">
        <v>33</v>
      </c>
      <c r="D134" s="42" t="s">
        <v>36</v>
      </c>
      <c r="E134" s="43" t="s">
        <v>36</v>
      </c>
      <c r="F134" s="43" t="s">
        <v>36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 t="s">
        <v>36</v>
      </c>
      <c r="L134" s="46" t="s">
        <v>36</v>
      </c>
      <c r="M134" s="46" t="s">
        <v>36</v>
      </c>
      <c r="N134" s="46" t="s">
        <v>36</v>
      </c>
      <c r="O134" s="46" t="s">
        <v>36</v>
      </c>
      <c r="P134" s="46" t="s">
        <v>36</v>
      </c>
      <c r="Q134" s="46" t="s">
        <v>36</v>
      </c>
      <c r="R134" s="46" t="s">
        <v>36</v>
      </c>
      <c r="S134" s="46" t="s">
        <v>36</v>
      </c>
      <c r="T134" s="46" t="s">
        <v>36</v>
      </c>
      <c r="U134" s="46" t="s">
        <v>36</v>
      </c>
      <c r="V134" s="46" t="s">
        <v>36</v>
      </c>
      <c r="W134" s="46" t="s">
        <v>36</v>
      </c>
      <c r="X134" s="46" t="s">
        <v>36</v>
      </c>
      <c r="Y134" s="46" t="str">
        <f t="shared" si="2"/>
        <v>-</v>
      </c>
      <c r="Z134" s="47" t="str">
        <f t="shared" si="3"/>
        <v>-</v>
      </c>
    </row>
    <row r="135" spans="1:26" x14ac:dyDescent="0.25">
      <c r="A135" s="39" t="s">
        <v>211</v>
      </c>
      <c r="B135" s="49" t="s">
        <v>60</v>
      </c>
      <c r="C135" s="41" t="s">
        <v>33</v>
      </c>
      <c r="D135" s="42" t="s">
        <v>36</v>
      </c>
      <c r="E135" s="43" t="s">
        <v>36</v>
      </c>
      <c r="F135" s="43" t="s">
        <v>36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 t="s">
        <v>36</v>
      </c>
      <c r="L135" s="46" t="s">
        <v>36</v>
      </c>
      <c r="M135" s="46" t="s">
        <v>36</v>
      </c>
      <c r="N135" s="46" t="s">
        <v>36</v>
      </c>
      <c r="O135" s="46" t="s">
        <v>36</v>
      </c>
      <c r="P135" s="46" t="s">
        <v>36</v>
      </c>
      <c r="Q135" s="46" t="s">
        <v>36</v>
      </c>
      <c r="R135" s="46" t="s">
        <v>36</v>
      </c>
      <c r="S135" s="46" t="s">
        <v>36</v>
      </c>
      <c r="T135" s="46" t="s">
        <v>36</v>
      </c>
      <c r="U135" s="46" t="s">
        <v>36</v>
      </c>
      <c r="V135" s="46" t="s">
        <v>36</v>
      </c>
      <c r="W135" s="46" t="s">
        <v>36</v>
      </c>
      <c r="X135" s="46" t="s">
        <v>36</v>
      </c>
      <c r="Y135" s="46" t="str">
        <f t="shared" si="2"/>
        <v>-</v>
      </c>
      <c r="Z135" s="47" t="str">
        <f t="shared" si="3"/>
        <v>-</v>
      </c>
    </row>
    <row r="136" spans="1:26" x14ac:dyDescent="0.25">
      <c r="A136" s="39" t="s">
        <v>212</v>
      </c>
      <c r="B136" s="52" t="s">
        <v>213</v>
      </c>
      <c r="C136" s="41" t="s">
        <v>33</v>
      </c>
      <c r="D136" s="42">
        <v>4.4241062899507542</v>
      </c>
      <c r="E136" s="43">
        <v>4.4114000000000004</v>
      </c>
      <c r="F136" s="43">
        <v>3.7171801035072889</v>
      </c>
      <c r="G136" s="46">
        <v>1.356647577333379</v>
      </c>
      <c r="H136" s="46">
        <v>1.356647577333379</v>
      </c>
      <c r="I136" s="46">
        <v>11.142958376122046</v>
      </c>
      <c r="J136" s="46">
        <v>11.142958376122046</v>
      </c>
      <c r="K136" s="46">
        <v>6.7220135697683077</v>
      </c>
      <c r="L136" s="46">
        <f>L121-L151</f>
        <v>7.3878329436735939</v>
      </c>
      <c r="M136" s="46">
        <v>7.7444901695152772</v>
      </c>
      <c r="N136" s="46">
        <f>N121-N151</f>
        <v>8.1297315615407442</v>
      </c>
      <c r="O136" s="46">
        <v>7.9368598133110275</v>
      </c>
      <c r="P136" s="46">
        <f>P121-P151</f>
        <v>9.9930126902824412</v>
      </c>
      <c r="Q136" s="46">
        <v>8.1370451796920662</v>
      </c>
      <c r="R136" s="46">
        <f>R121-R151</f>
        <v>10.535535017452375</v>
      </c>
      <c r="S136" s="46">
        <v>8.2712431637662647</v>
      </c>
      <c r="T136" s="46">
        <f>T121-T151</f>
        <v>11.106488652173176</v>
      </c>
      <c r="U136" s="46">
        <f>U121-U151</f>
        <v>11.701179620162108</v>
      </c>
      <c r="V136" s="46">
        <v>0</v>
      </c>
      <c r="W136" s="46">
        <f>W121-W151</f>
        <v>12.029917543466617</v>
      </c>
      <c r="X136" s="46">
        <v>0</v>
      </c>
      <c r="Y136" s="46">
        <f t="shared" si="2"/>
        <v>51.311257849508372</v>
      </c>
      <c r="Z136" s="47">
        <f t="shared" si="3"/>
        <v>83.383303982206485</v>
      </c>
    </row>
    <row r="137" spans="1:26" x14ac:dyDescent="0.25">
      <c r="A137" s="39" t="s">
        <v>214</v>
      </c>
      <c r="B137" s="50" t="s">
        <v>215</v>
      </c>
      <c r="C137" s="41" t="s">
        <v>33</v>
      </c>
      <c r="D137" s="42">
        <v>252.74047142486049</v>
      </c>
      <c r="E137" s="43">
        <v>180.89842143203484</v>
      </c>
      <c r="F137" s="43">
        <v>131.71816883847356</v>
      </c>
      <c r="G137" s="46">
        <v>234.9457238552182</v>
      </c>
      <c r="H137" s="46">
        <v>234.9457238552182</v>
      </c>
      <c r="I137" s="46">
        <v>245.18138234476103</v>
      </c>
      <c r="J137" s="46">
        <v>245.18138234476103</v>
      </c>
      <c r="K137" s="46">
        <v>185.25799023511041</v>
      </c>
      <c r="L137" s="46">
        <f>L143+L145+L146+L151</f>
        <v>7.7369632248441178</v>
      </c>
      <c r="M137" s="46">
        <v>261.96964902407171</v>
      </c>
      <c r="N137" s="46">
        <f>N143+N145+N146+N151</f>
        <v>355.84103003514025</v>
      </c>
      <c r="O137" s="46">
        <v>244.44671875919886</v>
      </c>
      <c r="P137" s="46">
        <f>P143+P145+P146+P151</f>
        <v>701.40935513925774</v>
      </c>
      <c r="Q137" s="46">
        <v>299.98201806594511</v>
      </c>
      <c r="R137" s="46">
        <f>R143+R145+R146+R151</f>
        <v>725.496006685765</v>
      </c>
      <c r="S137" s="46">
        <v>452.90613298096042</v>
      </c>
      <c r="T137" s="46">
        <f>T143+T145+T146+T151</f>
        <v>915.33332876474265</v>
      </c>
      <c r="U137" s="46">
        <f>U143+U145+U146+U151</f>
        <v>1092.4320725567334</v>
      </c>
      <c r="V137" s="46">
        <v>0</v>
      </c>
      <c r="W137" s="46">
        <f>W143+W145+W146+W151</f>
        <v>1180.2411040784777</v>
      </c>
      <c r="X137" s="46">
        <v>0</v>
      </c>
      <c r="Y137" s="46">
        <f t="shared" si="2"/>
        <v>1924.6896152652657</v>
      </c>
      <c r="Z137" s="47">
        <f t="shared" si="3"/>
        <v>5458.6169666849401</v>
      </c>
    </row>
    <row r="138" spans="1:26" x14ac:dyDescent="0.25">
      <c r="A138" s="39" t="s">
        <v>216</v>
      </c>
      <c r="B138" s="40" t="s">
        <v>35</v>
      </c>
      <c r="C138" s="41" t="s">
        <v>33</v>
      </c>
      <c r="D138" s="42" t="s">
        <v>36</v>
      </c>
      <c r="E138" s="43" t="s">
        <v>36</v>
      </c>
      <c r="F138" s="43" t="s">
        <v>36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 t="s">
        <v>36</v>
      </c>
      <c r="L138" s="46" t="s">
        <v>36</v>
      </c>
      <c r="M138" s="46" t="s">
        <v>36</v>
      </c>
      <c r="N138" s="46" t="s">
        <v>36</v>
      </c>
      <c r="O138" s="46" t="s">
        <v>36</v>
      </c>
      <c r="P138" s="46" t="s">
        <v>36</v>
      </c>
      <c r="Q138" s="46" t="s">
        <v>36</v>
      </c>
      <c r="R138" s="46" t="s">
        <v>36</v>
      </c>
      <c r="S138" s="46" t="s">
        <v>36</v>
      </c>
      <c r="T138" s="46" t="s">
        <v>36</v>
      </c>
      <c r="U138" s="46" t="s">
        <v>36</v>
      </c>
      <c r="V138" s="46" t="s">
        <v>36</v>
      </c>
      <c r="W138" s="46" t="s">
        <v>36</v>
      </c>
      <c r="X138" s="46" t="s">
        <v>36</v>
      </c>
      <c r="Y138" s="46" t="str">
        <f t="shared" si="2"/>
        <v>-</v>
      </c>
      <c r="Z138" s="47" t="str">
        <f t="shared" si="3"/>
        <v>-</v>
      </c>
    </row>
    <row r="139" spans="1:26" ht="31.5" x14ac:dyDescent="0.25">
      <c r="A139" s="39" t="s">
        <v>217</v>
      </c>
      <c r="B139" s="51" t="s">
        <v>38</v>
      </c>
      <c r="C139" s="41" t="s">
        <v>33</v>
      </c>
      <c r="D139" s="42" t="s">
        <v>36</v>
      </c>
      <c r="E139" s="43" t="s">
        <v>36</v>
      </c>
      <c r="F139" s="43" t="s">
        <v>36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 t="s">
        <v>36</v>
      </c>
      <c r="L139" s="46" t="s">
        <v>36</v>
      </c>
      <c r="M139" s="46" t="s">
        <v>36</v>
      </c>
      <c r="N139" s="46" t="s">
        <v>36</v>
      </c>
      <c r="O139" s="46" t="s">
        <v>36</v>
      </c>
      <c r="P139" s="46" t="s">
        <v>36</v>
      </c>
      <c r="Q139" s="46" t="s">
        <v>36</v>
      </c>
      <c r="R139" s="46" t="s">
        <v>36</v>
      </c>
      <c r="S139" s="46" t="s">
        <v>36</v>
      </c>
      <c r="T139" s="46" t="s">
        <v>36</v>
      </c>
      <c r="U139" s="46" t="s">
        <v>36</v>
      </c>
      <c r="V139" s="46" t="s">
        <v>36</v>
      </c>
      <c r="W139" s="46" t="s">
        <v>36</v>
      </c>
      <c r="X139" s="46" t="s">
        <v>36</v>
      </c>
      <c r="Y139" s="46" t="str">
        <f t="shared" si="2"/>
        <v>-</v>
      </c>
      <c r="Z139" s="47" t="str">
        <f t="shared" si="3"/>
        <v>-</v>
      </c>
    </row>
    <row r="140" spans="1:26" ht="31.5" x14ac:dyDescent="0.25">
      <c r="A140" s="39" t="s">
        <v>218</v>
      </c>
      <c r="B140" s="51" t="s">
        <v>40</v>
      </c>
      <c r="C140" s="41" t="s">
        <v>33</v>
      </c>
      <c r="D140" s="42" t="s">
        <v>36</v>
      </c>
      <c r="E140" s="43" t="s">
        <v>36</v>
      </c>
      <c r="F140" s="43" t="s">
        <v>36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 t="s">
        <v>36</v>
      </c>
      <c r="L140" s="46" t="s">
        <v>36</v>
      </c>
      <c r="M140" s="46" t="s">
        <v>36</v>
      </c>
      <c r="N140" s="46" t="s">
        <v>36</v>
      </c>
      <c r="O140" s="46" t="s">
        <v>36</v>
      </c>
      <c r="P140" s="46" t="s">
        <v>36</v>
      </c>
      <c r="Q140" s="46" t="s">
        <v>36</v>
      </c>
      <c r="R140" s="46" t="s">
        <v>36</v>
      </c>
      <c r="S140" s="46" t="s">
        <v>36</v>
      </c>
      <c r="T140" s="46" t="s">
        <v>36</v>
      </c>
      <c r="U140" s="46" t="s">
        <v>36</v>
      </c>
      <c r="V140" s="46" t="s">
        <v>36</v>
      </c>
      <c r="W140" s="46" t="s">
        <v>36</v>
      </c>
      <c r="X140" s="46" t="s">
        <v>36</v>
      </c>
      <c r="Y140" s="46" t="str">
        <f t="shared" si="2"/>
        <v>-</v>
      </c>
      <c r="Z140" s="47" t="str">
        <f t="shared" si="3"/>
        <v>-</v>
      </c>
    </row>
    <row r="141" spans="1:26" ht="31.5" x14ac:dyDescent="0.25">
      <c r="A141" s="39" t="s">
        <v>219</v>
      </c>
      <c r="B141" s="51" t="s">
        <v>42</v>
      </c>
      <c r="C141" s="41" t="s">
        <v>33</v>
      </c>
      <c r="D141" s="42" t="s">
        <v>36</v>
      </c>
      <c r="E141" s="43" t="s">
        <v>36</v>
      </c>
      <c r="F141" s="43" t="s">
        <v>36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 t="s">
        <v>36</v>
      </c>
      <c r="L141" s="46" t="s">
        <v>36</v>
      </c>
      <c r="M141" s="46" t="s">
        <v>36</v>
      </c>
      <c r="N141" s="46" t="s">
        <v>36</v>
      </c>
      <c r="O141" s="46" t="s">
        <v>36</v>
      </c>
      <c r="P141" s="46" t="s">
        <v>36</v>
      </c>
      <c r="Q141" s="46" t="s">
        <v>36</v>
      </c>
      <c r="R141" s="46" t="s">
        <v>36</v>
      </c>
      <c r="S141" s="46" t="s">
        <v>36</v>
      </c>
      <c r="T141" s="46" t="s">
        <v>36</v>
      </c>
      <c r="U141" s="46" t="s">
        <v>36</v>
      </c>
      <c r="V141" s="46" t="s">
        <v>36</v>
      </c>
      <c r="W141" s="46" t="s">
        <v>36</v>
      </c>
      <c r="X141" s="46" t="s">
        <v>36</v>
      </c>
      <c r="Y141" s="46" t="str">
        <f t="shared" si="2"/>
        <v>-</v>
      </c>
      <c r="Z141" s="47" t="str">
        <f t="shared" si="3"/>
        <v>-</v>
      </c>
    </row>
    <row r="142" spans="1:26" x14ac:dyDescent="0.25">
      <c r="A142" s="39" t="s">
        <v>220</v>
      </c>
      <c r="B142" s="40" t="s">
        <v>44</v>
      </c>
      <c r="C142" s="41" t="s">
        <v>33</v>
      </c>
      <c r="D142" s="42" t="s">
        <v>36</v>
      </c>
      <c r="E142" s="43" t="s">
        <v>36</v>
      </c>
      <c r="F142" s="43" t="s">
        <v>36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 t="s">
        <v>36</v>
      </c>
      <c r="L142" s="46" t="s">
        <v>36</v>
      </c>
      <c r="M142" s="46" t="s">
        <v>36</v>
      </c>
      <c r="N142" s="46" t="s">
        <v>36</v>
      </c>
      <c r="O142" s="46" t="s">
        <v>36</v>
      </c>
      <c r="P142" s="46" t="s">
        <v>36</v>
      </c>
      <c r="Q142" s="46" t="s">
        <v>36</v>
      </c>
      <c r="R142" s="46" t="s">
        <v>36</v>
      </c>
      <c r="S142" s="46" t="s">
        <v>36</v>
      </c>
      <c r="T142" s="46" t="s">
        <v>36</v>
      </c>
      <c r="U142" s="46" t="s">
        <v>36</v>
      </c>
      <c r="V142" s="46" t="s">
        <v>36</v>
      </c>
      <c r="W142" s="46" t="s">
        <v>36</v>
      </c>
      <c r="X142" s="46" t="s">
        <v>36</v>
      </c>
      <c r="Y142" s="46" t="str">
        <f t="shared" si="2"/>
        <v>-</v>
      </c>
      <c r="Z142" s="47" t="str">
        <f t="shared" si="3"/>
        <v>-</v>
      </c>
    </row>
    <row r="143" spans="1:26" x14ac:dyDescent="0.25">
      <c r="A143" s="39" t="s">
        <v>221</v>
      </c>
      <c r="B143" s="40" t="s">
        <v>46</v>
      </c>
      <c r="C143" s="41" t="s">
        <v>33</v>
      </c>
      <c r="D143" s="42">
        <v>192.01204626505745</v>
      </c>
      <c r="E143" s="43">
        <v>168.37202143203484</v>
      </c>
      <c r="F143" s="43">
        <v>131.91744842444439</v>
      </c>
      <c r="G143" s="46">
        <v>247.29014659089054</v>
      </c>
      <c r="H143" s="46">
        <v>247.29014659089054</v>
      </c>
      <c r="I143" s="46">
        <v>189.66513048027286</v>
      </c>
      <c r="J143" s="46">
        <v>189.66513048027286</v>
      </c>
      <c r="K143" s="46">
        <v>148.46938255721955</v>
      </c>
      <c r="L143" s="46">
        <v>-40.044226565185902</v>
      </c>
      <c r="M143" s="46">
        <v>217.3485040551806</v>
      </c>
      <c r="N143" s="46">
        <v>171.92105824707377</v>
      </c>
      <c r="O143" s="46">
        <v>220.2368690688491</v>
      </c>
      <c r="P143" s="46">
        <v>570.94686562378286</v>
      </c>
      <c r="Q143" s="46">
        <v>275.7153035991056</v>
      </c>
      <c r="R143" s="46">
        <v>696.86342730961053</v>
      </c>
      <c r="S143" s="46">
        <v>428.87637857286563</v>
      </c>
      <c r="T143" s="46">
        <v>884.41693484970483</v>
      </c>
      <c r="U143" s="46">
        <v>1059.1369147697399</v>
      </c>
      <c r="V143" s="46">
        <v>0</v>
      </c>
      <c r="W143" s="46">
        <v>1146.036281391205</v>
      </c>
      <c r="X143" s="46">
        <v>0</v>
      </c>
      <c r="Y143" s="46">
        <f t="shared" si="2"/>
        <v>1727.6017149243839</v>
      </c>
      <c r="Z143" s="47">
        <f t="shared" si="3"/>
        <v>4926.2325326970949</v>
      </c>
    </row>
    <row r="144" spans="1:26" x14ac:dyDescent="0.25">
      <c r="A144" s="39" t="s">
        <v>222</v>
      </c>
      <c r="B144" s="40" t="s">
        <v>48</v>
      </c>
      <c r="C144" s="41" t="s">
        <v>33</v>
      </c>
      <c r="D144" s="42" t="s">
        <v>36</v>
      </c>
      <c r="E144" s="43" t="s">
        <v>36</v>
      </c>
      <c r="F144" s="43" t="s">
        <v>36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 t="s">
        <v>36</v>
      </c>
      <c r="L144" s="46" t="s">
        <v>36</v>
      </c>
      <c r="M144" s="46" t="s">
        <v>36</v>
      </c>
      <c r="N144" s="46" t="s">
        <v>36</v>
      </c>
      <c r="O144" s="46" t="s">
        <v>36</v>
      </c>
      <c r="P144" s="46" t="s">
        <v>36</v>
      </c>
      <c r="Q144" s="46" t="s">
        <v>36</v>
      </c>
      <c r="R144" s="46" t="s">
        <v>36</v>
      </c>
      <c r="S144" s="46" t="s">
        <v>36</v>
      </c>
      <c r="T144" s="46" t="s">
        <v>36</v>
      </c>
      <c r="U144" s="46" t="s">
        <v>36</v>
      </c>
      <c r="V144" s="46" t="s">
        <v>36</v>
      </c>
      <c r="W144" s="46" t="s">
        <v>36</v>
      </c>
      <c r="X144" s="46" t="s">
        <v>36</v>
      </c>
      <c r="Y144" s="46" t="str">
        <f t="shared" si="2"/>
        <v>-</v>
      </c>
      <c r="Z144" s="47" t="str">
        <f t="shared" si="3"/>
        <v>-</v>
      </c>
    </row>
    <row r="145" spans="1:26" x14ac:dyDescent="0.25">
      <c r="A145" s="39" t="s">
        <v>223</v>
      </c>
      <c r="B145" s="48" t="s">
        <v>50</v>
      </c>
      <c r="C145" s="41" t="s">
        <v>33</v>
      </c>
      <c r="D145" s="42">
        <v>43.032000000000004</v>
      </c>
      <c r="E145" s="43">
        <v>-5.1192000000000011</v>
      </c>
      <c r="F145" s="43">
        <v>-15.068000000000001</v>
      </c>
      <c r="G145" s="46">
        <v>-17.771013045005841</v>
      </c>
      <c r="H145" s="46">
        <v>-17.771013045005841</v>
      </c>
      <c r="I145" s="46">
        <v>10.94441836</v>
      </c>
      <c r="J145" s="46">
        <v>10.94441836</v>
      </c>
      <c r="K145" s="46">
        <v>9.9005533988176211</v>
      </c>
      <c r="L145" s="46">
        <v>18.229599999999998</v>
      </c>
      <c r="M145" s="46">
        <v>13.643184290830035</v>
      </c>
      <c r="N145" s="46">
        <v>142.83695862154505</v>
      </c>
      <c r="O145" s="46">
        <v>-7.5375895628943805</v>
      </c>
      <c r="P145" s="46">
        <v>90.49043875434505</v>
      </c>
      <c r="Q145" s="46">
        <v>-8.2814662519287658</v>
      </c>
      <c r="R145" s="46">
        <v>-13.50956069365496</v>
      </c>
      <c r="S145" s="46">
        <v>-9.0552182469702718</v>
      </c>
      <c r="T145" s="46">
        <v>-13.50956069365496</v>
      </c>
      <c r="U145" s="46">
        <v>-13.50956069365496</v>
      </c>
      <c r="V145" s="46">
        <v>0</v>
      </c>
      <c r="W145" s="46">
        <v>-13.914847486593866</v>
      </c>
      <c r="X145" s="46">
        <v>0</v>
      </c>
      <c r="Y145" s="46">
        <f t="shared" si="2"/>
        <v>-8.1571310571516022</v>
      </c>
      <c r="Z145" s="47">
        <f t="shared" si="3"/>
        <v>190.28687312332556</v>
      </c>
    </row>
    <row r="146" spans="1:26" x14ac:dyDescent="0.25">
      <c r="A146" s="39" t="s">
        <v>224</v>
      </c>
      <c r="B146" s="40" t="s">
        <v>52</v>
      </c>
      <c r="C146" s="41" t="s">
        <v>33</v>
      </c>
      <c r="D146" s="42">
        <v>0</v>
      </c>
      <c r="E146" s="43">
        <v>0</v>
      </c>
      <c r="F146" s="43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f t="shared" si="2"/>
        <v>0</v>
      </c>
      <c r="Z146" s="47">
        <f t="shared" si="3"/>
        <v>0</v>
      </c>
    </row>
    <row r="147" spans="1:26" x14ac:dyDescent="0.25">
      <c r="A147" s="39" t="s">
        <v>225</v>
      </c>
      <c r="B147" s="40" t="s">
        <v>54</v>
      </c>
      <c r="C147" s="41" t="s">
        <v>33</v>
      </c>
      <c r="D147" s="42" t="s">
        <v>36</v>
      </c>
      <c r="E147" s="43" t="s">
        <v>36</v>
      </c>
      <c r="F147" s="43" t="s">
        <v>36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 t="s">
        <v>36</v>
      </c>
      <c r="L147" s="46" t="s">
        <v>36</v>
      </c>
      <c r="M147" s="46" t="s">
        <v>36</v>
      </c>
      <c r="N147" s="46" t="s">
        <v>36</v>
      </c>
      <c r="O147" s="46" t="s">
        <v>36</v>
      </c>
      <c r="P147" s="46" t="s">
        <v>36</v>
      </c>
      <c r="Q147" s="46" t="s">
        <v>36</v>
      </c>
      <c r="R147" s="46" t="s">
        <v>36</v>
      </c>
      <c r="S147" s="46" t="s">
        <v>36</v>
      </c>
      <c r="T147" s="46" t="s">
        <v>36</v>
      </c>
      <c r="U147" s="46" t="s">
        <v>36</v>
      </c>
      <c r="V147" s="46" t="s">
        <v>36</v>
      </c>
      <c r="W147" s="46" t="s">
        <v>36</v>
      </c>
      <c r="X147" s="46" t="s">
        <v>36</v>
      </c>
      <c r="Y147" s="46" t="str">
        <f t="shared" si="2"/>
        <v>-</v>
      </c>
      <c r="Z147" s="47" t="str">
        <f t="shared" si="3"/>
        <v>-</v>
      </c>
    </row>
    <row r="148" spans="1:26" ht="31.5" x14ac:dyDescent="0.25">
      <c r="A148" s="39" t="s">
        <v>226</v>
      </c>
      <c r="B148" s="48" t="s">
        <v>56</v>
      </c>
      <c r="C148" s="41" t="s">
        <v>33</v>
      </c>
      <c r="D148" s="42" t="s">
        <v>36</v>
      </c>
      <c r="E148" s="43" t="s">
        <v>36</v>
      </c>
      <c r="F148" s="43" t="s">
        <v>36</v>
      </c>
      <c r="G148" s="46" t="s">
        <v>36</v>
      </c>
      <c r="H148" s="46" t="s">
        <v>36</v>
      </c>
      <c r="I148" s="46" t="s">
        <v>36</v>
      </c>
      <c r="J148" s="46" t="s">
        <v>36</v>
      </c>
      <c r="K148" s="46" t="s">
        <v>36</v>
      </c>
      <c r="L148" s="46" t="s">
        <v>36</v>
      </c>
      <c r="M148" s="46" t="s">
        <v>36</v>
      </c>
      <c r="N148" s="46" t="s">
        <v>36</v>
      </c>
      <c r="O148" s="46" t="s">
        <v>36</v>
      </c>
      <c r="P148" s="46" t="s">
        <v>36</v>
      </c>
      <c r="Q148" s="46" t="s">
        <v>36</v>
      </c>
      <c r="R148" s="46" t="s">
        <v>36</v>
      </c>
      <c r="S148" s="46" t="s">
        <v>36</v>
      </c>
      <c r="T148" s="46" t="s">
        <v>36</v>
      </c>
      <c r="U148" s="46" t="s">
        <v>36</v>
      </c>
      <c r="V148" s="46" t="s">
        <v>36</v>
      </c>
      <c r="W148" s="46" t="s">
        <v>36</v>
      </c>
      <c r="X148" s="46" t="s">
        <v>36</v>
      </c>
      <c r="Y148" s="46" t="str">
        <f t="shared" si="2"/>
        <v>-</v>
      </c>
      <c r="Z148" s="47" t="str">
        <f t="shared" si="3"/>
        <v>-</v>
      </c>
    </row>
    <row r="149" spans="1:26" x14ac:dyDescent="0.25">
      <c r="A149" s="39" t="s">
        <v>227</v>
      </c>
      <c r="B149" s="49" t="s">
        <v>58</v>
      </c>
      <c r="C149" s="41" t="s">
        <v>33</v>
      </c>
      <c r="D149" s="42" t="s">
        <v>36</v>
      </c>
      <c r="E149" s="43" t="s">
        <v>36</v>
      </c>
      <c r="F149" s="43" t="s">
        <v>36</v>
      </c>
      <c r="G149" s="46" t="s">
        <v>36</v>
      </c>
      <c r="H149" s="46" t="s">
        <v>36</v>
      </c>
      <c r="I149" s="46" t="s">
        <v>36</v>
      </c>
      <c r="J149" s="46" t="s">
        <v>36</v>
      </c>
      <c r="K149" s="46" t="s">
        <v>36</v>
      </c>
      <c r="L149" s="46" t="s">
        <v>36</v>
      </c>
      <c r="M149" s="46" t="s">
        <v>36</v>
      </c>
      <c r="N149" s="46" t="s">
        <v>36</v>
      </c>
      <c r="O149" s="46" t="s">
        <v>36</v>
      </c>
      <c r="P149" s="46" t="s">
        <v>36</v>
      </c>
      <c r="Q149" s="46" t="s">
        <v>36</v>
      </c>
      <c r="R149" s="46" t="s">
        <v>36</v>
      </c>
      <c r="S149" s="46" t="s">
        <v>36</v>
      </c>
      <c r="T149" s="46" t="s">
        <v>36</v>
      </c>
      <c r="U149" s="46" t="s">
        <v>36</v>
      </c>
      <c r="V149" s="46" t="s">
        <v>36</v>
      </c>
      <c r="W149" s="46" t="s">
        <v>36</v>
      </c>
      <c r="X149" s="46" t="s">
        <v>36</v>
      </c>
      <c r="Y149" s="46" t="str">
        <f t="shared" si="2"/>
        <v>-</v>
      </c>
      <c r="Z149" s="47" t="str">
        <f t="shared" si="3"/>
        <v>-</v>
      </c>
    </row>
    <row r="150" spans="1:26" x14ac:dyDescent="0.25">
      <c r="A150" s="39" t="s">
        <v>228</v>
      </c>
      <c r="B150" s="49" t="s">
        <v>60</v>
      </c>
      <c r="C150" s="41" t="s">
        <v>33</v>
      </c>
      <c r="D150" s="42" t="s">
        <v>36</v>
      </c>
      <c r="E150" s="43" t="s">
        <v>36</v>
      </c>
      <c r="F150" s="43" t="s">
        <v>36</v>
      </c>
      <c r="G150" s="46" t="s">
        <v>36</v>
      </c>
      <c r="H150" s="46" t="s">
        <v>36</v>
      </c>
      <c r="I150" s="46" t="s">
        <v>36</v>
      </c>
      <c r="J150" s="46" t="s">
        <v>36</v>
      </c>
      <c r="K150" s="46" t="s">
        <v>36</v>
      </c>
      <c r="L150" s="46" t="s">
        <v>36</v>
      </c>
      <c r="M150" s="46" t="s">
        <v>36</v>
      </c>
      <c r="N150" s="46" t="s">
        <v>36</v>
      </c>
      <c r="O150" s="46" t="s">
        <v>36</v>
      </c>
      <c r="P150" s="46" t="s">
        <v>36</v>
      </c>
      <c r="Q150" s="46" t="s">
        <v>36</v>
      </c>
      <c r="R150" s="46" t="s">
        <v>36</v>
      </c>
      <c r="S150" s="46" t="s">
        <v>36</v>
      </c>
      <c r="T150" s="46" t="s">
        <v>36</v>
      </c>
      <c r="U150" s="46" t="s">
        <v>36</v>
      </c>
      <c r="V150" s="46" t="s">
        <v>36</v>
      </c>
      <c r="W150" s="46" t="s">
        <v>36</v>
      </c>
      <c r="X150" s="46" t="s">
        <v>36</v>
      </c>
      <c r="Y150" s="46" t="str">
        <f t="shared" ref="Y150:Y156" si="8">IFERROR(G150+I150+K150+M150+O150+Q150+S150,"-")</f>
        <v>-</v>
      </c>
      <c r="Z150" s="47" t="str">
        <f t="shared" ref="Z150:Z156" si="9">IFERROR(H150+J150+L150+N150+P150+R150+T150+U150+W150,"-")</f>
        <v>-</v>
      </c>
    </row>
    <row r="151" spans="1:26" x14ac:dyDescent="0.25">
      <c r="A151" s="39" t="s">
        <v>229</v>
      </c>
      <c r="B151" s="40" t="s">
        <v>62</v>
      </c>
      <c r="C151" s="41" t="s">
        <v>33</v>
      </c>
      <c r="D151" s="42">
        <v>17.696425159803017</v>
      </c>
      <c r="E151" s="43">
        <v>17.645600000000002</v>
      </c>
      <c r="F151" s="43">
        <v>14.868720414029156</v>
      </c>
      <c r="G151" s="46">
        <v>5.4265903093335162</v>
      </c>
      <c r="H151" s="46">
        <v>5.4265903093335162</v>
      </c>
      <c r="I151" s="46">
        <v>44.571833504488183</v>
      </c>
      <c r="J151" s="46">
        <v>44.571833504488183</v>
      </c>
      <c r="K151" s="46">
        <v>26.888054279073224</v>
      </c>
      <c r="L151" s="46">
        <v>29.551589790030022</v>
      </c>
      <c r="M151" s="46">
        <v>30.977960678061098</v>
      </c>
      <c r="N151" s="46">
        <v>41.083013166521432</v>
      </c>
      <c r="O151" s="46">
        <v>31.747439253244121</v>
      </c>
      <c r="P151" s="46">
        <v>39.972050761129772</v>
      </c>
      <c r="Q151" s="46">
        <v>32.548180718768258</v>
      </c>
      <c r="R151" s="46">
        <v>42.142140069809486</v>
      </c>
      <c r="S151" s="46">
        <v>33.08497265506508</v>
      </c>
      <c r="T151" s="46">
        <v>44.425954608692841</v>
      </c>
      <c r="U151" s="46">
        <v>46.804718480648482</v>
      </c>
      <c r="V151" s="46">
        <v>0</v>
      </c>
      <c r="W151" s="46">
        <v>48.119670173866467</v>
      </c>
      <c r="X151" s="46">
        <v>0</v>
      </c>
      <c r="Y151" s="46">
        <f t="shared" si="8"/>
        <v>205.24503139803349</v>
      </c>
      <c r="Z151" s="47">
        <f t="shared" si="9"/>
        <v>342.09756086452023</v>
      </c>
    </row>
    <row r="152" spans="1:26" x14ac:dyDescent="0.25">
      <c r="A152" s="39" t="s">
        <v>230</v>
      </c>
      <c r="B152" s="50" t="s">
        <v>231</v>
      </c>
      <c r="C152" s="41" t="s">
        <v>33</v>
      </c>
      <c r="D152" s="42">
        <v>252.74047142486049</v>
      </c>
      <c r="E152" s="43">
        <v>180.89842143203487</v>
      </c>
      <c r="F152" s="43">
        <v>131.71816883847356</v>
      </c>
      <c r="G152" s="46">
        <v>234.94572385521823</v>
      </c>
      <c r="H152" s="46">
        <v>234.94572385521823</v>
      </c>
      <c r="I152" s="46">
        <v>245.1813823447601</v>
      </c>
      <c r="J152" s="46">
        <v>245.1813823447601</v>
      </c>
      <c r="K152" s="46">
        <v>185.25799023511041</v>
      </c>
      <c r="L152" s="46">
        <f>L137</f>
        <v>7.7369632248441178</v>
      </c>
      <c r="M152" s="46">
        <v>261.96964902407171</v>
      </c>
      <c r="N152" s="46">
        <f>N137</f>
        <v>355.84103003514025</v>
      </c>
      <c r="O152" s="46">
        <v>244.44671875919883</v>
      </c>
      <c r="P152" s="46">
        <f>P137</f>
        <v>701.40935513925774</v>
      </c>
      <c r="Q152" s="46">
        <v>299.98201806594511</v>
      </c>
      <c r="R152" s="46">
        <f>R137</f>
        <v>725.496006685765</v>
      </c>
      <c r="S152" s="46">
        <v>452.90613298096048</v>
      </c>
      <c r="T152" s="46">
        <f>T137</f>
        <v>915.33332876474265</v>
      </c>
      <c r="U152" s="46">
        <f>U137</f>
        <v>1092.4320725567334</v>
      </c>
      <c r="V152" s="46">
        <v>0</v>
      </c>
      <c r="W152" s="46">
        <f>W137</f>
        <v>1180.2411040784777</v>
      </c>
      <c r="X152" s="46">
        <v>0</v>
      </c>
      <c r="Y152" s="46">
        <f t="shared" si="8"/>
        <v>1924.6896152652648</v>
      </c>
      <c r="Z152" s="47">
        <f t="shared" si="9"/>
        <v>5458.6169666849382</v>
      </c>
    </row>
    <row r="153" spans="1:26" x14ac:dyDescent="0.25">
      <c r="A153" s="39" t="s">
        <v>232</v>
      </c>
      <c r="B153" s="52" t="s">
        <v>233</v>
      </c>
      <c r="C153" s="41" t="s">
        <v>33</v>
      </c>
      <c r="D153" s="42">
        <v>159.71</v>
      </c>
      <c r="E153" s="43">
        <v>40.497</v>
      </c>
      <c r="F153" s="43">
        <v>15.868000000000002</v>
      </c>
      <c r="G153" s="46">
        <v>30.181000000000001</v>
      </c>
      <c r="H153" s="46">
        <v>30.181000000000001</v>
      </c>
      <c r="I153" s="46">
        <v>162.25299999999999</v>
      </c>
      <c r="J153" s="46">
        <v>162.25299999999999</v>
      </c>
      <c r="K153" s="46">
        <v>130.160651</v>
      </c>
      <c r="L153" s="46">
        <v>7.4899875951207902</v>
      </c>
      <c r="M153" s="46">
        <v>119.75503</v>
      </c>
      <c r="N153" s="46">
        <f>IF(OR(N152&lt;0,(N152-N155)&lt;0),0,IF((N152-N155)&lt;N373,N152-N155,N373))</f>
        <v>165.37708038740143</v>
      </c>
      <c r="O153" s="46">
        <v>193.89255399999999</v>
      </c>
      <c r="P153" s="46">
        <f>IF(OR(P152&lt;0,(P152-P155)&lt;0),0,IF((P152-P155)&lt;P373,P152-P155,P373))</f>
        <v>522.81919700000003</v>
      </c>
      <c r="Q153" s="46">
        <v>207.42004</v>
      </c>
      <c r="R153" s="46">
        <f>IF(OR(R152&lt;0,(R152-R155)&lt;0),0,IF((R152-R155)&lt;R373,R152-R155,R373))</f>
        <v>507.05650199999997</v>
      </c>
      <c r="S153" s="46">
        <v>214.42881500000001</v>
      </c>
      <c r="T153" s="46">
        <f>IF(OR(T152&lt;0,(T152-T155)&lt;0),0,IF((T152-T155)&lt;T373,T152-T155,T373))</f>
        <v>577.82383399999992</v>
      </c>
      <c r="U153" s="46">
        <f>IF(OR(U152&lt;0,(U152-U155)&lt;0),0,IF((U152-U155)&lt;U373,U152-U155,U373))</f>
        <v>490.33511400000003</v>
      </c>
      <c r="V153" s="46">
        <v>0</v>
      </c>
      <c r="W153" s="46">
        <f>IF(OR(W152&lt;0,(W152-W155)&lt;0),0,IF((W152-W155)&lt;W373,W152-W155,W373))</f>
        <v>530.72137099999998</v>
      </c>
      <c r="X153" s="46">
        <v>0</v>
      </c>
      <c r="Y153" s="46">
        <f t="shared" si="8"/>
        <v>1058.0910900000001</v>
      </c>
      <c r="Z153" s="47">
        <f t="shared" si="9"/>
        <v>2994.057085982522</v>
      </c>
    </row>
    <row r="154" spans="1:26" x14ac:dyDescent="0.25">
      <c r="A154" s="39" t="s">
        <v>234</v>
      </c>
      <c r="B154" s="52" t="s">
        <v>235</v>
      </c>
      <c r="C154" s="41" t="s">
        <v>33</v>
      </c>
      <c r="D154" s="42">
        <v>0</v>
      </c>
      <c r="E154" s="43">
        <v>0</v>
      </c>
      <c r="F154" s="43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0</v>
      </c>
      <c r="Y154" s="46">
        <f t="shared" si="8"/>
        <v>0</v>
      </c>
      <c r="Z154" s="47">
        <f t="shared" si="9"/>
        <v>0</v>
      </c>
    </row>
    <row r="155" spans="1:26" x14ac:dyDescent="0.25">
      <c r="A155" s="39" t="s">
        <v>236</v>
      </c>
      <c r="B155" s="52" t="s">
        <v>237</v>
      </c>
      <c r="C155" s="41" t="s">
        <v>33</v>
      </c>
      <c r="D155" s="42">
        <v>51.638370095420008</v>
      </c>
      <c r="E155" s="43">
        <v>23.333398429847957</v>
      </c>
      <c r="F155" s="43">
        <v>35.175853363711411</v>
      </c>
      <c r="G155" s="46">
        <v>65.741411847526692</v>
      </c>
      <c r="H155" s="46">
        <v>65.741411847526692</v>
      </c>
      <c r="I155" s="46">
        <v>65.553050042863532</v>
      </c>
      <c r="J155" s="46">
        <v>65.553050042863532</v>
      </c>
      <c r="K155" s="46">
        <v>48.819197085170394</v>
      </c>
      <c r="L155" s="46">
        <v>0</v>
      </c>
      <c r="M155" s="46">
        <v>71.692548932205483</v>
      </c>
      <c r="N155" s="46">
        <v>190.46394964773881</v>
      </c>
      <c r="O155" s="46">
        <v>25.400012368106417</v>
      </c>
      <c r="P155" s="46">
        <v>169.84885906962967</v>
      </c>
      <c r="Q155" s="46">
        <v>46.465951539400521</v>
      </c>
      <c r="R155" s="46">
        <v>109.21975234288269</v>
      </c>
      <c r="S155" s="46">
        <v>119.69254740353351</v>
      </c>
      <c r="T155" s="46">
        <v>168.75474738237091</v>
      </c>
      <c r="U155" s="46">
        <v>301.04847927836653</v>
      </c>
      <c r="V155" s="46">
        <v>0</v>
      </c>
      <c r="W155" s="46">
        <v>325.28921790083592</v>
      </c>
      <c r="X155" s="46">
        <v>0</v>
      </c>
      <c r="Y155" s="46">
        <f t="shared" si="8"/>
        <v>443.36471921880656</v>
      </c>
      <c r="Z155" s="47">
        <f t="shared" si="9"/>
        <v>1395.9194675122149</v>
      </c>
    </row>
    <row r="156" spans="1:26" ht="16.5" thickBot="1" x14ac:dyDescent="0.3">
      <c r="A156" s="63" t="s">
        <v>238</v>
      </c>
      <c r="B156" s="52" t="s">
        <v>239</v>
      </c>
      <c r="C156" s="65" t="s">
        <v>33</v>
      </c>
      <c r="D156" s="42">
        <v>41.392101329440472</v>
      </c>
      <c r="E156" s="43">
        <v>117.06802300218689</v>
      </c>
      <c r="F156" s="43">
        <v>80.674315474762153</v>
      </c>
      <c r="G156" s="46">
        <v>139.02331200769154</v>
      </c>
      <c r="H156" s="46">
        <v>139.02331200769154</v>
      </c>
      <c r="I156" s="46">
        <v>17.375332301896588</v>
      </c>
      <c r="J156" s="46">
        <v>17.375332301896588</v>
      </c>
      <c r="K156" s="46">
        <v>6.2781421499400025</v>
      </c>
      <c r="L156" s="46">
        <f>L152-L153-L154-L155</f>
        <v>0.24697562972332765</v>
      </c>
      <c r="M156" s="46">
        <v>70.522070091866254</v>
      </c>
      <c r="N156" s="46">
        <f>IF(N152-N153-N155&gt;0,N152-N153-N155,0)</f>
        <v>0</v>
      </c>
      <c r="O156" s="46">
        <v>25.154152391092417</v>
      </c>
      <c r="P156" s="46">
        <f>IF(P152-P153-P155&gt;0,P152-P153-P155,0)</f>
        <v>8.7412990696280417</v>
      </c>
      <c r="Q156" s="46">
        <v>46.096026526544591</v>
      </c>
      <c r="R156" s="46">
        <f>IF(R152-R153-R155&gt;0,R152-R153-R155,0)</f>
        <v>109.21975234288234</v>
      </c>
      <c r="S156" s="46">
        <v>118.78477057742694</v>
      </c>
      <c r="T156" s="46">
        <f>IF(T152-T153-T155&gt;0,T152-T153-T155,0)</f>
        <v>168.75474738237182</v>
      </c>
      <c r="U156" s="46">
        <f>IF(U152-U153-U155&gt;0,U152-U153-U155,0)</f>
        <v>301.04847927836687</v>
      </c>
      <c r="V156" s="60">
        <v>0</v>
      </c>
      <c r="W156" s="46">
        <f>IF(W152-W153-W155&gt;0,W152-W153-W155,0)</f>
        <v>324.23051517764185</v>
      </c>
      <c r="X156" s="60">
        <v>0</v>
      </c>
      <c r="Y156" s="60">
        <f t="shared" si="8"/>
        <v>423.23380604645831</v>
      </c>
      <c r="Z156" s="61">
        <f t="shared" si="9"/>
        <v>1068.6404131902023</v>
      </c>
    </row>
    <row r="157" spans="1:26" x14ac:dyDescent="0.25">
      <c r="A157" s="30" t="s">
        <v>240</v>
      </c>
      <c r="B157" s="31" t="s">
        <v>125</v>
      </c>
      <c r="C157" s="32" t="s">
        <v>36</v>
      </c>
      <c r="D157" s="33" t="s">
        <v>36</v>
      </c>
      <c r="E157" s="34" t="s">
        <v>36</v>
      </c>
      <c r="F157" s="34" t="s">
        <v>36</v>
      </c>
      <c r="G157" s="37" t="s">
        <v>36</v>
      </c>
      <c r="H157" s="37" t="s">
        <v>36</v>
      </c>
      <c r="I157" s="37" t="s">
        <v>36</v>
      </c>
      <c r="J157" s="37" t="s">
        <v>36</v>
      </c>
      <c r="K157" s="37" t="s">
        <v>36</v>
      </c>
      <c r="L157" s="37" t="s">
        <v>36</v>
      </c>
      <c r="M157" s="37" t="s">
        <v>36</v>
      </c>
      <c r="N157" s="37" t="s">
        <v>36</v>
      </c>
      <c r="O157" s="37" t="s">
        <v>36</v>
      </c>
      <c r="P157" s="37" t="s">
        <v>36</v>
      </c>
      <c r="Q157" s="37" t="s">
        <v>36</v>
      </c>
      <c r="R157" s="37" t="s">
        <v>36</v>
      </c>
      <c r="S157" s="37" t="s">
        <v>36</v>
      </c>
      <c r="T157" s="37" t="s">
        <v>36</v>
      </c>
      <c r="U157" s="37" t="s">
        <v>36</v>
      </c>
      <c r="V157" s="37" t="s">
        <v>36</v>
      </c>
      <c r="W157" s="37" t="s">
        <v>36</v>
      </c>
      <c r="X157" s="37" t="s">
        <v>36</v>
      </c>
      <c r="Y157" s="37" t="s">
        <v>36</v>
      </c>
      <c r="Z157" s="38" t="s">
        <v>36</v>
      </c>
    </row>
    <row r="158" spans="1:26" ht="31.5" x14ac:dyDescent="0.25">
      <c r="A158" s="39" t="s">
        <v>241</v>
      </c>
      <c r="B158" s="52" t="s">
        <v>242</v>
      </c>
      <c r="C158" s="41" t="s">
        <v>33</v>
      </c>
      <c r="D158" s="42">
        <v>898.29519079740771</v>
      </c>
      <c r="E158" s="43">
        <v>917.62126145841671</v>
      </c>
      <c r="F158" s="43">
        <v>796.62574159781684</v>
      </c>
      <c r="G158" s="46">
        <v>935.50168195881315</v>
      </c>
      <c r="H158" s="46">
        <v>935.50168195881315</v>
      </c>
      <c r="I158" s="46">
        <v>1053.3152527634516</v>
      </c>
      <c r="J158" s="46">
        <v>1053.3152527634516</v>
      </c>
      <c r="K158" s="46">
        <v>938.73990326860041</v>
      </c>
      <c r="L158" s="46">
        <v>833.4939817359425</v>
      </c>
      <c r="M158" s="46">
        <v>1007.9321775198734</v>
      </c>
      <c r="N158" s="46">
        <f>N107+N103+N67</f>
        <v>1477.951562811344</v>
      </c>
      <c r="O158" s="46">
        <v>985.53321388426264</v>
      </c>
      <c r="P158" s="46">
        <f>P107+P103+P67</f>
        <v>2064.8000240605188</v>
      </c>
      <c r="Q158" s="46">
        <v>1092.6692964999959</v>
      </c>
      <c r="R158" s="46">
        <f>R107+R103+R67</f>
        <v>2134.5734249414099</v>
      </c>
      <c r="S158" s="46">
        <v>1231.327054375193</v>
      </c>
      <c r="T158" s="46">
        <f>T107+T103+T67</f>
        <v>2401.8918135710423</v>
      </c>
      <c r="U158" s="46">
        <f>U107+U103+U67</f>
        <v>2621.9359257932783</v>
      </c>
      <c r="V158" s="46">
        <v>0</v>
      </c>
      <c r="W158" s="46">
        <f>W107+W103+W67</f>
        <v>2764.0241761216994</v>
      </c>
      <c r="X158" s="46">
        <v>0</v>
      </c>
      <c r="Y158" s="46">
        <f>IFERROR(G158+I158+K158+M158+O158+Q158+S158,"-")</f>
        <v>7245.0185802701899</v>
      </c>
      <c r="Z158" s="47">
        <f>IFERROR(H158+J158+L158+N158+P158+R158+T158+U158+W158,"-")</f>
        <v>16287.487843757503</v>
      </c>
    </row>
    <row r="159" spans="1:26" ht="31.5" x14ac:dyDescent="0.25">
      <c r="A159" s="39" t="s">
        <v>243</v>
      </c>
      <c r="B159" s="52" t="s">
        <v>244</v>
      </c>
      <c r="C159" s="41" t="s">
        <v>33</v>
      </c>
      <c r="D159" s="42">
        <v>990.78144641520635</v>
      </c>
      <c r="E159" s="43">
        <v>677.27631131308544</v>
      </c>
      <c r="F159" s="43">
        <v>789.81568990440655</v>
      </c>
      <c r="G159" s="46">
        <v>789.81568990440667</v>
      </c>
      <c r="H159" s="46">
        <v>789.81568990440667</v>
      </c>
      <c r="I159" s="46">
        <v>503.44631952480415</v>
      </c>
      <c r="J159" s="46">
        <v>503.44631952480415</v>
      </c>
      <c r="K159" s="46">
        <v>362.25279073335173</v>
      </c>
      <c r="L159" s="46">
        <v>362.25279073335173</v>
      </c>
      <c r="M159" s="46">
        <v>412.25279073335173</v>
      </c>
      <c r="N159" s="46">
        <v>658.14430902664299</v>
      </c>
      <c r="O159" s="46">
        <v>384.87605001335174</v>
      </c>
      <c r="P159" s="46">
        <v>3148.484100372656</v>
      </c>
      <c r="Q159" s="46">
        <v>366.8760500133518</v>
      </c>
      <c r="R159" s="46">
        <v>3408.002407216361</v>
      </c>
      <c r="S159" s="46">
        <v>322.8760500133518</v>
      </c>
      <c r="T159" s="46">
        <v>3496.1475312503621</v>
      </c>
      <c r="U159" s="46">
        <v>3432.7991678781636</v>
      </c>
      <c r="V159" s="46">
        <v>0</v>
      </c>
      <c r="W159" s="46">
        <v>3150.3814079608965</v>
      </c>
      <c r="X159" s="46">
        <v>0</v>
      </c>
      <c r="Y159" s="46">
        <f>IFERROR(S159,"-")</f>
        <v>322.8760500133518</v>
      </c>
      <c r="Z159" s="47">
        <f>IFERROR(W159,"-")</f>
        <v>3150.3814079608965</v>
      </c>
    </row>
    <row r="160" spans="1:26" x14ac:dyDescent="0.25">
      <c r="A160" s="39" t="s">
        <v>245</v>
      </c>
      <c r="B160" s="51" t="s">
        <v>246</v>
      </c>
      <c r="C160" s="41" t="s">
        <v>33</v>
      </c>
      <c r="D160" s="42">
        <v>238.83041008239911</v>
      </c>
      <c r="E160" s="43">
        <v>62.655720246366023</v>
      </c>
      <c r="F160" s="43">
        <v>161.14336069000368</v>
      </c>
      <c r="G160" s="46">
        <v>370.76525210965752</v>
      </c>
      <c r="H160" s="46">
        <v>370.76525210965752</v>
      </c>
      <c r="I160" s="46">
        <v>204.78</v>
      </c>
      <c r="J160" s="46">
        <v>204.78</v>
      </c>
      <c r="K160" s="46">
        <v>0</v>
      </c>
      <c r="L160" s="46">
        <v>0</v>
      </c>
      <c r="M160" s="46">
        <v>27.376740720000001</v>
      </c>
      <c r="N160" s="46">
        <v>84.091838656389186</v>
      </c>
      <c r="O160" s="46">
        <v>0</v>
      </c>
      <c r="P160" s="46">
        <v>434.3199596751877</v>
      </c>
      <c r="Q160" s="46">
        <v>0</v>
      </c>
      <c r="R160" s="46">
        <v>112.16327233684825</v>
      </c>
      <c r="S160" s="46">
        <v>0</v>
      </c>
      <c r="T160" s="46">
        <v>2592.8269218436626</v>
      </c>
      <c r="U160" s="46">
        <v>677.52605651889303</v>
      </c>
      <c r="V160" s="46">
        <v>0</v>
      </c>
      <c r="W160" s="46">
        <v>234.95500000000001</v>
      </c>
      <c r="X160" s="46">
        <v>0</v>
      </c>
      <c r="Y160" s="46">
        <f>IFERROR(S160,"-")</f>
        <v>0</v>
      </c>
      <c r="Z160" s="47">
        <f t="shared" ref="Z160:Z162" si="10">IFERROR(W160,"-")</f>
        <v>234.95500000000001</v>
      </c>
    </row>
    <row r="161" spans="1:26" x14ac:dyDescent="0.25">
      <c r="A161" s="39" t="s">
        <v>247</v>
      </c>
      <c r="B161" s="52" t="s">
        <v>248</v>
      </c>
      <c r="C161" s="41" t="s">
        <v>33</v>
      </c>
      <c r="D161" s="42">
        <v>677.27631131308544</v>
      </c>
      <c r="E161" s="43">
        <v>789.81568990440655</v>
      </c>
      <c r="F161" s="43">
        <v>789.81568990440655</v>
      </c>
      <c r="G161" s="46">
        <v>503.44631952480415</v>
      </c>
      <c r="H161" s="46">
        <v>503.44631952480415</v>
      </c>
      <c r="I161" s="46">
        <v>362.25279073335173</v>
      </c>
      <c r="J161" s="46">
        <v>362.25279073335173</v>
      </c>
      <c r="K161" s="46">
        <v>412.25279073335173</v>
      </c>
      <c r="L161" s="46">
        <v>658.14430902664299</v>
      </c>
      <c r="M161" s="46">
        <v>384.87605001335174</v>
      </c>
      <c r="N161" s="46">
        <v>3148.484100372656</v>
      </c>
      <c r="O161" s="46">
        <v>366.8760500133518</v>
      </c>
      <c r="P161" s="46">
        <v>3408.002407216361</v>
      </c>
      <c r="Q161" s="46">
        <v>322.8760500133518</v>
      </c>
      <c r="R161" s="46">
        <v>3496.1475312503621</v>
      </c>
      <c r="S161" s="46">
        <v>194.14912521063286</v>
      </c>
      <c r="T161" s="46">
        <v>3432.7991678781636</v>
      </c>
      <c r="U161" s="46">
        <v>3150.3814079608965</v>
      </c>
      <c r="V161" s="46">
        <v>0</v>
      </c>
      <c r="W161" s="46">
        <v>2850.3814079608965</v>
      </c>
      <c r="X161" s="46">
        <v>0</v>
      </c>
      <c r="Y161" s="46">
        <f t="shared" ref="Y161:Y163" si="11">IFERROR(S161,"-")</f>
        <v>194.14912521063286</v>
      </c>
      <c r="Z161" s="47">
        <f t="shared" si="10"/>
        <v>2850.3814079608965</v>
      </c>
    </row>
    <row r="162" spans="1:26" x14ac:dyDescent="0.25">
      <c r="A162" s="55" t="s">
        <v>249</v>
      </c>
      <c r="B162" s="51" t="s">
        <v>250</v>
      </c>
      <c r="C162" s="41" t="s">
        <v>33</v>
      </c>
      <c r="D162" s="42">
        <v>62.655720246366023</v>
      </c>
      <c r="E162" s="43">
        <v>161.14336069000368</v>
      </c>
      <c r="F162" s="43">
        <v>370.76525210965752</v>
      </c>
      <c r="G162" s="46">
        <v>204.78067156538856</v>
      </c>
      <c r="H162" s="46">
        <v>204.78067156538856</v>
      </c>
      <c r="I162" s="46">
        <v>0</v>
      </c>
      <c r="J162" s="46">
        <v>0</v>
      </c>
      <c r="K162" s="46">
        <v>27.376740720000001</v>
      </c>
      <c r="L162" s="46">
        <v>84.091838656389186</v>
      </c>
      <c r="M162" s="46">
        <v>0</v>
      </c>
      <c r="N162" s="46">
        <v>434.3199596751877</v>
      </c>
      <c r="O162" s="46">
        <v>0</v>
      </c>
      <c r="P162" s="46">
        <v>112.16327233684825</v>
      </c>
      <c r="Q162" s="46">
        <v>0</v>
      </c>
      <c r="R162" s="46">
        <v>2592.8269218436626</v>
      </c>
      <c r="S162" s="46">
        <v>0</v>
      </c>
      <c r="T162" s="46">
        <v>677.52605651889303</v>
      </c>
      <c r="U162" s="46">
        <v>234.95500000000001</v>
      </c>
      <c r="V162" s="46">
        <v>0</v>
      </c>
      <c r="W162" s="46">
        <v>0</v>
      </c>
      <c r="X162" s="46">
        <v>0</v>
      </c>
      <c r="Y162" s="46">
        <f>IFERROR(S162,"-")</f>
        <v>0</v>
      </c>
      <c r="Z162" s="47">
        <f t="shared" si="10"/>
        <v>0</v>
      </c>
    </row>
    <row r="163" spans="1:26" ht="48" thickBot="1" x14ac:dyDescent="0.3">
      <c r="A163" s="63" t="s">
        <v>251</v>
      </c>
      <c r="B163" s="76" t="s">
        <v>252</v>
      </c>
      <c r="C163" s="65" t="s">
        <v>36</v>
      </c>
      <c r="D163" s="66">
        <v>0.75395740537347644</v>
      </c>
      <c r="E163" s="67">
        <v>0.86072078217664327</v>
      </c>
      <c r="F163" s="67">
        <v>0.9914513788121494</v>
      </c>
      <c r="G163" s="68">
        <v>0.5381565092118874</v>
      </c>
      <c r="H163" s="68">
        <v>0.5381565092118874</v>
      </c>
      <c r="I163" s="68">
        <v>0.34391678064373832</v>
      </c>
      <c r="J163" s="68">
        <v>0.34391678064373832</v>
      </c>
      <c r="K163" s="68">
        <v>0.43915549908758311</v>
      </c>
      <c r="L163" s="68">
        <f t="shared" ref="L163:U163" si="12">L161/L158</f>
        <v>0.78962094921898107</v>
      </c>
      <c r="M163" s="68">
        <v>0.38184717047170874</v>
      </c>
      <c r="N163" s="68">
        <f t="shared" si="12"/>
        <v>2.1303026293931056</v>
      </c>
      <c r="O163" s="68">
        <v>0.37226147718288505</v>
      </c>
      <c r="P163" s="68">
        <f t="shared" si="12"/>
        <v>1.6505241996822415</v>
      </c>
      <c r="Q163" s="68">
        <v>0.29549292823325246</v>
      </c>
      <c r="R163" s="68">
        <f t="shared" si="12"/>
        <v>1.6378670747043171</v>
      </c>
      <c r="S163" s="68">
        <v>0.15767470106400699</v>
      </c>
      <c r="T163" s="68">
        <f t="shared" si="12"/>
        <v>1.4292064065843195</v>
      </c>
      <c r="U163" s="68">
        <f t="shared" si="12"/>
        <v>1.201547824631807</v>
      </c>
      <c r="V163" s="68">
        <v>0</v>
      </c>
      <c r="W163" s="68">
        <f t="shared" ref="W163" si="13">W161/W158</f>
        <v>1.0312432982986306</v>
      </c>
      <c r="X163" s="68">
        <v>0</v>
      </c>
      <c r="Y163" s="68" t="s">
        <v>36</v>
      </c>
      <c r="Z163" s="69" t="s">
        <v>36</v>
      </c>
    </row>
    <row r="164" spans="1:26" ht="16.5" thickBot="1" x14ac:dyDescent="0.3">
      <c r="A164" s="192" t="s">
        <v>253</v>
      </c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  <c r="V164" s="193"/>
      <c r="W164" s="193"/>
      <c r="X164" s="193"/>
      <c r="Y164" s="193"/>
      <c r="Z164" s="194"/>
    </row>
    <row r="165" spans="1:26" x14ac:dyDescent="0.25">
      <c r="A165" s="30" t="s">
        <v>254</v>
      </c>
      <c r="B165" s="31" t="s">
        <v>255</v>
      </c>
      <c r="C165" s="32" t="s">
        <v>33</v>
      </c>
      <c r="D165" s="77">
        <v>8312.9199429642613</v>
      </c>
      <c r="E165" s="44">
        <v>6810.0545137776053</v>
      </c>
      <c r="F165" s="44">
        <v>7164.4559996000007</v>
      </c>
      <c r="G165" s="45">
        <v>8119.0215469999994</v>
      </c>
      <c r="H165" s="45">
        <v>8119.0215469999994</v>
      </c>
      <c r="I165" s="45">
        <v>8832.2496046876568</v>
      </c>
      <c r="J165" s="45">
        <v>8832.2496046876568</v>
      </c>
      <c r="K165" s="45">
        <v>9411.3464581214157</v>
      </c>
      <c r="L165" s="45">
        <v>9399.7214912157651</v>
      </c>
      <c r="M165" s="45">
        <v>9604.0145193895241</v>
      </c>
      <c r="N165" s="45">
        <v>10498.257178268923</v>
      </c>
      <c r="O165" s="45">
        <v>9981.0310896213978</v>
      </c>
      <c r="P165" s="45">
        <v>11501.83870670272</v>
      </c>
      <c r="Q165" s="45">
        <v>10389.675594837203</v>
      </c>
      <c r="R165" s="45">
        <v>11766.832582629124</v>
      </c>
      <c r="S165" s="45">
        <v>10817.712214732193</v>
      </c>
      <c r="T165" s="45">
        <v>12236.148046026223</v>
      </c>
      <c r="U165" s="78">
        <v>12725.754014081016</v>
      </c>
      <c r="V165" s="78">
        <v>0</v>
      </c>
      <c r="W165" s="78">
        <v>13105.802093863445</v>
      </c>
      <c r="X165" s="78">
        <v>0</v>
      </c>
      <c r="Y165" s="37">
        <f t="shared" ref="Y165:Y228" si="14">IFERROR(G165+I165+K165+M165+O165+Q165+S165,"-")</f>
        <v>67155.051028389396</v>
      </c>
      <c r="Z165" s="38">
        <f t="shared" ref="Z165:Z228" si="15">IFERROR(H165+J165+L165+N165+P165+R165+T165+U165+W165,"-")</f>
        <v>98185.625264474875</v>
      </c>
    </row>
    <row r="166" spans="1:26" x14ac:dyDescent="0.25">
      <c r="A166" s="39" t="s">
        <v>256</v>
      </c>
      <c r="B166" s="40" t="s">
        <v>35</v>
      </c>
      <c r="C166" s="41" t="s">
        <v>33</v>
      </c>
      <c r="D166" s="79" t="s">
        <v>36</v>
      </c>
      <c r="E166" s="44" t="s">
        <v>36</v>
      </c>
      <c r="F166" s="44" t="s">
        <v>36</v>
      </c>
      <c r="G166" s="45" t="s">
        <v>36</v>
      </c>
      <c r="H166" s="45" t="s">
        <v>36</v>
      </c>
      <c r="I166" s="45" t="s">
        <v>36</v>
      </c>
      <c r="J166" s="45" t="s">
        <v>36</v>
      </c>
      <c r="K166" s="45" t="s">
        <v>36</v>
      </c>
      <c r="L166" s="45" t="s">
        <v>36</v>
      </c>
      <c r="M166" s="45" t="s">
        <v>36</v>
      </c>
      <c r="N166" s="45" t="s">
        <v>36</v>
      </c>
      <c r="O166" s="45" t="s">
        <v>36</v>
      </c>
      <c r="P166" s="45" t="s">
        <v>36</v>
      </c>
      <c r="Q166" s="45" t="s">
        <v>36</v>
      </c>
      <c r="R166" s="45" t="s">
        <v>36</v>
      </c>
      <c r="S166" s="45" t="s">
        <v>36</v>
      </c>
      <c r="T166" s="45" t="s">
        <v>36</v>
      </c>
      <c r="U166" s="45" t="s">
        <v>36</v>
      </c>
      <c r="V166" s="45" t="s">
        <v>36</v>
      </c>
      <c r="W166" s="45" t="s">
        <v>36</v>
      </c>
      <c r="X166" s="45" t="s">
        <v>36</v>
      </c>
      <c r="Y166" s="46" t="str">
        <f t="shared" si="14"/>
        <v>-</v>
      </c>
      <c r="Z166" s="47" t="str">
        <f t="shared" si="15"/>
        <v>-</v>
      </c>
    </row>
    <row r="167" spans="1:26" ht="31.5" x14ac:dyDescent="0.25">
      <c r="A167" s="39" t="s">
        <v>257</v>
      </c>
      <c r="B167" s="51" t="s">
        <v>38</v>
      </c>
      <c r="C167" s="41" t="s">
        <v>33</v>
      </c>
      <c r="D167" s="79" t="s">
        <v>36</v>
      </c>
      <c r="E167" s="44" t="s">
        <v>36</v>
      </c>
      <c r="F167" s="44" t="s">
        <v>36</v>
      </c>
      <c r="G167" s="45" t="s">
        <v>36</v>
      </c>
      <c r="H167" s="45" t="s">
        <v>36</v>
      </c>
      <c r="I167" s="45" t="s">
        <v>36</v>
      </c>
      <c r="J167" s="45" t="s">
        <v>36</v>
      </c>
      <c r="K167" s="45" t="s">
        <v>36</v>
      </c>
      <c r="L167" s="45" t="s">
        <v>36</v>
      </c>
      <c r="M167" s="45" t="s">
        <v>36</v>
      </c>
      <c r="N167" s="45" t="s">
        <v>36</v>
      </c>
      <c r="O167" s="45" t="s">
        <v>36</v>
      </c>
      <c r="P167" s="45" t="s">
        <v>36</v>
      </c>
      <c r="Q167" s="45" t="s">
        <v>36</v>
      </c>
      <c r="R167" s="45" t="s">
        <v>36</v>
      </c>
      <c r="S167" s="45" t="s">
        <v>36</v>
      </c>
      <c r="T167" s="45" t="s">
        <v>36</v>
      </c>
      <c r="U167" s="45" t="s">
        <v>36</v>
      </c>
      <c r="V167" s="45" t="s">
        <v>36</v>
      </c>
      <c r="W167" s="45" t="s">
        <v>36</v>
      </c>
      <c r="X167" s="45" t="s">
        <v>36</v>
      </c>
      <c r="Y167" s="46" t="str">
        <f t="shared" si="14"/>
        <v>-</v>
      </c>
      <c r="Z167" s="47" t="str">
        <f t="shared" si="15"/>
        <v>-</v>
      </c>
    </row>
    <row r="168" spans="1:26" ht="31.5" x14ac:dyDescent="0.25">
      <c r="A168" s="39" t="s">
        <v>258</v>
      </c>
      <c r="B168" s="51" t="s">
        <v>40</v>
      </c>
      <c r="C168" s="41" t="s">
        <v>33</v>
      </c>
      <c r="D168" s="79" t="s">
        <v>36</v>
      </c>
      <c r="E168" s="44" t="s">
        <v>36</v>
      </c>
      <c r="F168" s="44" t="s">
        <v>36</v>
      </c>
      <c r="G168" s="45" t="s">
        <v>36</v>
      </c>
      <c r="H168" s="45" t="s">
        <v>36</v>
      </c>
      <c r="I168" s="45" t="s">
        <v>36</v>
      </c>
      <c r="J168" s="45" t="s">
        <v>36</v>
      </c>
      <c r="K168" s="45" t="s">
        <v>36</v>
      </c>
      <c r="L168" s="45" t="s">
        <v>36</v>
      </c>
      <c r="M168" s="45" t="s">
        <v>36</v>
      </c>
      <c r="N168" s="45" t="s">
        <v>36</v>
      </c>
      <c r="O168" s="45" t="s">
        <v>36</v>
      </c>
      <c r="P168" s="45" t="s">
        <v>36</v>
      </c>
      <c r="Q168" s="45" t="s">
        <v>36</v>
      </c>
      <c r="R168" s="45" t="s">
        <v>36</v>
      </c>
      <c r="S168" s="45" t="s">
        <v>36</v>
      </c>
      <c r="T168" s="45" t="s">
        <v>36</v>
      </c>
      <c r="U168" s="45" t="s">
        <v>36</v>
      </c>
      <c r="V168" s="45" t="s">
        <v>36</v>
      </c>
      <c r="W168" s="45" t="s">
        <v>36</v>
      </c>
      <c r="X168" s="45" t="s">
        <v>36</v>
      </c>
      <c r="Y168" s="46" t="str">
        <f t="shared" si="14"/>
        <v>-</v>
      </c>
      <c r="Z168" s="47" t="str">
        <f t="shared" si="15"/>
        <v>-</v>
      </c>
    </row>
    <row r="169" spans="1:26" ht="31.5" x14ac:dyDescent="0.25">
      <c r="A169" s="39" t="s">
        <v>259</v>
      </c>
      <c r="B169" s="51" t="s">
        <v>42</v>
      </c>
      <c r="C169" s="41" t="s">
        <v>33</v>
      </c>
      <c r="D169" s="79" t="s">
        <v>36</v>
      </c>
      <c r="E169" s="44" t="s">
        <v>36</v>
      </c>
      <c r="F169" s="44" t="s">
        <v>36</v>
      </c>
      <c r="G169" s="45" t="s">
        <v>36</v>
      </c>
      <c r="H169" s="45" t="s">
        <v>36</v>
      </c>
      <c r="I169" s="45" t="s">
        <v>36</v>
      </c>
      <c r="J169" s="45" t="s">
        <v>36</v>
      </c>
      <c r="K169" s="45" t="s">
        <v>36</v>
      </c>
      <c r="L169" s="45" t="s">
        <v>36</v>
      </c>
      <c r="M169" s="45" t="s">
        <v>36</v>
      </c>
      <c r="N169" s="45" t="s">
        <v>36</v>
      </c>
      <c r="O169" s="45" t="s">
        <v>36</v>
      </c>
      <c r="P169" s="45" t="s">
        <v>36</v>
      </c>
      <c r="Q169" s="45" t="s">
        <v>36</v>
      </c>
      <c r="R169" s="45" t="s">
        <v>36</v>
      </c>
      <c r="S169" s="45" t="s">
        <v>36</v>
      </c>
      <c r="T169" s="45" t="s">
        <v>36</v>
      </c>
      <c r="U169" s="45" t="s">
        <v>36</v>
      </c>
      <c r="V169" s="45" t="s">
        <v>36</v>
      </c>
      <c r="W169" s="45" t="s">
        <v>36</v>
      </c>
      <c r="X169" s="45" t="s">
        <v>36</v>
      </c>
      <c r="Y169" s="46" t="str">
        <f t="shared" si="14"/>
        <v>-</v>
      </c>
      <c r="Z169" s="47" t="str">
        <f t="shared" si="15"/>
        <v>-</v>
      </c>
    </row>
    <row r="170" spans="1:26" x14ac:dyDescent="0.25">
      <c r="A170" s="39" t="s">
        <v>260</v>
      </c>
      <c r="B170" s="40" t="s">
        <v>44</v>
      </c>
      <c r="C170" s="41" t="s">
        <v>33</v>
      </c>
      <c r="D170" s="79" t="s">
        <v>36</v>
      </c>
      <c r="E170" s="44" t="s">
        <v>36</v>
      </c>
      <c r="F170" s="44" t="s">
        <v>36</v>
      </c>
      <c r="G170" s="45" t="s">
        <v>36</v>
      </c>
      <c r="H170" s="45" t="s">
        <v>36</v>
      </c>
      <c r="I170" s="45" t="s">
        <v>36</v>
      </c>
      <c r="J170" s="45" t="s">
        <v>36</v>
      </c>
      <c r="K170" s="45" t="s">
        <v>36</v>
      </c>
      <c r="L170" s="45" t="s">
        <v>36</v>
      </c>
      <c r="M170" s="45" t="s">
        <v>36</v>
      </c>
      <c r="N170" s="45" t="s">
        <v>36</v>
      </c>
      <c r="O170" s="45" t="s">
        <v>36</v>
      </c>
      <c r="P170" s="45" t="s">
        <v>36</v>
      </c>
      <c r="Q170" s="45" t="s">
        <v>36</v>
      </c>
      <c r="R170" s="45" t="s">
        <v>36</v>
      </c>
      <c r="S170" s="45" t="s">
        <v>36</v>
      </c>
      <c r="T170" s="45" t="s">
        <v>36</v>
      </c>
      <c r="U170" s="45" t="s">
        <v>36</v>
      </c>
      <c r="V170" s="45" t="s">
        <v>36</v>
      </c>
      <c r="W170" s="45" t="s">
        <v>36</v>
      </c>
      <c r="X170" s="45" t="s">
        <v>36</v>
      </c>
      <c r="Y170" s="46" t="str">
        <f t="shared" si="14"/>
        <v>-</v>
      </c>
      <c r="Z170" s="47" t="str">
        <f t="shared" si="15"/>
        <v>-</v>
      </c>
    </row>
    <row r="171" spans="1:26" x14ac:dyDescent="0.25">
      <c r="A171" s="39" t="s">
        <v>261</v>
      </c>
      <c r="B171" s="40" t="s">
        <v>46</v>
      </c>
      <c r="C171" s="41" t="s">
        <v>33</v>
      </c>
      <c r="D171" s="79">
        <v>8015.6182874665774</v>
      </c>
      <c r="E171" s="44">
        <v>6692.1753980000003</v>
      </c>
      <c r="F171" s="44">
        <v>7045.5090413899998</v>
      </c>
      <c r="G171" s="45">
        <v>7965.8320062099992</v>
      </c>
      <c r="H171" s="45">
        <v>7965.8320062099992</v>
      </c>
      <c r="I171" s="45">
        <v>8683.9530953699996</v>
      </c>
      <c r="J171" s="45">
        <v>8683.9530953699996</v>
      </c>
      <c r="K171" s="45">
        <v>9319.830084091951</v>
      </c>
      <c r="L171" s="45">
        <v>9146.0322058599995</v>
      </c>
      <c r="M171" s="45">
        <v>9505.3604523175472</v>
      </c>
      <c r="N171" s="45">
        <v>10105.970220114812</v>
      </c>
      <c r="O171" s="45">
        <v>9890.955777563684</v>
      </c>
      <c r="P171" s="45">
        <v>11204.163552016065</v>
      </c>
      <c r="Q171" s="45">
        <v>10298.122187994319</v>
      </c>
      <c r="R171" s="45">
        <v>11621.789809275002</v>
      </c>
      <c r="S171" s="45">
        <v>10724.621589312737</v>
      </c>
      <c r="T171" s="45">
        <v>12087.602949257935</v>
      </c>
      <c r="U171" s="45">
        <v>12573.566500961997</v>
      </c>
      <c r="V171" s="45">
        <v>0</v>
      </c>
      <c r="W171" s="45">
        <v>12950.773495990858</v>
      </c>
      <c r="X171" s="45">
        <v>0</v>
      </c>
      <c r="Y171" s="46">
        <f t="shared" si="14"/>
        <v>66388.675192860246</v>
      </c>
      <c r="Z171" s="47">
        <f t="shared" si="15"/>
        <v>96339.683835056669</v>
      </c>
    </row>
    <row r="172" spans="1:26" x14ac:dyDescent="0.25">
      <c r="A172" s="39" t="s">
        <v>262</v>
      </c>
      <c r="B172" s="40" t="s">
        <v>48</v>
      </c>
      <c r="C172" s="41" t="s">
        <v>33</v>
      </c>
      <c r="D172" s="79" t="s">
        <v>36</v>
      </c>
      <c r="E172" s="44" t="s">
        <v>36</v>
      </c>
      <c r="F172" s="44" t="s">
        <v>36</v>
      </c>
      <c r="G172" s="45" t="s">
        <v>36</v>
      </c>
      <c r="H172" s="45" t="s">
        <v>36</v>
      </c>
      <c r="I172" s="45" t="s">
        <v>36</v>
      </c>
      <c r="J172" s="45" t="s">
        <v>36</v>
      </c>
      <c r="K172" s="45" t="s">
        <v>36</v>
      </c>
      <c r="L172" s="45" t="s">
        <v>36</v>
      </c>
      <c r="M172" s="45" t="s">
        <v>36</v>
      </c>
      <c r="N172" s="45" t="s">
        <v>36</v>
      </c>
      <c r="O172" s="45" t="s">
        <v>36</v>
      </c>
      <c r="P172" s="45" t="s">
        <v>36</v>
      </c>
      <c r="Q172" s="45" t="s">
        <v>36</v>
      </c>
      <c r="R172" s="45" t="s">
        <v>36</v>
      </c>
      <c r="S172" s="45" t="s">
        <v>36</v>
      </c>
      <c r="T172" s="45" t="s">
        <v>36</v>
      </c>
      <c r="U172" s="45" t="s">
        <v>36</v>
      </c>
      <c r="V172" s="45" t="s">
        <v>36</v>
      </c>
      <c r="W172" s="45" t="s">
        <v>36</v>
      </c>
      <c r="X172" s="45" t="s">
        <v>36</v>
      </c>
      <c r="Y172" s="46" t="str">
        <f t="shared" si="14"/>
        <v>-</v>
      </c>
      <c r="Z172" s="47" t="str">
        <f t="shared" si="15"/>
        <v>-</v>
      </c>
    </row>
    <row r="173" spans="1:26" x14ac:dyDescent="0.25">
      <c r="A173" s="39" t="s">
        <v>263</v>
      </c>
      <c r="B173" s="40" t="s">
        <v>50</v>
      </c>
      <c r="C173" s="41" t="s">
        <v>33</v>
      </c>
      <c r="D173" s="79">
        <v>151.72857039099543</v>
      </c>
      <c r="E173" s="44">
        <v>26.036380579999999</v>
      </c>
      <c r="F173" s="44">
        <v>36.968823610000001</v>
      </c>
      <c r="G173" s="45">
        <v>42.683973580000007</v>
      </c>
      <c r="H173" s="45">
        <v>42.683973580000007</v>
      </c>
      <c r="I173" s="45">
        <v>69.135990000000007</v>
      </c>
      <c r="J173" s="45">
        <v>69.135990000000007</v>
      </c>
      <c r="K173" s="45">
        <v>34.620363560000008</v>
      </c>
      <c r="L173" s="45">
        <v>79.686165040999995</v>
      </c>
      <c r="M173" s="45">
        <v>32</v>
      </c>
      <c r="N173" s="45">
        <v>268.89832509990515</v>
      </c>
      <c r="O173" s="45">
        <v>22</v>
      </c>
      <c r="P173" s="45">
        <v>201.26</v>
      </c>
      <c r="Q173" s="45">
        <v>22</v>
      </c>
      <c r="R173" s="45">
        <v>45.26</v>
      </c>
      <c r="S173" s="45">
        <v>22</v>
      </c>
      <c r="T173" s="45">
        <v>45.26</v>
      </c>
      <c r="U173" s="45">
        <v>45.26</v>
      </c>
      <c r="V173" s="45">
        <v>0</v>
      </c>
      <c r="W173" s="45">
        <v>45.26</v>
      </c>
      <c r="X173" s="45">
        <v>0</v>
      </c>
      <c r="Y173" s="46">
        <f t="shared" si="14"/>
        <v>244.44032714000002</v>
      </c>
      <c r="Z173" s="47">
        <f t="shared" si="15"/>
        <v>842.70445372090512</v>
      </c>
    </row>
    <row r="174" spans="1:26" x14ac:dyDescent="0.25">
      <c r="A174" s="39" t="s">
        <v>264</v>
      </c>
      <c r="B174" s="40" t="s">
        <v>52</v>
      </c>
      <c r="C174" s="41" t="s">
        <v>33</v>
      </c>
      <c r="D174" s="79">
        <v>0</v>
      </c>
      <c r="E174" s="44">
        <v>0</v>
      </c>
      <c r="F174" s="44">
        <v>0</v>
      </c>
      <c r="G174" s="45">
        <v>0</v>
      </c>
      <c r="H174" s="45">
        <v>0</v>
      </c>
      <c r="I174" s="45">
        <v>0</v>
      </c>
      <c r="J174" s="45">
        <v>0</v>
      </c>
      <c r="K174" s="45" t="s">
        <v>36</v>
      </c>
      <c r="L174" s="45">
        <v>-1.6569995878052968E-7</v>
      </c>
      <c r="M174" s="45" t="s">
        <v>36</v>
      </c>
      <c r="N174" s="45">
        <v>0</v>
      </c>
      <c r="O174" s="45" t="s">
        <v>36</v>
      </c>
      <c r="P174" s="45">
        <v>0</v>
      </c>
      <c r="Q174" s="45" t="s">
        <v>36</v>
      </c>
      <c r="R174" s="45">
        <v>0</v>
      </c>
      <c r="S174" s="45" t="s">
        <v>36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6" t="str">
        <f t="shared" si="14"/>
        <v>-</v>
      </c>
      <c r="Z174" s="47">
        <f t="shared" si="15"/>
        <v>-1.6569995878052968E-7</v>
      </c>
    </row>
    <row r="175" spans="1:26" x14ac:dyDescent="0.25">
      <c r="A175" s="39" t="s">
        <v>265</v>
      </c>
      <c r="B175" s="40" t="s">
        <v>54</v>
      </c>
      <c r="C175" s="41" t="s">
        <v>33</v>
      </c>
      <c r="D175" s="79" t="s">
        <v>36</v>
      </c>
      <c r="E175" s="44" t="s">
        <v>36</v>
      </c>
      <c r="F175" s="44" t="s">
        <v>36</v>
      </c>
      <c r="G175" s="45" t="s">
        <v>36</v>
      </c>
      <c r="H175" s="45" t="s">
        <v>36</v>
      </c>
      <c r="I175" s="45" t="s">
        <v>36</v>
      </c>
      <c r="J175" s="45" t="s">
        <v>36</v>
      </c>
      <c r="K175" s="45" t="s">
        <v>36</v>
      </c>
      <c r="L175" s="45" t="s">
        <v>36</v>
      </c>
      <c r="M175" s="45" t="s">
        <v>36</v>
      </c>
      <c r="N175" s="45" t="s">
        <v>36</v>
      </c>
      <c r="O175" s="45" t="s">
        <v>36</v>
      </c>
      <c r="P175" s="45" t="s">
        <v>36</v>
      </c>
      <c r="Q175" s="45" t="s">
        <v>36</v>
      </c>
      <c r="R175" s="45" t="s">
        <v>36</v>
      </c>
      <c r="S175" s="45" t="s">
        <v>36</v>
      </c>
      <c r="T175" s="45" t="s">
        <v>36</v>
      </c>
      <c r="U175" s="45" t="s">
        <v>36</v>
      </c>
      <c r="V175" s="45" t="s">
        <v>36</v>
      </c>
      <c r="W175" s="45" t="s">
        <v>36</v>
      </c>
      <c r="X175" s="45" t="s">
        <v>36</v>
      </c>
      <c r="Y175" s="46" t="str">
        <f t="shared" si="14"/>
        <v>-</v>
      </c>
      <c r="Z175" s="47" t="str">
        <f t="shared" si="15"/>
        <v>-</v>
      </c>
    </row>
    <row r="176" spans="1:26" ht="31.5" x14ac:dyDescent="0.25">
      <c r="A176" s="39" t="s">
        <v>266</v>
      </c>
      <c r="B176" s="48" t="s">
        <v>56</v>
      </c>
      <c r="C176" s="41" t="s">
        <v>33</v>
      </c>
      <c r="D176" s="79" t="s">
        <v>36</v>
      </c>
      <c r="E176" s="44" t="s">
        <v>36</v>
      </c>
      <c r="F176" s="44" t="s">
        <v>36</v>
      </c>
      <c r="G176" s="45" t="s">
        <v>36</v>
      </c>
      <c r="H176" s="45" t="s">
        <v>36</v>
      </c>
      <c r="I176" s="45" t="s">
        <v>36</v>
      </c>
      <c r="J176" s="45" t="s">
        <v>36</v>
      </c>
      <c r="K176" s="45" t="s">
        <v>36</v>
      </c>
      <c r="L176" s="45" t="s">
        <v>36</v>
      </c>
      <c r="M176" s="45" t="s">
        <v>36</v>
      </c>
      <c r="N176" s="45" t="s">
        <v>36</v>
      </c>
      <c r="O176" s="45" t="s">
        <v>36</v>
      </c>
      <c r="P176" s="45" t="s">
        <v>36</v>
      </c>
      <c r="Q176" s="45" t="s">
        <v>36</v>
      </c>
      <c r="R176" s="45" t="s">
        <v>36</v>
      </c>
      <c r="S176" s="45" t="s">
        <v>36</v>
      </c>
      <c r="T176" s="45" t="s">
        <v>36</v>
      </c>
      <c r="U176" s="45" t="s">
        <v>36</v>
      </c>
      <c r="V176" s="45" t="s">
        <v>36</v>
      </c>
      <c r="W176" s="45" t="s">
        <v>36</v>
      </c>
      <c r="X176" s="45" t="s">
        <v>36</v>
      </c>
      <c r="Y176" s="46" t="str">
        <f t="shared" si="14"/>
        <v>-</v>
      </c>
      <c r="Z176" s="47" t="str">
        <f t="shared" si="15"/>
        <v>-</v>
      </c>
    </row>
    <row r="177" spans="1:26" x14ac:dyDescent="0.25">
      <c r="A177" s="39" t="s">
        <v>267</v>
      </c>
      <c r="B177" s="49" t="s">
        <v>58</v>
      </c>
      <c r="C177" s="41" t="s">
        <v>33</v>
      </c>
      <c r="D177" s="79" t="s">
        <v>36</v>
      </c>
      <c r="E177" s="44" t="s">
        <v>36</v>
      </c>
      <c r="F177" s="44" t="s">
        <v>36</v>
      </c>
      <c r="G177" s="45" t="s">
        <v>36</v>
      </c>
      <c r="H177" s="45" t="s">
        <v>36</v>
      </c>
      <c r="I177" s="45" t="s">
        <v>36</v>
      </c>
      <c r="J177" s="45" t="s">
        <v>36</v>
      </c>
      <c r="K177" s="45" t="s">
        <v>36</v>
      </c>
      <c r="L177" s="45" t="s">
        <v>36</v>
      </c>
      <c r="M177" s="45" t="s">
        <v>36</v>
      </c>
      <c r="N177" s="45" t="s">
        <v>36</v>
      </c>
      <c r="O177" s="45" t="s">
        <v>36</v>
      </c>
      <c r="P177" s="45" t="s">
        <v>36</v>
      </c>
      <c r="Q177" s="45" t="s">
        <v>36</v>
      </c>
      <c r="R177" s="45" t="s">
        <v>36</v>
      </c>
      <c r="S177" s="45" t="s">
        <v>36</v>
      </c>
      <c r="T177" s="45" t="s">
        <v>36</v>
      </c>
      <c r="U177" s="45" t="s">
        <v>36</v>
      </c>
      <c r="V177" s="45" t="s">
        <v>36</v>
      </c>
      <c r="W177" s="45" t="s">
        <v>36</v>
      </c>
      <c r="X177" s="45" t="s">
        <v>36</v>
      </c>
      <c r="Y177" s="46" t="str">
        <f t="shared" si="14"/>
        <v>-</v>
      </c>
      <c r="Z177" s="47" t="str">
        <f t="shared" si="15"/>
        <v>-</v>
      </c>
    </row>
    <row r="178" spans="1:26" x14ac:dyDescent="0.25">
      <c r="A178" s="39" t="s">
        <v>268</v>
      </c>
      <c r="B178" s="49" t="s">
        <v>60</v>
      </c>
      <c r="C178" s="41" t="s">
        <v>33</v>
      </c>
      <c r="D178" s="79" t="s">
        <v>36</v>
      </c>
      <c r="E178" s="44" t="s">
        <v>36</v>
      </c>
      <c r="F178" s="44" t="s">
        <v>36</v>
      </c>
      <c r="G178" s="45" t="s">
        <v>36</v>
      </c>
      <c r="H178" s="45" t="s">
        <v>36</v>
      </c>
      <c r="I178" s="45" t="s">
        <v>36</v>
      </c>
      <c r="J178" s="45" t="s">
        <v>36</v>
      </c>
      <c r="K178" s="45" t="s">
        <v>36</v>
      </c>
      <c r="L178" s="45" t="s">
        <v>36</v>
      </c>
      <c r="M178" s="45" t="s">
        <v>36</v>
      </c>
      <c r="N178" s="45" t="s">
        <v>36</v>
      </c>
      <c r="O178" s="45" t="s">
        <v>36</v>
      </c>
      <c r="P178" s="45" t="s">
        <v>36</v>
      </c>
      <c r="Q178" s="45" t="s">
        <v>36</v>
      </c>
      <c r="R178" s="45" t="s">
        <v>36</v>
      </c>
      <c r="S178" s="45" t="s">
        <v>36</v>
      </c>
      <c r="T178" s="45" t="s">
        <v>36</v>
      </c>
      <c r="U178" s="45" t="s">
        <v>36</v>
      </c>
      <c r="V178" s="45" t="s">
        <v>36</v>
      </c>
      <c r="W178" s="45" t="s">
        <v>36</v>
      </c>
      <c r="X178" s="45" t="s">
        <v>36</v>
      </c>
      <c r="Y178" s="46" t="str">
        <f t="shared" si="14"/>
        <v>-</v>
      </c>
      <c r="Z178" s="47" t="str">
        <f t="shared" si="15"/>
        <v>-</v>
      </c>
    </row>
    <row r="179" spans="1:26" ht="47.25" x14ac:dyDescent="0.25">
      <c r="A179" s="39" t="s">
        <v>269</v>
      </c>
      <c r="B179" s="52" t="s">
        <v>270</v>
      </c>
      <c r="C179" s="41" t="s">
        <v>33</v>
      </c>
      <c r="D179" s="79" t="s">
        <v>36</v>
      </c>
      <c r="E179" s="44" t="s">
        <v>36</v>
      </c>
      <c r="F179" s="44" t="s">
        <v>36</v>
      </c>
      <c r="G179" s="45" t="s">
        <v>36</v>
      </c>
      <c r="H179" s="45" t="s">
        <v>36</v>
      </c>
      <c r="I179" s="45" t="s">
        <v>36</v>
      </c>
      <c r="J179" s="45" t="s">
        <v>36</v>
      </c>
      <c r="K179" s="45" t="s">
        <v>36</v>
      </c>
      <c r="L179" s="45" t="s">
        <v>36</v>
      </c>
      <c r="M179" s="45" t="s">
        <v>36</v>
      </c>
      <c r="N179" s="45" t="s">
        <v>36</v>
      </c>
      <c r="O179" s="45" t="s">
        <v>36</v>
      </c>
      <c r="P179" s="45" t="s">
        <v>36</v>
      </c>
      <c r="Q179" s="45" t="s">
        <v>36</v>
      </c>
      <c r="R179" s="45" t="s">
        <v>36</v>
      </c>
      <c r="S179" s="45" t="s">
        <v>36</v>
      </c>
      <c r="T179" s="45" t="s">
        <v>36</v>
      </c>
      <c r="U179" s="45" t="s">
        <v>36</v>
      </c>
      <c r="V179" s="45" t="s">
        <v>36</v>
      </c>
      <c r="W179" s="45" t="s">
        <v>36</v>
      </c>
      <c r="X179" s="45" t="s">
        <v>36</v>
      </c>
      <c r="Y179" s="46" t="str">
        <f t="shared" si="14"/>
        <v>-</v>
      </c>
      <c r="Z179" s="47" t="str">
        <f t="shared" si="15"/>
        <v>-</v>
      </c>
    </row>
    <row r="180" spans="1:26" x14ac:dyDescent="0.25">
      <c r="A180" s="39" t="s">
        <v>271</v>
      </c>
      <c r="B180" s="51" t="s">
        <v>272</v>
      </c>
      <c r="C180" s="41" t="s">
        <v>33</v>
      </c>
      <c r="D180" s="79" t="s">
        <v>36</v>
      </c>
      <c r="E180" s="44" t="s">
        <v>36</v>
      </c>
      <c r="F180" s="44" t="s">
        <v>36</v>
      </c>
      <c r="G180" s="45" t="s">
        <v>36</v>
      </c>
      <c r="H180" s="45" t="s">
        <v>36</v>
      </c>
      <c r="I180" s="45" t="s">
        <v>36</v>
      </c>
      <c r="J180" s="45" t="s">
        <v>36</v>
      </c>
      <c r="K180" s="45" t="s">
        <v>36</v>
      </c>
      <c r="L180" s="45" t="s">
        <v>36</v>
      </c>
      <c r="M180" s="45" t="s">
        <v>36</v>
      </c>
      <c r="N180" s="45" t="s">
        <v>36</v>
      </c>
      <c r="O180" s="45" t="s">
        <v>36</v>
      </c>
      <c r="P180" s="45" t="s">
        <v>36</v>
      </c>
      <c r="Q180" s="45" t="s">
        <v>36</v>
      </c>
      <c r="R180" s="45" t="s">
        <v>36</v>
      </c>
      <c r="S180" s="45" t="s">
        <v>36</v>
      </c>
      <c r="T180" s="45" t="s">
        <v>36</v>
      </c>
      <c r="U180" s="45" t="s">
        <v>36</v>
      </c>
      <c r="V180" s="45" t="s">
        <v>36</v>
      </c>
      <c r="W180" s="45" t="s">
        <v>36</v>
      </c>
      <c r="X180" s="45" t="s">
        <v>36</v>
      </c>
      <c r="Y180" s="46" t="str">
        <f t="shared" si="14"/>
        <v>-</v>
      </c>
      <c r="Z180" s="47" t="str">
        <f t="shared" si="15"/>
        <v>-</v>
      </c>
    </row>
    <row r="181" spans="1:26" ht="31.5" x14ac:dyDescent="0.25">
      <c r="A181" s="39" t="s">
        <v>273</v>
      </c>
      <c r="B181" s="51" t="s">
        <v>274</v>
      </c>
      <c r="C181" s="41" t="s">
        <v>33</v>
      </c>
      <c r="D181" s="79" t="s">
        <v>36</v>
      </c>
      <c r="E181" s="44" t="s">
        <v>36</v>
      </c>
      <c r="F181" s="44" t="s">
        <v>36</v>
      </c>
      <c r="G181" s="45" t="s">
        <v>36</v>
      </c>
      <c r="H181" s="45" t="s">
        <v>36</v>
      </c>
      <c r="I181" s="45" t="s">
        <v>36</v>
      </c>
      <c r="J181" s="45" t="s">
        <v>36</v>
      </c>
      <c r="K181" s="45" t="s">
        <v>36</v>
      </c>
      <c r="L181" s="45" t="s">
        <v>36</v>
      </c>
      <c r="M181" s="45" t="s">
        <v>36</v>
      </c>
      <c r="N181" s="45" t="s">
        <v>36</v>
      </c>
      <c r="O181" s="45" t="s">
        <v>36</v>
      </c>
      <c r="P181" s="45" t="s">
        <v>36</v>
      </c>
      <c r="Q181" s="45" t="s">
        <v>36</v>
      </c>
      <c r="R181" s="45" t="s">
        <v>36</v>
      </c>
      <c r="S181" s="45" t="s">
        <v>36</v>
      </c>
      <c r="T181" s="45" t="s">
        <v>36</v>
      </c>
      <c r="U181" s="45" t="s">
        <v>36</v>
      </c>
      <c r="V181" s="45" t="s">
        <v>36</v>
      </c>
      <c r="W181" s="45" t="s">
        <v>36</v>
      </c>
      <c r="X181" s="45" t="s">
        <v>36</v>
      </c>
      <c r="Y181" s="46" t="str">
        <f t="shared" si="14"/>
        <v>-</v>
      </c>
      <c r="Z181" s="47" t="str">
        <f t="shared" si="15"/>
        <v>-</v>
      </c>
    </row>
    <row r="182" spans="1:26" x14ac:dyDescent="0.25">
      <c r="A182" s="39" t="s">
        <v>275</v>
      </c>
      <c r="B182" s="40" t="s">
        <v>62</v>
      </c>
      <c r="C182" s="41" t="s">
        <v>33</v>
      </c>
      <c r="D182" s="79">
        <v>145.57308510668761</v>
      </c>
      <c r="E182" s="44">
        <v>91.842735197605222</v>
      </c>
      <c r="F182" s="44">
        <v>81.978134600000999</v>
      </c>
      <c r="G182" s="45">
        <v>110.50556720999958</v>
      </c>
      <c r="H182" s="45">
        <v>110.50556720999958</v>
      </c>
      <c r="I182" s="45">
        <v>79.160519317656366</v>
      </c>
      <c r="J182" s="45">
        <v>79.160519317656366</v>
      </c>
      <c r="K182" s="45">
        <v>56.896010469465004</v>
      </c>
      <c r="L182" s="45">
        <v>174.0031204804674</v>
      </c>
      <c r="M182" s="45">
        <v>66.654067071977607</v>
      </c>
      <c r="N182" s="45">
        <v>123.38863305420568</v>
      </c>
      <c r="O182" s="45">
        <v>68.075312057714612</v>
      </c>
      <c r="P182" s="45">
        <v>96.415154686654432</v>
      </c>
      <c r="Q182" s="45">
        <v>69.55340684288403</v>
      </c>
      <c r="R182" s="45">
        <v>99.7827733541219</v>
      </c>
      <c r="S182" s="45">
        <v>71.090625419456856</v>
      </c>
      <c r="T182" s="45">
        <v>103.28509676828821</v>
      </c>
      <c r="U182" s="45">
        <v>106.92751311901907</v>
      </c>
      <c r="V182" s="45">
        <v>0</v>
      </c>
      <c r="W182" s="45">
        <v>109.76859787258786</v>
      </c>
      <c r="X182" s="45">
        <v>0</v>
      </c>
      <c r="Y182" s="46">
        <f t="shared" si="14"/>
        <v>521.93550838915405</v>
      </c>
      <c r="Z182" s="47">
        <f t="shared" si="15"/>
        <v>1003.2369758630005</v>
      </c>
    </row>
    <row r="183" spans="1:26" x14ac:dyDescent="0.25">
      <c r="A183" s="39" t="s">
        <v>276</v>
      </c>
      <c r="B183" s="50" t="s">
        <v>277</v>
      </c>
      <c r="C183" s="41" t="s">
        <v>33</v>
      </c>
      <c r="D183" s="79">
        <v>6923.1540744817476</v>
      </c>
      <c r="E183" s="44">
        <v>6491.1569187925079</v>
      </c>
      <c r="F183" s="44">
        <v>6503.2030999881199</v>
      </c>
      <c r="G183" s="45">
        <v>7368.2543992199999</v>
      </c>
      <c r="H183" s="45">
        <v>7368.2543992199999</v>
      </c>
      <c r="I183" s="45">
        <v>7900.1887976166454</v>
      </c>
      <c r="J183" s="45">
        <v>7900.1887976166454</v>
      </c>
      <c r="K183" s="45">
        <v>8532.269253728502</v>
      </c>
      <c r="L183" s="45">
        <v>8202.7683946199522</v>
      </c>
      <c r="M183" s="45">
        <v>8744.6633601484282</v>
      </c>
      <c r="N183" s="45">
        <v>9561.8187775842525</v>
      </c>
      <c r="O183" s="45">
        <v>9015.3879219722676</v>
      </c>
      <c r="P183" s="45">
        <v>9572.2681417493986</v>
      </c>
      <c r="Q183" s="45">
        <v>9373.1701838015524</v>
      </c>
      <c r="R183" s="45">
        <v>9782.9705881709906</v>
      </c>
      <c r="S183" s="45">
        <v>9665.3857142561465</v>
      </c>
      <c r="T183" s="45">
        <v>10191.713371398766</v>
      </c>
      <c r="U183" s="45">
        <v>10505.065393630794</v>
      </c>
      <c r="V183" s="45">
        <v>0</v>
      </c>
      <c r="W183" s="45">
        <v>10755.598141314316</v>
      </c>
      <c r="X183" s="45">
        <v>0</v>
      </c>
      <c r="Y183" s="46">
        <f t="shared" si="14"/>
        <v>60599.319630743536</v>
      </c>
      <c r="Z183" s="47">
        <f t="shared" si="15"/>
        <v>83840.646005305112</v>
      </c>
    </row>
    <row r="184" spans="1:26" x14ac:dyDescent="0.25">
      <c r="A184" s="39" t="s">
        <v>278</v>
      </c>
      <c r="B184" s="52" t="s">
        <v>279</v>
      </c>
      <c r="C184" s="41" t="s">
        <v>33</v>
      </c>
      <c r="D184" s="79">
        <v>0</v>
      </c>
      <c r="E184" s="44">
        <v>0</v>
      </c>
      <c r="F184" s="44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>
        <v>0</v>
      </c>
      <c r="W184" s="45">
        <v>0</v>
      </c>
      <c r="X184" s="45">
        <v>0</v>
      </c>
      <c r="Y184" s="46">
        <f t="shared" si="14"/>
        <v>0</v>
      </c>
      <c r="Z184" s="47">
        <f t="shared" si="15"/>
        <v>0</v>
      </c>
    </row>
    <row r="185" spans="1:26" x14ac:dyDescent="0.25">
      <c r="A185" s="39" t="s">
        <v>280</v>
      </c>
      <c r="B185" s="52" t="s">
        <v>281</v>
      </c>
      <c r="C185" s="41" t="s">
        <v>33</v>
      </c>
      <c r="D185" s="79">
        <v>595.17619455355418</v>
      </c>
      <c r="E185" s="44">
        <v>759.71750837000002</v>
      </c>
      <c r="F185" s="44">
        <v>773.93291492000003</v>
      </c>
      <c r="G185" s="45">
        <v>815.69442335600002</v>
      </c>
      <c r="H185" s="45">
        <v>815.69442335600002</v>
      </c>
      <c r="I185" s="45">
        <v>972.24919953000006</v>
      </c>
      <c r="J185" s="45">
        <v>972.24919953000006</v>
      </c>
      <c r="K185" s="45">
        <v>1100.9646016200641</v>
      </c>
      <c r="L185" s="45">
        <v>1013.9812999300001</v>
      </c>
      <c r="M185" s="45">
        <v>1180.3773883405681</v>
      </c>
      <c r="N185" s="45">
        <v>1676.253843792</v>
      </c>
      <c r="O185" s="45">
        <v>1228.7667740867639</v>
      </c>
      <c r="P185" s="45">
        <v>1735.667962034076</v>
      </c>
      <c r="Q185" s="45">
        <v>1279.1417657511238</v>
      </c>
      <c r="R185" s="45">
        <v>1811.5604576115479</v>
      </c>
      <c r="S185" s="45">
        <v>1331.584891838982</v>
      </c>
      <c r="T185" s="45">
        <v>1836.3525745728</v>
      </c>
      <c r="U185" s="45">
        <v>1905.794999932152</v>
      </c>
      <c r="V185" s="45">
        <v>0</v>
      </c>
      <c r="W185" s="45">
        <v>1962.9688499301164</v>
      </c>
      <c r="X185" s="45">
        <v>0</v>
      </c>
      <c r="Y185" s="46">
        <f t="shared" si="14"/>
        <v>7908.7790445235014</v>
      </c>
      <c r="Z185" s="47">
        <f t="shared" si="15"/>
        <v>13730.523610688691</v>
      </c>
    </row>
    <row r="186" spans="1:26" x14ac:dyDescent="0.25">
      <c r="A186" s="39" t="s">
        <v>282</v>
      </c>
      <c r="B186" s="51" t="s">
        <v>283</v>
      </c>
      <c r="C186" s="41" t="s">
        <v>33</v>
      </c>
      <c r="D186" s="79">
        <v>0</v>
      </c>
      <c r="E186" s="44">
        <v>0</v>
      </c>
      <c r="F186" s="44">
        <v>0</v>
      </c>
      <c r="G186" s="45">
        <v>0</v>
      </c>
      <c r="H186" s="45">
        <v>0</v>
      </c>
      <c r="I186" s="45">
        <v>0</v>
      </c>
      <c r="J186" s="45">
        <v>0</v>
      </c>
      <c r="K186" s="45" t="s">
        <v>36</v>
      </c>
      <c r="L186" s="45">
        <v>0</v>
      </c>
      <c r="M186" s="45" t="s">
        <v>36</v>
      </c>
      <c r="N186" s="45">
        <v>0</v>
      </c>
      <c r="O186" s="45" t="s">
        <v>36</v>
      </c>
      <c r="P186" s="45">
        <v>0</v>
      </c>
      <c r="Q186" s="45" t="s">
        <v>36</v>
      </c>
      <c r="R186" s="45">
        <v>0</v>
      </c>
      <c r="S186" s="45" t="s">
        <v>36</v>
      </c>
      <c r="T186" s="45">
        <v>0</v>
      </c>
      <c r="U186" s="45">
        <v>0</v>
      </c>
      <c r="V186" s="45">
        <v>0</v>
      </c>
      <c r="W186" s="45">
        <v>0</v>
      </c>
      <c r="X186" s="45">
        <v>0</v>
      </c>
      <c r="Y186" s="46" t="str">
        <f t="shared" si="14"/>
        <v>-</v>
      </c>
      <c r="Z186" s="47">
        <f t="shared" si="15"/>
        <v>0</v>
      </c>
    </row>
    <row r="187" spans="1:26" x14ac:dyDescent="0.25">
      <c r="A187" s="39" t="s">
        <v>284</v>
      </c>
      <c r="B187" s="51" t="s">
        <v>285</v>
      </c>
      <c r="C187" s="41" t="s">
        <v>33</v>
      </c>
      <c r="D187" s="79">
        <v>0</v>
      </c>
      <c r="E187" s="44">
        <v>0</v>
      </c>
      <c r="F187" s="44">
        <v>0</v>
      </c>
      <c r="G187" s="45">
        <v>0</v>
      </c>
      <c r="H187" s="45">
        <v>0</v>
      </c>
      <c r="I187" s="45">
        <v>0</v>
      </c>
      <c r="J187" s="45">
        <v>0</v>
      </c>
      <c r="K187" s="45" t="s">
        <v>36</v>
      </c>
      <c r="L187" s="45">
        <v>0</v>
      </c>
      <c r="M187" s="45" t="s">
        <v>36</v>
      </c>
      <c r="N187" s="45">
        <v>0</v>
      </c>
      <c r="O187" s="45" t="s">
        <v>36</v>
      </c>
      <c r="P187" s="45">
        <v>0</v>
      </c>
      <c r="Q187" s="45" t="s">
        <v>36</v>
      </c>
      <c r="R187" s="45">
        <v>0</v>
      </c>
      <c r="S187" s="45" t="s">
        <v>36</v>
      </c>
      <c r="T187" s="45">
        <v>0</v>
      </c>
      <c r="U187" s="45">
        <v>0</v>
      </c>
      <c r="V187" s="45">
        <v>0</v>
      </c>
      <c r="W187" s="45">
        <v>0</v>
      </c>
      <c r="X187" s="45">
        <v>0</v>
      </c>
      <c r="Y187" s="46" t="str">
        <f t="shared" si="14"/>
        <v>-</v>
      </c>
      <c r="Z187" s="47">
        <f t="shared" si="15"/>
        <v>0</v>
      </c>
    </row>
    <row r="188" spans="1:26" x14ac:dyDescent="0.25">
      <c r="A188" s="39" t="s">
        <v>286</v>
      </c>
      <c r="B188" s="51" t="s">
        <v>287</v>
      </c>
      <c r="C188" s="41" t="s">
        <v>33</v>
      </c>
      <c r="D188" s="79">
        <v>595.17619455355418</v>
      </c>
      <c r="E188" s="44">
        <v>759.71750837000002</v>
      </c>
      <c r="F188" s="44">
        <v>773.93291492000003</v>
      </c>
      <c r="G188" s="45">
        <v>815.69442335600002</v>
      </c>
      <c r="H188" s="45">
        <v>815.69442335600002</v>
      </c>
      <c r="I188" s="45">
        <v>972.24919953000006</v>
      </c>
      <c r="J188" s="45">
        <v>972.24919953000006</v>
      </c>
      <c r="K188" s="45">
        <v>1100.9646016200641</v>
      </c>
      <c r="L188" s="45">
        <v>1013.9812999300001</v>
      </c>
      <c r="M188" s="45">
        <v>1180.3773883405681</v>
      </c>
      <c r="N188" s="45">
        <v>1676.253843792</v>
      </c>
      <c r="O188" s="45">
        <v>1228.7667740867639</v>
      </c>
      <c r="P188" s="45">
        <v>1735.667962034076</v>
      </c>
      <c r="Q188" s="45">
        <v>1279.1417657511238</v>
      </c>
      <c r="R188" s="45">
        <v>1811.5604576115479</v>
      </c>
      <c r="S188" s="45">
        <v>1331.584891838982</v>
      </c>
      <c r="T188" s="45">
        <v>1836.3525745728</v>
      </c>
      <c r="U188" s="45">
        <v>1905.794999932152</v>
      </c>
      <c r="V188" s="45">
        <v>0</v>
      </c>
      <c r="W188" s="45">
        <v>1962.9688499301164</v>
      </c>
      <c r="X188" s="45">
        <v>0</v>
      </c>
      <c r="Y188" s="46">
        <f t="shared" si="14"/>
        <v>7908.7790445235014</v>
      </c>
      <c r="Z188" s="47">
        <f t="shared" si="15"/>
        <v>13730.523610688691</v>
      </c>
    </row>
    <row r="189" spans="1:26" ht="31.5" x14ac:dyDescent="0.25">
      <c r="A189" s="39" t="s">
        <v>288</v>
      </c>
      <c r="B189" s="52" t="s">
        <v>289</v>
      </c>
      <c r="C189" s="41" t="s">
        <v>33</v>
      </c>
      <c r="D189" s="79">
        <v>1605.2077536903012</v>
      </c>
      <c r="E189" s="44">
        <v>838.60666907000007</v>
      </c>
      <c r="F189" s="44">
        <v>571.08746183000005</v>
      </c>
      <c r="G189" s="45">
        <v>708.64282918999993</v>
      </c>
      <c r="H189" s="45">
        <v>708.64282918999993</v>
      </c>
      <c r="I189" s="45">
        <v>913.1541089399999</v>
      </c>
      <c r="J189" s="45">
        <v>913.1541089399999</v>
      </c>
      <c r="K189" s="45">
        <v>1050.8797497970002</v>
      </c>
      <c r="L189" s="45">
        <v>856.32305529999985</v>
      </c>
      <c r="M189" s="45">
        <v>1096.7158502523089</v>
      </c>
      <c r="N189" s="45">
        <v>1139.2011423017159</v>
      </c>
      <c r="O189" s="45">
        <v>1131.4678624933877</v>
      </c>
      <c r="P189" s="45">
        <v>1162.6250416404598</v>
      </c>
      <c r="Q189" s="45">
        <v>1167.3360321194505</v>
      </c>
      <c r="R189" s="45">
        <v>1204.1031980120879</v>
      </c>
      <c r="S189" s="45">
        <v>1204.3561121065952</v>
      </c>
      <c r="T189" s="45">
        <v>1247.0651008824839</v>
      </c>
      <c r="U189" s="45">
        <v>1291.3933613386562</v>
      </c>
      <c r="V189" s="45">
        <v>0</v>
      </c>
      <c r="W189" s="45">
        <v>1330.1351621788156</v>
      </c>
      <c r="X189" s="45">
        <v>0</v>
      </c>
      <c r="Y189" s="46">
        <f t="shared" si="14"/>
        <v>7272.5525448987419</v>
      </c>
      <c r="Z189" s="47">
        <f t="shared" si="15"/>
        <v>9852.6429997842206</v>
      </c>
    </row>
    <row r="190" spans="1:26" ht="31.5" x14ac:dyDescent="0.25">
      <c r="A190" s="39" t="s">
        <v>290</v>
      </c>
      <c r="B190" s="52" t="s">
        <v>291</v>
      </c>
      <c r="C190" s="41" t="s">
        <v>33</v>
      </c>
      <c r="D190" s="79">
        <v>2708.0691195886334</v>
      </c>
      <c r="E190" s="44">
        <v>2221.2445845999996</v>
      </c>
      <c r="F190" s="44">
        <v>2610.48470877</v>
      </c>
      <c r="G190" s="45">
        <v>2934.4852875059237</v>
      </c>
      <c r="H190" s="45">
        <v>2934.4852875059237</v>
      </c>
      <c r="I190" s="45">
        <v>3285.9661566467003</v>
      </c>
      <c r="J190" s="45">
        <v>3285.9661566467003</v>
      </c>
      <c r="K190" s="45">
        <v>3519.762884399252</v>
      </c>
      <c r="L190" s="45">
        <v>3118.8563783599993</v>
      </c>
      <c r="M190" s="45">
        <v>3542.8910000000001</v>
      </c>
      <c r="N190" s="45">
        <v>2606.9867067755999</v>
      </c>
      <c r="O190" s="45">
        <v>3667.4093199999998</v>
      </c>
      <c r="P190" s="45">
        <v>2670.8210160000003</v>
      </c>
      <c r="Q190" s="45">
        <v>3777.4313399999996</v>
      </c>
      <c r="R190" s="45">
        <v>2765.1759216</v>
      </c>
      <c r="S190" s="45">
        <v>3890.7538199999999</v>
      </c>
      <c r="T190" s="45">
        <v>2864.8225164</v>
      </c>
      <c r="U190" s="45">
        <v>2969.4707411999998</v>
      </c>
      <c r="V190" s="45">
        <v>0</v>
      </c>
      <c r="W190" s="45">
        <v>3058.5548634359998</v>
      </c>
      <c r="X190" s="45">
        <v>0</v>
      </c>
      <c r="Y190" s="46">
        <f t="shared" si="14"/>
        <v>24618.699808551872</v>
      </c>
      <c r="Z190" s="47">
        <f t="shared" si="15"/>
        <v>26275.139587924219</v>
      </c>
    </row>
    <row r="191" spans="1:26" x14ac:dyDescent="0.25">
      <c r="A191" s="39" t="s">
        <v>292</v>
      </c>
      <c r="B191" s="52" t="s">
        <v>293</v>
      </c>
      <c r="C191" s="41" t="s">
        <v>33</v>
      </c>
      <c r="D191" s="79">
        <v>0</v>
      </c>
      <c r="E191" s="44">
        <v>0</v>
      </c>
      <c r="F191" s="44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>
        <v>0</v>
      </c>
      <c r="W191" s="45">
        <v>0</v>
      </c>
      <c r="X191" s="45">
        <v>0</v>
      </c>
      <c r="Y191" s="46">
        <f t="shared" si="14"/>
        <v>0</v>
      </c>
      <c r="Z191" s="47">
        <f t="shared" si="15"/>
        <v>0</v>
      </c>
    </row>
    <row r="192" spans="1:26" x14ac:dyDescent="0.25">
      <c r="A192" s="39" t="s">
        <v>294</v>
      </c>
      <c r="B192" s="52" t="s">
        <v>295</v>
      </c>
      <c r="C192" s="41" t="s">
        <v>33</v>
      </c>
      <c r="D192" s="79">
        <v>878.0988079494515</v>
      </c>
      <c r="E192" s="44">
        <v>919.46471569743312</v>
      </c>
      <c r="F192" s="44">
        <v>991.25993821000009</v>
      </c>
      <c r="G192" s="45">
        <v>1084.89748534</v>
      </c>
      <c r="H192" s="45">
        <v>1084.89748534</v>
      </c>
      <c r="I192" s="45">
        <v>1155.705657879628</v>
      </c>
      <c r="J192" s="45">
        <v>1155.705657879628</v>
      </c>
      <c r="K192" s="45">
        <v>1174.7967156774369</v>
      </c>
      <c r="L192" s="45">
        <v>1194.6418889148417</v>
      </c>
      <c r="M192" s="45">
        <v>1180.1885843045343</v>
      </c>
      <c r="N192" s="45">
        <v>1245.1278747223155</v>
      </c>
      <c r="O192" s="45">
        <v>1227.3961276767157</v>
      </c>
      <c r="P192" s="45">
        <v>1400.6860604310803</v>
      </c>
      <c r="Q192" s="45">
        <v>1276.4919727837844</v>
      </c>
      <c r="R192" s="45">
        <v>1403.5339092248548</v>
      </c>
      <c r="S192" s="45">
        <v>1327.5516516951357</v>
      </c>
      <c r="T192" s="45">
        <v>1404.6395227747573</v>
      </c>
      <c r="U192" s="45">
        <v>1407.4500053845643</v>
      </c>
      <c r="V192" s="45">
        <v>0</v>
      </c>
      <c r="W192" s="45">
        <v>1407.4500053845643</v>
      </c>
      <c r="X192" s="45">
        <v>0</v>
      </c>
      <c r="Y192" s="46">
        <f t="shared" si="14"/>
        <v>8427.0281953572339</v>
      </c>
      <c r="Z192" s="47">
        <f t="shared" si="15"/>
        <v>11704.132410056605</v>
      </c>
    </row>
    <row r="193" spans="1:26" x14ac:dyDescent="0.25">
      <c r="A193" s="39" t="s">
        <v>296</v>
      </c>
      <c r="B193" s="52" t="s">
        <v>297</v>
      </c>
      <c r="C193" s="41" t="s">
        <v>33</v>
      </c>
      <c r="D193" s="79">
        <v>224.50966263138835</v>
      </c>
      <c r="E193" s="44">
        <v>235.87836741094395</v>
      </c>
      <c r="F193" s="44">
        <v>266.13015165000002</v>
      </c>
      <c r="G193" s="45">
        <v>287.39801768999996</v>
      </c>
      <c r="H193" s="45">
        <v>287.39801768999996</v>
      </c>
      <c r="I193" s="45">
        <v>305.87656124279641</v>
      </c>
      <c r="J193" s="45">
        <v>305.87656124279641</v>
      </c>
      <c r="K193" s="45">
        <v>302.70860813458592</v>
      </c>
      <c r="L193" s="45">
        <v>319.01708143145595</v>
      </c>
      <c r="M193" s="45">
        <v>356.41695245996954</v>
      </c>
      <c r="N193" s="45">
        <v>359.75522420076123</v>
      </c>
      <c r="O193" s="45">
        <v>370.6736305583683</v>
      </c>
      <c r="P193" s="45">
        <v>423.00719025018617</v>
      </c>
      <c r="Q193" s="45">
        <v>385.500575780703</v>
      </c>
      <c r="R193" s="45">
        <v>423.86724058590613</v>
      </c>
      <c r="S193" s="45">
        <v>400.92059881193097</v>
      </c>
      <c r="T193" s="45">
        <v>424.2011358779767</v>
      </c>
      <c r="U193" s="45">
        <v>425.04990162613842</v>
      </c>
      <c r="V193" s="45">
        <v>0</v>
      </c>
      <c r="W193" s="45">
        <v>425.04990162613842</v>
      </c>
      <c r="X193" s="45">
        <v>0</v>
      </c>
      <c r="Y193" s="46">
        <f t="shared" si="14"/>
        <v>2409.4949446783544</v>
      </c>
      <c r="Z193" s="47">
        <f t="shared" si="15"/>
        <v>3393.2222545313593</v>
      </c>
    </row>
    <row r="194" spans="1:26" x14ac:dyDescent="0.25">
      <c r="A194" s="39" t="s">
        <v>298</v>
      </c>
      <c r="B194" s="52" t="s">
        <v>299</v>
      </c>
      <c r="C194" s="41" t="s">
        <v>33</v>
      </c>
      <c r="D194" s="79">
        <v>113.77431319374178</v>
      </c>
      <c r="E194" s="44">
        <v>225.03262386123859</v>
      </c>
      <c r="F194" s="44">
        <v>509.9</v>
      </c>
      <c r="G194" s="45">
        <v>535.52845775000003</v>
      </c>
      <c r="H194" s="45">
        <v>535.52845775000003</v>
      </c>
      <c r="I194" s="45">
        <v>799.44431287893076</v>
      </c>
      <c r="J194" s="45">
        <v>799.44431287893076</v>
      </c>
      <c r="K194" s="45">
        <v>620.46252997111446</v>
      </c>
      <c r="L194" s="45">
        <v>839.18919239600575</v>
      </c>
      <c r="M194" s="45">
        <v>693.41802395741547</v>
      </c>
      <c r="N194" s="45">
        <v>814.46431525872697</v>
      </c>
      <c r="O194" s="45">
        <v>710.09741951750652</v>
      </c>
      <c r="P194" s="45">
        <v>907.5618438537399</v>
      </c>
      <c r="Q194" s="45">
        <v>752.89080336890288</v>
      </c>
      <c r="R194" s="45">
        <v>982.99465672604902</v>
      </c>
      <c r="S194" s="45">
        <v>764.24250519852239</v>
      </c>
      <c r="T194" s="45">
        <v>1029.503332086711</v>
      </c>
      <c r="U194" s="45">
        <v>1066.6133693289237</v>
      </c>
      <c r="V194" s="45">
        <v>0</v>
      </c>
      <c r="W194" s="45">
        <v>1066.6133693289237</v>
      </c>
      <c r="X194" s="45">
        <v>0</v>
      </c>
      <c r="Y194" s="46">
        <f t="shared" si="14"/>
        <v>4876.0840526423926</v>
      </c>
      <c r="Z194" s="47">
        <f t="shared" si="15"/>
        <v>8041.912849608012</v>
      </c>
    </row>
    <row r="195" spans="1:26" x14ac:dyDescent="0.25">
      <c r="A195" s="39" t="s">
        <v>300</v>
      </c>
      <c r="B195" s="51" t="s">
        <v>301</v>
      </c>
      <c r="C195" s="41" t="s">
        <v>33</v>
      </c>
      <c r="D195" s="79">
        <v>80.191719372547183</v>
      </c>
      <c r="E195" s="44">
        <v>80.287325256381962</v>
      </c>
      <c r="F195" s="44">
        <v>74.691454799343276</v>
      </c>
      <c r="G195" s="45">
        <v>129.96368572359489</v>
      </c>
      <c r="H195" s="45">
        <v>129.96368572359489</v>
      </c>
      <c r="I195" s="45">
        <v>246.6736056023658</v>
      </c>
      <c r="J195" s="45">
        <v>246.6736056023658</v>
      </c>
      <c r="K195" s="45">
        <v>176.28881885225687</v>
      </c>
      <c r="L195" s="45">
        <v>370.49235693999998</v>
      </c>
      <c r="M195" s="45">
        <v>143.70258198275815</v>
      </c>
      <c r="N195" s="45">
        <v>195.98773966703044</v>
      </c>
      <c r="O195" s="45">
        <v>127.83425210503017</v>
      </c>
      <c r="P195" s="45">
        <v>227.12491057525656</v>
      </c>
      <c r="Q195" s="45">
        <v>164.4512309534307</v>
      </c>
      <c r="R195" s="45">
        <v>236.32082426495003</v>
      </c>
      <c r="S195" s="45">
        <v>137.90293952955923</v>
      </c>
      <c r="T195" s="45">
        <v>269.63751772117348</v>
      </c>
      <c r="U195" s="45">
        <v>300.5970491132955</v>
      </c>
      <c r="V195" s="45">
        <v>0</v>
      </c>
      <c r="W195" s="45">
        <v>309.61496058669434</v>
      </c>
      <c r="X195" s="45">
        <v>0</v>
      </c>
      <c r="Y195" s="46">
        <f t="shared" si="14"/>
        <v>1126.8171147489957</v>
      </c>
      <c r="Z195" s="47">
        <f t="shared" si="15"/>
        <v>2286.412650194361</v>
      </c>
    </row>
    <row r="196" spans="1:26" x14ac:dyDescent="0.25">
      <c r="A196" s="39" t="s">
        <v>302</v>
      </c>
      <c r="B196" s="52" t="s">
        <v>303</v>
      </c>
      <c r="C196" s="41" t="s">
        <v>33</v>
      </c>
      <c r="D196" s="79">
        <v>521.89976287467823</v>
      </c>
      <c r="E196" s="44">
        <v>940.58491023962199</v>
      </c>
      <c r="F196" s="44">
        <v>350.38711570999999</v>
      </c>
      <c r="G196" s="45">
        <v>390.87042793400019</v>
      </c>
      <c r="H196" s="45">
        <v>390.87042793400019</v>
      </c>
      <c r="I196" s="45">
        <v>175.51919781122467</v>
      </c>
      <c r="J196" s="45">
        <v>175.51919781122467</v>
      </c>
      <c r="K196" s="45">
        <v>158.80043000000003</v>
      </c>
      <c r="L196" s="45">
        <v>196.18000910872547</v>
      </c>
      <c r="M196" s="45">
        <v>170.97511451993591</v>
      </c>
      <c r="N196" s="45">
        <v>392.10692314656558</v>
      </c>
      <c r="O196" s="45">
        <v>171.14395172067071</v>
      </c>
      <c r="P196" s="45">
        <v>392.10692314656535</v>
      </c>
      <c r="Q196" s="45">
        <v>153.04295775860624</v>
      </c>
      <c r="R196" s="45">
        <v>392.10692314656535</v>
      </c>
      <c r="S196" s="45">
        <v>160.6821328025797</v>
      </c>
      <c r="T196" s="45">
        <v>392.10692314656558</v>
      </c>
      <c r="U196" s="45">
        <v>392.10692314656512</v>
      </c>
      <c r="V196" s="45">
        <v>0</v>
      </c>
      <c r="W196" s="45">
        <v>392.10692314656535</v>
      </c>
      <c r="X196" s="45">
        <v>0</v>
      </c>
      <c r="Y196" s="46">
        <f t="shared" si="14"/>
        <v>1381.0342125470174</v>
      </c>
      <c r="Z196" s="47">
        <f t="shared" si="15"/>
        <v>3115.2111737333425</v>
      </c>
    </row>
    <row r="197" spans="1:26" x14ac:dyDescent="0.25">
      <c r="A197" s="39" t="s">
        <v>304</v>
      </c>
      <c r="B197" s="52" t="s">
        <v>305</v>
      </c>
      <c r="C197" s="41" t="s">
        <v>33</v>
      </c>
      <c r="D197" s="79">
        <v>74</v>
      </c>
      <c r="E197" s="44">
        <v>92.24229225384353</v>
      </c>
      <c r="F197" s="44">
        <v>50.142891674399692</v>
      </c>
      <c r="G197" s="45">
        <v>59.003902276076772</v>
      </c>
      <c r="H197" s="45">
        <v>59.003902276076772</v>
      </c>
      <c r="I197" s="45">
        <v>83.323544444377973</v>
      </c>
      <c r="J197" s="45">
        <v>83.323544444377973</v>
      </c>
      <c r="K197" s="45">
        <v>93.829123999999538</v>
      </c>
      <c r="L197" s="45">
        <v>88.069123646736443</v>
      </c>
      <c r="M197" s="45">
        <v>102.11099498114001</v>
      </c>
      <c r="N197" s="45">
        <v>144.98805557100741</v>
      </c>
      <c r="O197" s="45">
        <v>102.19246865456003</v>
      </c>
      <c r="P197" s="45">
        <v>175.19221032108135</v>
      </c>
      <c r="Q197" s="45">
        <v>102.27402380165375</v>
      </c>
      <c r="R197" s="45">
        <v>174.69432179224532</v>
      </c>
      <c r="S197" s="45">
        <v>102.35566050389465</v>
      </c>
      <c r="T197" s="45">
        <v>176.83733133821715</v>
      </c>
      <c r="U197" s="45">
        <v>179.10757970423128</v>
      </c>
      <c r="V197" s="45">
        <v>0</v>
      </c>
      <c r="W197" s="45">
        <v>184.48080709535998</v>
      </c>
      <c r="X197" s="45">
        <v>0</v>
      </c>
      <c r="Y197" s="46">
        <f t="shared" si="14"/>
        <v>645.0897186617027</v>
      </c>
      <c r="Z197" s="47">
        <f t="shared" si="15"/>
        <v>1265.6968761893336</v>
      </c>
    </row>
    <row r="198" spans="1:26" x14ac:dyDescent="0.25">
      <c r="A198" s="39" t="s">
        <v>306</v>
      </c>
      <c r="B198" s="52" t="s">
        <v>307</v>
      </c>
      <c r="C198" s="41" t="s">
        <v>33</v>
      </c>
      <c r="D198" s="79">
        <v>30.510079999999999</v>
      </c>
      <c r="E198" s="44">
        <v>34.270542680399998</v>
      </c>
      <c r="F198" s="44">
        <v>29.075758635600003</v>
      </c>
      <c r="G198" s="45">
        <v>31.562593508000003</v>
      </c>
      <c r="H198" s="45">
        <v>31.562593508000003</v>
      </c>
      <c r="I198" s="45">
        <v>26.080631799499972</v>
      </c>
      <c r="J198" s="45">
        <v>26.080631799499972</v>
      </c>
      <c r="K198" s="45">
        <v>31.3127</v>
      </c>
      <c r="L198" s="45">
        <v>25.898663169416189</v>
      </c>
      <c r="M198" s="45">
        <v>31.939800343439998</v>
      </c>
      <c r="N198" s="45">
        <v>30.49570826107125</v>
      </c>
      <c r="O198" s="45">
        <v>32.3343788918976</v>
      </c>
      <c r="P198" s="45">
        <v>79.954307123976932</v>
      </c>
      <c r="Q198" s="45">
        <v>32.744740582293502</v>
      </c>
      <c r="R198" s="45">
        <v>79.953134586728211</v>
      </c>
      <c r="S198" s="45">
        <v>33.17151674030525</v>
      </c>
      <c r="T198" s="45">
        <v>79.952705408967645</v>
      </c>
      <c r="U198" s="45">
        <v>79.951918499743059</v>
      </c>
      <c r="V198" s="45">
        <v>0</v>
      </c>
      <c r="W198" s="45">
        <v>79.951918499743059</v>
      </c>
      <c r="X198" s="45">
        <v>0</v>
      </c>
      <c r="Y198" s="46">
        <f t="shared" si="14"/>
        <v>219.14636186543635</v>
      </c>
      <c r="Z198" s="47">
        <f t="shared" si="15"/>
        <v>513.80158085714629</v>
      </c>
    </row>
    <row r="199" spans="1:26" ht="47.25" x14ac:dyDescent="0.25">
      <c r="A199" s="39" t="s">
        <v>308</v>
      </c>
      <c r="B199" s="52" t="s">
        <v>309</v>
      </c>
      <c r="C199" s="41" t="s">
        <v>33</v>
      </c>
      <c r="D199" s="79">
        <v>121.90838000000001</v>
      </c>
      <c r="E199" s="44">
        <v>172.61491000000001</v>
      </c>
      <c r="F199" s="44">
        <v>84.891000000000005</v>
      </c>
      <c r="G199" s="45">
        <v>74.355670000000003</v>
      </c>
      <c r="H199" s="45">
        <v>74.355670000000003</v>
      </c>
      <c r="I199" s="45">
        <v>46.201999999999998</v>
      </c>
      <c r="J199" s="45">
        <v>46.201999999999998</v>
      </c>
      <c r="K199" s="45">
        <v>30.693094181233189</v>
      </c>
      <c r="L199" s="45">
        <v>27.010369999999998</v>
      </c>
      <c r="M199" s="45">
        <v>37.399946513043574</v>
      </c>
      <c r="N199" s="45">
        <v>182.75071134852851</v>
      </c>
      <c r="O199" s="45">
        <v>35.202243020033521</v>
      </c>
      <c r="P199" s="45">
        <v>323.49984380220502</v>
      </c>
      <c r="Q199" s="45">
        <v>33.916047480620009</v>
      </c>
      <c r="R199" s="45">
        <v>343.44127398486205</v>
      </c>
      <c r="S199" s="45">
        <v>30.087981864673463</v>
      </c>
      <c r="T199" s="45">
        <v>349.315072311427</v>
      </c>
      <c r="U199" s="45">
        <v>327.19119455025896</v>
      </c>
      <c r="V199" s="45">
        <v>0</v>
      </c>
      <c r="W199" s="45">
        <v>337.00693038676638</v>
      </c>
      <c r="X199" s="45">
        <v>0</v>
      </c>
      <c r="Y199" s="46">
        <f t="shared" si="14"/>
        <v>287.85698305960375</v>
      </c>
      <c r="Z199" s="47">
        <f t="shared" si="15"/>
        <v>2010.7730663840475</v>
      </c>
    </row>
    <row r="200" spans="1:26" x14ac:dyDescent="0.25">
      <c r="A200" s="39" t="s">
        <v>310</v>
      </c>
      <c r="B200" s="52" t="s">
        <v>311</v>
      </c>
      <c r="C200" s="41" t="s">
        <v>33</v>
      </c>
      <c r="D200" s="79">
        <v>50</v>
      </c>
      <c r="E200" s="44">
        <v>51.499794609027333</v>
      </c>
      <c r="F200" s="44">
        <v>265.91115858812009</v>
      </c>
      <c r="G200" s="45">
        <v>445.81530467000016</v>
      </c>
      <c r="H200" s="45">
        <v>445.81530467000016</v>
      </c>
      <c r="I200" s="45">
        <v>136.66742644348653</v>
      </c>
      <c r="J200" s="45">
        <v>136.66742644348653</v>
      </c>
      <c r="K200" s="45">
        <v>448.05881594781408</v>
      </c>
      <c r="L200" s="45">
        <v>523.6013323627717</v>
      </c>
      <c r="M200" s="45">
        <v>352.22970447607236</v>
      </c>
      <c r="N200" s="45">
        <v>969.68827220596188</v>
      </c>
      <c r="O200" s="45">
        <v>338.70374535236238</v>
      </c>
      <c r="P200" s="45">
        <v>301.14574314602817</v>
      </c>
      <c r="Q200" s="45">
        <v>412.39992437441697</v>
      </c>
      <c r="R200" s="45">
        <v>201.53955090014358</v>
      </c>
      <c r="S200" s="45">
        <v>419.67884269352703</v>
      </c>
      <c r="T200" s="45">
        <v>386.91715659885813</v>
      </c>
      <c r="U200" s="45">
        <v>460.93539891956215</v>
      </c>
      <c r="V200" s="45">
        <v>0</v>
      </c>
      <c r="W200" s="45">
        <v>511.27941030132405</v>
      </c>
      <c r="X200" s="45">
        <v>0</v>
      </c>
      <c r="Y200" s="46">
        <f t="shared" si="14"/>
        <v>2553.5537639576796</v>
      </c>
      <c r="Z200" s="47">
        <f t="shared" si="15"/>
        <v>3937.589595548136</v>
      </c>
    </row>
    <row r="201" spans="1:26" ht="31.5" x14ac:dyDescent="0.25">
      <c r="A201" s="39" t="s">
        <v>312</v>
      </c>
      <c r="B201" s="50" t="s">
        <v>313</v>
      </c>
      <c r="C201" s="41" t="s">
        <v>33</v>
      </c>
      <c r="D201" s="79">
        <v>13.543078732023096</v>
      </c>
      <c r="E201" s="44">
        <v>15.937990583596951</v>
      </c>
      <c r="F201" s="44">
        <v>0.92439919999998843</v>
      </c>
      <c r="G201" s="45">
        <v>2.0124423199999963</v>
      </c>
      <c r="H201" s="45">
        <v>2.0124423199999963</v>
      </c>
      <c r="I201" s="45">
        <v>1.1374084415352426</v>
      </c>
      <c r="J201" s="45">
        <v>1.1374084415352426</v>
      </c>
      <c r="K201" s="45">
        <v>0</v>
      </c>
      <c r="L201" s="45">
        <v>1.1514709301025883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>
        <v>0</v>
      </c>
      <c r="W201" s="45">
        <v>0</v>
      </c>
      <c r="X201" s="45">
        <v>0</v>
      </c>
      <c r="Y201" s="46">
        <f t="shared" si="14"/>
        <v>3.1498507615352391</v>
      </c>
      <c r="Z201" s="47">
        <f t="shared" si="15"/>
        <v>4.3013216916378276</v>
      </c>
    </row>
    <row r="202" spans="1:26" ht="31.5" x14ac:dyDescent="0.25">
      <c r="A202" s="39" t="s">
        <v>314</v>
      </c>
      <c r="B202" s="52" t="s">
        <v>315</v>
      </c>
      <c r="C202" s="41" t="s">
        <v>33</v>
      </c>
      <c r="D202" s="79" t="s">
        <v>36</v>
      </c>
      <c r="E202" s="44" t="s">
        <v>36</v>
      </c>
      <c r="F202" s="44" t="s">
        <v>36</v>
      </c>
      <c r="G202" s="45" t="s">
        <v>36</v>
      </c>
      <c r="H202" s="45" t="s">
        <v>36</v>
      </c>
      <c r="I202" s="45" t="s">
        <v>36</v>
      </c>
      <c r="J202" s="45">
        <v>0</v>
      </c>
      <c r="K202" s="45" t="s">
        <v>36</v>
      </c>
      <c r="L202" s="45">
        <v>0.87386101956116025</v>
      </c>
      <c r="M202" s="45" t="s">
        <v>36</v>
      </c>
      <c r="N202" s="45">
        <v>0</v>
      </c>
      <c r="O202" s="45" t="s">
        <v>36</v>
      </c>
      <c r="P202" s="45">
        <v>0</v>
      </c>
      <c r="Q202" s="45" t="s">
        <v>36</v>
      </c>
      <c r="R202" s="45">
        <v>0</v>
      </c>
      <c r="S202" s="45" t="s">
        <v>36</v>
      </c>
      <c r="T202" s="45">
        <v>0</v>
      </c>
      <c r="U202" s="45">
        <v>0</v>
      </c>
      <c r="V202" s="45">
        <v>0</v>
      </c>
      <c r="W202" s="45">
        <v>0</v>
      </c>
      <c r="X202" s="45">
        <v>0</v>
      </c>
      <c r="Y202" s="46" t="str">
        <f t="shared" si="14"/>
        <v>-</v>
      </c>
      <c r="Z202" s="47" t="str">
        <f t="shared" si="15"/>
        <v>-</v>
      </c>
    </row>
    <row r="203" spans="1:26" ht="31.5" x14ac:dyDescent="0.25">
      <c r="A203" s="39" t="s">
        <v>316</v>
      </c>
      <c r="B203" s="52" t="s">
        <v>317</v>
      </c>
      <c r="C203" s="41" t="s">
        <v>33</v>
      </c>
      <c r="D203" s="79" t="s">
        <v>36</v>
      </c>
      <c r="E203" s="44" t="s">
        <v>36</v>
      </c>
      <c r="F203" s="44" t="s">
        <v>36</v>
      </c>
      <c r="G203" s="45" t="s">
        <v>36</v>
      </c>
      <c r="H203" s="45" t="s">
        <v>36</v>
      </c>
      <c r="I203" s="45" t="s">
        <v>36</v>
      </c>
      <c r="J203" s="45">
        <v>0</v>
      </c>
      <c r="K203" s="45" t="s">
        <v>36</v>
      </c>
      <c r="L203" s="45">
        <v>0</v>
      </c>
      <c r="M203" s="45" t="s">
        <v>36</v>
      </c>
      <c r="N203" s="45">
        <v>0</v>
      </c>
      <c r="O203" s="45" t="s">
        <v>36</v>
      </c>
      <c r="P203" s="45">
        <v>0</v>
      </c>
      <c r="Q203" s="45" t="s">
        <v>36</v>
      </c>
      <c r="R203" s="45">
        <v>0</v>
      </c>
      <c r="S203" s="45" t="s">
        <v>36</v>
      </c>
      <c r="T203" s="45">
        <v>0</v>
      </c>
      <c r="U203" s="45">
        <v>0</v>
      </c>
      <c r="V203" s="45">
        <v>0</v>
      </c>
      <c r="W203" s="45">
        <v>0</v>
      </c>
      <c r="X203" s="45">
        <v>0</v>
      </c>
      <c r="Y203" s="46" t="str">
        <f t="shared" si="14"/>
        <v>-</v>
      </c>
      <c r="Z203" s="47" t="str">
        <f t="shared" si="15"/>
        <v>-</v>
      </c>
    </row>
    <row r="204" spans="1:26" ht="31.5" x14ac:dyDescent="0.25">
      <c r="A204" s="39" t="s">
        <v>318</v>
      </c>
      <c r="B204" s="51" t="s">
        <v>319</v>
      </c>
      <c r="C204" s="41" t="s">
        <v>33</v>
      </c>
      <c r="D204" s="79" t="s">
        <v>36</v>
      </c>
      <c r="E204" s="44" t="s">
        <v>36</v>
      </c>
      <c r="F204" s="44" t="s">
        <v>36</v>
      </c>
      <c r="G204" s="45" t="s">
        <v>36</v>
      </c>
      <c r="H204" s="45" t="s">
        <v>36</v>
      </c>
      <c r="I204" s="45" t="s">
        <v>36</v>
      </c>
      <c r="J204" s="45">
        <v>0</v>
      </c>
      <c r="K204" s="45" t="s">
        <v>36</v>
      </c>
      <c r="L204" s="45">
        <v>0</v>
      </c>
      <c r="M204" s="45" t="s">
        <v>36</v>
      </c>
      <c r="N204" s="45">
        <v>0</v>
      </c>
      <c r="O204" s="45" t="s">
        <v>36</v>
      </c>
      <c r="P204" s="45">
        <v>0</v>
      </c>
      <c r="Q204" s="45" t="s">
        <v>36</v>
      </c>
      <c r="R204" s="45">
        <v>0</v>
      </c>
      <c r="S204" s="45" t="s">
        <v>36</v>
      </c>
      <c r="T204" s="45">
        <v>0</v>
      </c>
      <c r="U204" s="45">
        <v>0</v>
      </c>
      <c r="V204" s="45">
        <v>0</v>
      </c>
      <c r="W204" s="45">
        <v>0</v>
      </c>
      <c r="X204" s="45">
        <v>0</v>
      </c>
      <c r="Y204" s="46" t="str">
        <f t="shared" si="14"/>
        <v>-</v>
      </c>
      <c r="Z204" s="47" t="str">
        <f t="shared" si="15"/>
        <v>-</v>
      </c>
    </row>
    <row r="205" spans="1:26" x14ac:dyDescent="0.25">
      <c r="A205" s="39" t="s">
        <v>320</v>
      </c>
      <c r="B205" s="53" t="s">
        <v>321</v>
      </c>
      <c r="C205" s="41" t="s">
        <v>33</v>
      </c>
      <c r="D205" s="79" t="s">
        <v>36</v>
      </c>
      <c r="E205" s="44" t="s">
        <v>36</v>
      </c>
      <c r="F205" s="44" t="s">
        <v>36</v>
      </c>
      <c r="G205" s="45" t="s">
        <v>36</v>
      </c>
      <c r="H205" s="45" t="s">
        <v>36</v>
      </c>
      <c r="I205" s="45" t="s">
        <v>36</v>
      </c>
      <c r="J205" s="45">
        <v>0</v>
      </c>
      <c r="K205" s="45" t="s">
        <v>36</v>
      </c>
      <c r="L205" s="45">
        <v>0</v>
      </c>
      <c r="M205" s="45" t="s">
        <v>36</v>
      </c>
      <c r="N205" s="45">
        <v>0</v>
      </c>
      <c r="O205" s="45" t="s">
        <v>36</v>
      </c>
      <c r="P205" s="45">
        <v>0</v>
      </c>
      <c r="Q205" s="45" t="s">
        <v>36</v>
      </c>
      <c r="R205" s="45">
        <v>0</v>
      </c>
      <c r="S205" s="45" t="s">
        <v>36</v>
      </c>
      <c r="T205" s="45">
        <v>0</v>
      </c>
      <c r="U205" s="45">
        <v>0</v>
      </c>
      <c r="V205" s="45">
        <v>0</v>
      </c>
      <c r="W205" s="45">
        <v>0</v>
      </c>
      <c r="X205" s="45">
        <v>0</v>
      </c>
      <c r="Y205" s="46" t="str">
        <f t="shared" si="14"/>
        <v>-</v>
      </c>
      <c r="Z205" s="47" t="str">
        <f t="shared" si="15"/>
        <v>-</v>
      </c>
    </row>
    <row r="206" spans="1:26" ht="31.5" x14ac:dyDescent="0.25">
      <c r="A206" s="39" t="s">
        <v>322</v>
      </c>
      <c r="B206" s="53" t="s">
        <v>323</v>
      </c>
      <c r="C206" s="41" t="s">
        <v>33</v>
      </c>
      <c r="D206" s="79" t="s">
        <v>36</v>
      </c>
      <c r="E206" s="44" t="s">
        <v>36</v>
      </c>
      <c r="F206" s="44" t="s">
        <v>36</v>
      </c>
      <c r="G206" s="45" t="s">
        <v>36</v>
      </c>
      <c r="H206" s="45" t="s">
        <v>36</v>
      </c>
      <c r="I206" s="45" t="s">
        <v>36</v>
      </c>
      <c r="J206" s="45">
        <v>0</v>
      </c>
      <c r="K206" s="45" t="s">
        <v>36</v>
      </c>
      <c r="L206" s="45">
        <v>0</v>
      </c>
      <c r="M206" s="45" t="s">
        <v>36</v>
      </c>
      <c r="N206" s="45">
        <v>0</v>
      </c>
      <c r="O206" s="45" t="s">
        <v>36</v>
      </c>
      <c r="P206" s="45">
        <v>0</v>
      </c>
      <c r="Q206" s="45" t="s">
        <v>36</v>
      </c>
      <c r="R206" s="45">
        <v>0</v>
      </c>
      <c r="S206" s="45" t="s">
        <v>36</v>
      </c>
      <c r="T206" s="45">
        <v>0</v>
      </c>
      <c r="U206" s="45">
        <v>0</v>
      </c>
      <c r="V206" s="45">
        <v>0</v>
      </c>
      <c r="W206" s="45">
        <v>0</v>
      </c>
      <c r="X206" s="45">
        <v>0</v>
      </c>
      <c r="Y206" s="46" t="str">
        <f t="shared" si="14"/>
        <v>-</v>
      </c>
      <c r="Z206" s="47" t="str">
        <f t="shared" si="15"/>
        <v>-</v>
      </c>
    </row>
    <row r="207" spans="1:26" x14ac:dyDescent="0.25">
      <c r="A207" s="39" t="s">
        <v>324</v>
      </c>
      <c r="B207" s="52" t="s">
        <v>325</v>
      </c>
      <c r="C207" s="41" t="s">
        <v>33</v>
      </c>
      <c r="D207" s="79">
        <v>13.543078732023096</v>
      </c>
      <c r="E207" s="44">
        <v>15.937990583596951</v>
      </c>
      <c r="F207" s="44">
        <v>0.92439919999998843</v>
      </c>
      <c r="G207" s="45">
        <v>2.0124423199999963</v>
      </c>
      <c r="H207" s="45">
        <v>2.0124423199999963</v>
      </c>
      <c r="I207" s="45">
        <v>1.1374084415352426</v>
      </c>
      <c r="J207" s="45">
        <v>1.1374084415352426</v>
      </c>
      <c r="K207" s="45">
        <v>0</v>
      </c>
      <c r="L207" s="45">
        <v>0.27760991054142803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>
        <v>0</v>
      </c>
      <c r="W207" s="45">
        <v>0</v>
      </c>
      <c r="X207" s="45">
        <v>0</v>
      </c>
      <c r="Y207" s="46">
        <f t="shared" si="14"/>
        <v>3.1498507615352391</v>
      </c>
      <c r="Z207" s="47">
        <f t="shared" si="15"/>
        <v>3.4274606720766672</v>
      </c>
    </row>
    <row r="208" spans="1:26" x14ac:dyDescent="0.25">
      <c r="A208" s="39" t="s">
        <v>326</v>
      </c>
      <c r="B208" s="50" t="s">
        <v>327</v>
      </c>
      <c r="C208" s="41" t="s">
        <v>33</v>
      </c>
      <c r="D208" s="79">
        <v>1030.0249999999999</v>
      </c>
      <c r="E208" s="44">
        <v>676.89300000000003</v>
      </c>
      <c r="F208" s="44">
        <v>352.77938008999996</v>
      </c>
      <c r="G208" s="45">
        <v>658.39136383546065</v>
      </c>
      <c r="H208" s="45">
        <v>658.39136383546065</v>
      </c>
      <c r="I208" s="45">
        <v>831.67189899999994</v>
      </c>
      <c r="J208" s="45">
        <v>831.67189899999994</v>
      </c>
      <c r="K208" s="45">
        <v>903.98895399999992</v>
      </c>
      <c r="L208" s="45">
        <v>886.34383575000004</v>
      </c>
      <c r="M208" s="45">
        <v>799.91338400000006</v>
      </c>
      <c r="N208" s="45">
        <v>4197.0476019999996</v>
      </c>
      <c r="O208" s="45">
        <v>901.49809400000004</v>
      </c>
      <c r="P208" s="45">
        <v>2061.7057199999999</v>
      </c>
      <c r="Q208" s="45">
        <v>935.80162199999995</v>
      </c>
      <c r="R208" s="45">
        <v>1881.2014429999999</v>
      </c>
      <c r="S208" s="45">
        <v>962.54605900000001</v>
      </c>
      <c r="T208" s="45">
        <v>1903.8112729999998</v>
      </c>
      <c r="U208" s="45">
        <v>1715.6569850000001</v>
      </c>
      <c r="V208" s="45">
        <v>0</v>
      </c>
      <c r="W208" s="45">
        <v>1762.1807659999999</v>
      </c>
      <c r="X208" s="45">
        <v>0</v>
      </c>
      <c r="Y208" s="46">
        <f t="shared" si="14"/>
        <v>5993.8113758354611</v>
      </c>
      <c r="Z208" s="47">
        <f t="shared" si="15"/>
        <v>15898.010887585458</v>
      </c>
    </row>
    <row r="209" spans="1:26" x14ac:dyDescent="0.25">
      <c r="A209" s="39" t="s">
        <v>328</v>
      </c>
      <c r="B209" s="52" t="s">
        <v>329</v>
      </c>
      <c r="C209" s="41" t="s">
        <v>33</v>
      </c>
      <c r="D209" s="79">
        <v>1021.6919999999998</v>
      </c>
      <c r="E209" s="44">
        <v>676.86800000000005</v>
      </c>
      <c r="F209" s="44">
        <v>352.77538008999994</v>
      </c>
      <c r="G209" s="45">
        <v>658.39136383546065</v>
      </c>
      <c r="H209" s="45">
        <v>658.39136383546065</v>
      </c>
      <c r="I209" s="45">
        <v>831.67197599999997</v>
      </c>
      <c r="J209" s="45">
        <v>831.67197599999997</v>
      </c>
      <c r="K209" s="45">
        <v>903.98895400000004</v>
      </c>
      <c r="L209" s="45">
        <v>886.34383575000004</v>
      </c>
      <c r="M209" s="45">
        <v>799.91338400000006</v>
      </c>
      <c r="N209" s="45">
        <v>4197.0476019999996</v>
      </c>
      <c r="O209" s="45">
        <v>901.49809400000004</v>
      </c>
      <c r="P209" s="45">
        <v>2061.7057199999999</v>
      </c>
      <c r="Q209" s="45">
        <v>935.80162199999995</v>
      </c>
      <c r="R209" s="45">
        <v>1881.2014429999999</v>
      </c>
      <c r="S209" s="45">
        <v>962.5460589999999</v>
      </c>
      <c r="T209" s="45">
        <v>1903.8112729999998</v>
      </c>
      <c r="U209" s="45">
        <v>1715.6569850000001</v>
      </c>
      <c r="V209" s="45">
        <v>0</v>
      </c>
      <c r="W209" s="45">
        <v>1762.1807659999999</v>
      </c>
      <c r="X209" s="45">
        <v>0</v>
      </c>
      <c r="Y209" s="46">
        <f t="shared" si="14"/>
        <v>5993.8114528354608</v>
      </c>
      <c r="Z209" s="47">
        <f t="shared" si="15"/>
        <v>15898.010964585459</v>
      </c>
    </row>
    <row r="210" spans="1:26" x14ac:dyDescent="0.25">
      <c r="A210" s="39" t="s">
        <v>330</v>
      </c>
      <c r="B210" s="51" t="s">
        <v>331</v>
      </c>
      <c r="C210" s="41" t="s">
        <v>33</v>
      </c>
      <c r="D210" s="79">
        <v>720.99499999999978</v>
      </c>
      <c r="E210" s="44">
        <v>637.64400000000001</v>
      </c>
      <c r="F210" s="44">
        <v>344.52499999999992</v>
      </c>
      <c r="G210" s="45">
        <v>630.72315585546062</v>
      </c>
      <c r="H210" s="45">
        <v>630.72315585546062</v>
      </c>
      <c r="I210" s="45">
        <v>738.32497799999999</v>
      </c>
      <c r="J210" s="45">
        <v>738.32497799999999</v>
      </c>
      <c r="K210" s="45">
        <v>755.25716699999998</v>
      </c>
      <c r="L210" s="45">
        <v>755.84948775000009</v>
      </c>
      <c r="M210" s="45">
        <v>746.27106200000003</v>
      </c>
      <c r="N210" s="45">
        <v>1024.5399209999996</v>
      </c>
      <c r="O210" s="45">
        <v>845.52533400000004</v>
      </c>
      <c r="P210" s="45">
        <v>1948.6534200000001</v>
      </c>
      <c r="Q210" s="45">
        <v>871.20979299999999</v>
      </c>
      <c r="R210" s="45">
        <v>1823.1741579999998</v>
      </c>
      <c r="S210" s="45">
        <v>898.80487899999991</v>
      </c>
      <c r="T210" s="45">
        <v>1843.5799759999998</v>
      </c>
      <c r="U210" s="45">
        <v>1601.6700920000001</v>
      </c>
      <c r="V210" s="82">
        <v>0</v>
      </c>
      <c r="W210" s="45">
        <v>1640.9201759999999</v>
      </c>
      <c r="X210" s="82">
        <v>0</v>
      </c>
      <c r="Y210" s="46">
        <f t="shared" si="14"/>
        <v>5486.1163688554607</v>
      </c>
      <c r="Z210" s="47">
        <f t="shared" si="15"/>
        <v>12007.435364605459</v>
      </c>
    </row>
    <row r="211" spans="1:26" x14ac:dyDescent="0.25">
      <c r="A211" s="39" t="s">
        <v>332</v>
      </c>
      <c r="B211" s="51" t="s">
        <v>333</v>
      </c>
      <c r="C211" s="41" t="s">
        <v>33</v>
      </c>
      <c r="D211" s="79">
        <v>300.28399999999999</v>
      </c>
      <c r="E211" s="44">
        <v>39.090000000000003</v>
      </c>
      <c r="F211" s="44">
        <v>0</v>
      </c>
      <c r="G211" s="45">
        <v>27.416047979999998</v>
      </c>
      <c r="H211" s="45">
        <v>27.416047979999998</v>
      </c>
      <c r="I211" s="45">
        <v>82.936999999999998</v>
      </c>
      <c r="J211" s="45">
        <v>82.936999999999998</v>
      </c>
      <c r="K211" s="45">
        <v>138.32415799999998</v>
      </c>
      <c r="L211" s="45">
        <v>120.28093799999999</v>
      </c>
      <c r="M211" s="45">
        <v>44.969321999999998</v>
      </c>
      <c r="N211" s="45">
        <v>177.352484</v>
      </c>
      <c r="O211" s="45">
        <v>55.972760000000001</v>
      </c>
      <c r="P211" s="45">
        <v>100.43945699999999</v>
      </c>
      <c r="Q211" s="45">
        <v>64.591829000000004</v>
      </c>
      <c r="R211" s="45">
        <v>56.495382000000006</v>
      </c>
      <c r="S211" s="45">
        <v>63.74118</v>
      </c>
      <c r="T211" s="45">
        <v>58.808969000000005</v>
      </c>
      <c r="U211" s="45">
        <v>111.21369300000001</v>
      </c>
      <c r="V211" s="82">
        <v>0</v>
      </c>
      <c r="W211" s="45">
        <v>121.26058999999999</v>
      </c>
      <c r="X211" s="82">
        <v>0</v>
      </c>
      <c r="Y211" s="46">
        <f t="shared" si="14"/>
        <v>477.95229697999997</v>
      </c>
      <c r="Z211" s="47">
        <f t="shared" si="15"/>
        <v>856.20456098000011</v>
      </c>
    </row>
    <row r="212" spans="1:26" ht="31.5" x14ac:dyDescent="0.25">
      <c r="A212" s="39" t="s">
        <v>334</v>
      </c>
      <c r="B212" s="51" t="s">
        <v>335</v>
      </c>
      <c r="C212" s="41" t="s">
        <v>33</v>
      </c>
      <c r="D212" s="79">
        <v>0</v>
      </c>
      <c r="E212" s="44">
        <v>0</v>
      </c>
      <c r="F212" s="44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3.0462359999999999</v>
      </c>
      <c r="O212" s="45">
        <v>0</v>
      </c>
      <c r="P212" s="45">
        <v>1.300943</v>
      </c>
      <c r="Q212" s="45">
        <v>0</v>
      </c>
      <c r="R212" s="45">
        <v>1.4467699999999999</v>
      </c>
      <c r="S212" s="45">
        <v>0</v>
      </c>
      <c r="T212" s="45">
        <v>1.422328</v>
      </c>
      <c r="U212" s="45">
        <v>2.7731999999999997</v>
      </c>
      <c r="V212" s="82">
        <v>0</v>
      </c>
      <c r="W212" s="45">
        <v>0</v>
      </c>
      <c r="X212" s="82">
        <v>0</v>
      </c>
      <c r="Y212" s="46">
        <f t="shared" si="14"/>
        <v>0</v>
      </c>
      <c r="Z212" s="47">
        <f t="shared" si="15"/>
        <v>9.9894769999999991</v>
      </c>
    </row>
    <row r="213" spans="1:26" ht="31.5" x14ac:dyDescent="0.25">
      <c r="A213" s="39" t="s">
        <v>336</v>
      </c>
      <c r="B213" s="51" t="s">
        <v>337</v>
      </c>
      <c r="C213" s="41" t="s">
        <v>33</v>
      </c>
      <c r="D213" s="79">
        <v>0.41299999999999998</v>
      </c>
      <c r="E213" s="44">
        <v>0.13400000000000001</v>
      </c>
      <c r="F213" s="44">
        <v>8.2503800900000002</v>
      </c>
      <c r="G213" s="45">
        <v>0.25216</v>
      </c>
      <c r="H213" s="45">
        <v>0.25216</v>
      </c>
      <c r="I213" s="45">
        <v>10.409998</v>
      </c>
      <c r="J213" s="45">
        <v>10.409998</v>
      </c>
      <c r="K213" s="45">
        <v>0.407719</v>
      </c>
      <c r="L213" s="45">
        <v>0.2135</v>
      </c>
      <c r="M213" s="45">
        <v>0</v>
      </c>
      <c r="N213" s="45">
        <v>2983.149641</v>
      </c>
      <c r="O213" s="45">
        <v>0</v>
      </c>
      <c r="P213" s="45">
        <v>10.9696</v>
      </c>
      <c r="Q213" s="45">
        <v>0</v>
      </c>
      <c r="R213" s="45">
        <v>0</v>
      </c>
      <c r="S213" s="45">
        <v>0</v>
      </c>
      <c r="T213" s="45">
        <v>0</v>
      </c>
      <c r="U213" s="45">
        <v>0</v>
      </c>
      <c r="V213" s="82">
        <v>0</v>
      </c>
      <c r="W213" s="45">
        <v>0</v>
      </c>
      <c r="X213" s="82">
        <v>0</v>
      </c>
      <c r="Y213" s="46">
        <f t="shared" si="14"/>
        <v>11.069877</v>
      </c>
      <c r="Z213" s="47">
        <f t="shared" si="15"/>
        <v>3004.9948989999998</v>
      </c>
    </row>
    <row r="214" spans="1:26" ht="31.5" x14ac:dyDescent="0.25">
      <c r="A214" s="39" t="s">
        <v>338</v>
      </c>
      <c r="B214" s="51" t="s">
        <v>339</v>
      </c>
      <c r="C214" s="41" t="s">
        <v>33</v>
      </c>
      <c r="D214" s="79">
        <v>0</v>
      </c>
      <c r="E214" s="44">
        <v>0</v>
      </c>
      <c r="F214" s="44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9.9999099999999999</v>
      </c>
      <c r="L214" s="45">
        <v>9.9999099999999999</v>
      </c>
      <c r="M214" s="45">
        <v>8.673</v>
      </c>
      <c r="N214" s="45">
        <v>8.95932</v>
      </c>
      <c r="O214" s="45">
        <v>0</v>
      </c>
      <c r="P214" s="45">
        <v>0.34229999999999999</v>
      </c>
      <c r="Q214" s="45">
        <v>0</v>
      </c>
      <c r="R214" s="45">
        <v>8.5133E-2</v>
      </c>
      <c r="S214" s="45">
        <v>0</v>
      </c>
      <c r="T214" s="45">
        <v>0</v>
      </c>
      <c r="U214" s="45">
        <v>0</v>
      </c>
      <c r="V214" s="82">
        <v>0</v>
      </c>
      <c r="W214" s="45">
        <v>0</v>
      </c>
      <c r="X214" s="82">
        <v>0</v>
      </c>
      <c r="Y214" s="46">
        <f t="shared" si="14"/>
        <v>18.672910000000002</v>
      </c>
      <c r="Z214" s="47">
        <f t="shared" si="15"/>
        <v>19.386662999999999</v>
      </c>
    </row>
    <row r="215" spans="1:26" ht="31.5" x14ac:dyDescent="0.25">
      <c r="A215" s="39" t="s">
        <v>340</v>
      </c>
      <c r="B215" s="51" t="s">
        <v>341</v>
      </c>
      <c r="C215" s="41" t="s">
        <v>33</v>
      </c>
      <c r="D215" s="79">
        <v>0</v>
      </c>
      <c r="E215" s="44">
        <v>0</v>
      </c>
      <c r="F215" s="44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45">
        <v>0</v>
      </c>
      <c r="V215" s="82">
        <v>0</v>
      </c>
      <c r="W215" s="45">
        <v>0</v>
      </c>
      <c r="X215" s="82">
        <v>0</v>
      </c>
      <c r="Y215" s="46">
        <f t="shared" si="14"/>
        <v>0</v>
      </c>
      <c r="Z215" s="47">
        <f t="shared" si="15"/>
        <v>0</v>
      </c>
    </row>
    <row r="216" spans="1:26" x14ac:dyDescent="0.25">
      <c r="A216" s="39" t="s">
        <v>342</v>
      </c>
      <c r="B216" s="52" t="s">
        <v>343</v>
      </c>
      <c r="C216" s="41" t="s">
        <v>33</v>
      </c>
      <c r="D216" s="79">
        <v>8.3330000000000002</v>
      </c>
      <c r="E216" s="44">
        <v>2.5000000000000001E-2</v>
      </c>
      <c r="F216" s="44">
        <v>4.0000000000000001E-3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45">
        <v>0</v>
      </c>
      <c r="V216" s="82">
        <v>0</v>
      </c>
      <c r="W216" s="45">
        <v>0</v>
      </c>
      <c r="X216" s="82">
        <v>0</v>
      </c>
      <c r="Y216" s="46">
        <f t="shared" si="14"/>
        <v>0</v>
      </c>
      <c r="Z216" s="47">
        <f t="shared" si="15"/>
        <v>0</v>
      </c>
    </row>
    <row r="217" spans="1:26" ht="31.5" x14ac:dyDescent="0.25">
      <c r="A217" s="39" t="s">
        <v>344</v>
      </c>
      <c r="B217" s="52" t="s">
        <v>345</v>
      </c>
      <c r="C217" s="41" t="s">
        <v>33</v>
      </c>
      <c r="D217" s="79">
        <v>0</v>
      </c>
      <c r="E217" s="44">
        <v>0</v>
      </c>
      <c r="F217" s="44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45">
        <v>0</v>
      </c>
      <c r="V217" s="82">
        <v>0</v>
      </c>
      <c r="W217" s="45">
        <v>0</v>
      </c>
      <c r="X217" s="82">
        <v>0</v>
      </c>
      <c r="Y217" s="46">
        <f t="shared" si="14"/>
        <v>0</v>
      </c>
      <c r="Z217" s="47">
        <f t="shared" si="15"/>
        <v>0</v>
      </c>
    </row>
    <row r="218" spans="1:26" x14ac:dyDescent="0.25">
      <c r="A218" s="39" t="s">
        <v>346</v>
      </c>
      <c r="B218" s="52" t="s">
        <v>125</v>
      </c>
      <c r="C218" s="41" t="s">
        <v>36</v>
      </c>
      <c r="D218" s="79">
        <v>0</v>
      </c>
      <c r="E218" s="44">
        <v>0</v>
      </c>
      <c r="F218" s="44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>
        <v>0</v>
      </c>
      <c r="V218" s="82">
        <v>0</v>
      </c>
      <c r="W218" s="45">
        <v>0</v>
      </c>
      <c r="X218" s="82">
        <v>0</v>
      </c>
      <c r="Y218" s="46">
        <f t="shared" si="14"/>
        <v>0</v>
      </c>
      <c r="Z218" s="47">
        <f t="shared" si="15"/>
        <v>0</v>
      </c>
    </row>
    <row r="219" spans="1:26" ht="31.5" x14ac:dyDescent="0.25">
      <c r="A219" s="39" t="s">
        <v>347</v>
      </c>
      <c r="B219" s="52" t="s">
        <v>348</v>
      </c>
      <c r="C219" s="41" t="s">
        <v>33</v>
      </c>
      <c r="D219" s="79">
        <v>0</v>
      </c>
      <c r="E219" s="44">
        <v>0</v>
      </c>
      <c r="F219" s="44">
        <v>0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45">
        <v>0</v>
      </c>
      <c r="V219" s="82">
        <v>0</v>
      </c>
      <c r="W219" s="45">
        <v>0</v>
      </c>
      <c r="X219" s="82">
        <v>0</v>
      </c>
      <c r="Y219" s="81">
        <f t="shared" si="14"/>
        <v>0</v>
      </c>
      <c r="Z219" s="80">
        <f t="shared" si="15"/>
        <v>0</v>
      </c>
    </row>
    <row r="220" spans="1:26" x14ac:dyDescent="0.25">
      <c r="A220" s="39" t="s">
        <v>349</v>
      </c>
      <c r="B220" s="50" t="s">
        <v>350</v>
      </c>
      <c r="C220" s="41" t="s">
        <v>33</v>
      </c>
      <c r="D220" s="79">
        <v>632.62666045040442</v>
      </c>
      <c r="E220" s="44">
        <v>538.66294716861285</v>
      </c>
      <c r="F220" s="44">
        <v>248.28968647000002</v>
      </c>
      <c r="G220" s="45">
        <v>602.84689899636396</v>
      </c>
      <c r="H220" s="45">
        <v>602.84689899636396</v>
      </c>
      <c r="I220" s="45">
        <v>4760.8569649425153</v>
      </c>
      <c r="J220" s="45">
        <v>4760.8569649425153</v>
      </c>
      <c r="K220" s="45">
        <v>121.8500163088419</v>
      </c>
      <c r="L220" s="45">
        <v>4556.6449418451321</v>
      </c>
      <c r="M220" s="45">
        <v>20.17283224331047</v>
      </c>
      <c r="N220" s="45">
        <v>2595.1957169227603</v>
      </c>
      <c r="O220" s="45">
        <v>287.75966715229401</v>
      </c>
      <c r="P220" s="45">
        <v>697.73397477742515</v>
      </c>
      <c r="Q220" s="45">
        <v>121.66682897001112</v>
      </c>
      <c r="R220" s="45">
        <v>204.12536737567621</v>
      </c>
      <c r="S220" s="45">
        <v>19.639224708478761</v>
      </c>
      <c r="T220" s="45">
        <v>2533.2466948047572</v>
      </c>
      <c r="U220" s="45">
        <v>398.82454081592056</v>
      </c>
      <c r="V220" s="45">
        <v>0</v>
      </c>
      <c r="W220" s="45">
        <v>3.7162442142220953</v>
      </c>
      <c r="X220" s="45">
        <v>0</v>
      </c>
      <c r="Y220" s="46">
        <f t="shared" si="14"/>
        <v>5934.7924333218152</v>
      </c>
      <c r="Z220" s="47">
        <f t="shared" si="15"/>
        <v>16353.191344694773</v>
      </c>
    </row>
    <row r="221" spans="1:26" x14ac:dyDescent="0.25">
      <c r="A221" s="39" t="s">
        <v>351</v>
      </c>
      <c r="B221" s="52" t="s">
        <v>352</v>
      </c>
      <c r="C221" s="41" t="s">
        <v>33</v>
      </c>
      <c r="D221" s="79">
        <v>0</v>
      </c>
      <c r="E221" s="44">
        <v>0</v>
      </c>
      <c r="F221" s="44">
        <v>0</v>
      </c>
      <c r="G221" s="45">
        <v>0</v>
      </c>
      <c r="H221" s="45">
        <v>0</v>
      </c>
      <c r="I221" s="45">
        <v>18.90344472160443</v>
      </c>
      <c r="J221" s="45">
        <v>18.90344472160443</v>
      </c>
      <c r="K221" s="45">
        <v>21.850016308841916</v>
      </c>
      <c r="L221" s="45">
        <v>10.813314020556129</v>
      </c>
      <c r="M221" s="45">
        <v>20.17283224331047</v>
      </c>
      <c r="N221" s="45">
        <v>8.564086920358438</v>
      </c>
      <c r="O221" s="45">
        <v>20.121391702293977</v>
      </c>
      <c r="P221" s="45">
        <v>3.8957082585322143</v>
      </c>
      <c r="Q221" s="45">
        <v>20.066461230010987</v>
      </c>
      <c r="R221" s="45">
        <v>3.8169710048266565</v>
      </c>
      <c r="S221" s="45">
        <v>19.639224708478761</v>
      </c>
      <c r="T221" s="45">
        <v>3.7681363332934041</v>
      </c>
      <c r="U221" s="45">
        <v>3.7162442142950329</v>
      </c>
      <c r="V221" s="45">
        <v>0</v>
      </c>
      <c r="W221" s="45">
        <v>3.7162442142220953</v>
      </c>
      <c r="X221" s="45">
        <v>0</v>
      </c>
      <c r="Y221" s="46">
        <f t="shared" si="14"/>
        <v>120.75337091454054</v>
      </c>
      <c r="Z221" s="47">
        <f t="shared" si="15"/>
        <v>57.194149687688402</v>
      </c>
    </row>
    <row r="222" spans="1:26" x14ac:dyDescent="0.25">
      <c r="A222" s="39" t="s">
        <v>353</v>
      </c>
      <c r="B222" s="52" t="s">
        <v>354</v>
      </c>
      <c r="C222" s="41" t="s">
        <v>33</v>
      </c>
      <c r="D222" s="79">
        <v>439.01269159473674</v>
      </c>
      <c r="E222" s="44">
        <v>173.97067168132119</v>
      </c>
      <c r="F222" s="44">
        <v>107.58</v>
      </c>
      <c r="G222" s="45">
        <v>570.595401866364</v>
      </c>
      <c r="H222" s="45">
        <v>570.595401866364</v>
      </c>
      <c r="I222" s="45">
        <v>663.69482439357944</v>
      </c>
      <c r="J222" s="45">
        <v>663.69482439357944</v>
      </c>
      <c r="K222" s="45">
        <v>99.999999999999616</v>
      </c>
      <c r="L222" s="45">
        <v>2417.7751389263449</v>
      </c>
      <c r="M222" s="45">
        <v>0</v>
      </c>
      <c r="N222" s="45">
        <v>2586.6316300024023</v>
      </c>
      <c r="O222" s="45">
        <v>267.63827545000004</v>
      </c>
      <c r="P222" s="45">
        <v>693.83826651889296</v>
      </c>
      <c r="Q222" s="45">
        <v>101.60036774000014</v>
      </c>
      <c r="R222" s="45">
        <v>200.30839637084955</v>
      </c>
      <c r="S222" s="45">
        <v>0</v>
      </c>
      <c r="T222" s="45">
        <v>2529.4785584714641</v>
      </c>
      <c r="U222" s="45">
        <v>395.10829660162551</v>
      </c>
      <c r="V222" s="45">
        <v>0</v>
      </c>
      <c r="W222" s="45">
        <v>0</v>
      </c>
      <c r="X222" s="45">
        <v>0</v>
      </c>
      <c r="Y222" s="46">
        <f t="shared" si="14"/>
        <v>1703.5288694499432</v>
      </c>
      <c r="Z222" s="47">
        <f t="shared" si="15"/>
        <v>10057.430513151523</v>
      </c>
    </row>
    <row r="223" spans="1:26" x14ac:dyDescent="0.25">
      <c r="A223" s="39" t="s">
        <v>355</v>
      </c>
      <c r="B223" s="51" t="s">
        <v>356</v>
      </c>
      <c r="C223" s="41" t="s">
        <v>33</v>
      </c>
      <c r="D223" s="79">
        <v>0</v>
      </c>
      <c r="E223" s="44">
        <v>0</v>
      </c>
      <c r="F223" s="44">
        <v>0</v>
      </c>
      <c r="G223" s="45">
        <v>4.3499999999999419</v>
      </c>
      <c r="H223" s="45">
        <v>4.3499999999999419</v>
      </c>
      <c r="I223" s="45">
        <v>0</v>
      </c>
      <c r="J223" s="45">
        <v>0</v>
      </c>
      <c r="K223" s="45">
        <v>0</v>
      </c>
      <c r="L223" s="45">
        <v>2417.7751389263449</v>
      </c>
      <c r="M223" s="45">
        <v>0</v>
      </c>
      <c r="N223" s="45">
        <v>-2.4023465812206267E-9</v>
      </c>
      <c r="O223" s="45">
        <v>0</v>
      </c>
      <c r="P223" s="45">
        <v>2.0999999992454832E-4</v>
      </c>
      <c r="Q223" s="45">
        <v>0</v>
      </c>
      <c r="R223" s="45">
        <v>3.4217750501586153E-4</v>
      </c>
      <c r="S223" s="45">
        <v>0</v>
      </c>
      <c r="T223" s="45">
        <v>-3.1999999964682502E-4</v>
      </c>
      <c r="U223" s="45">
        <v>0</v>
      </c>
      <c r="V223" s="45">
        <v>0</v>
      </c>
      <c r="W223" s="45">
        <v>0</v>
      </c>
      <c r="X223" s="45">
        <v>0</v>
      </c>
      <c r="Y223" s="46">
        <f t="shared" si="14"/>
        <v>4.3499999999999419</v>
      </c>
      <c r="Z223" s="47">
        <f t="shared" si="15"/>
        <v>2422.1253711014479</v>
      </c>
    </row>
    <row r="224" spans="1:26" x14ac:dyDescent="0.25">
      <c r="A224" s="39" t="s">
        <v>357</v>
      </c>
      <c r="B224" s="51" t="s">
        <v>358</v>
      </c>
      <c r="C224" s="41" t="s">
        <v>33</v>
      </c>
      <c r="D224" s="79">
        <v>1.3185346799999971</v>
      </c>
      <c r="E224" s="44">
        <v>41.975802884406782</v>
      </c>
      <c r="F224" s="44">
        <v>0</v>
      </c>
      <c r="G224" s="45">
        <v>0</v>
      </c>
      <c r="H224" s="45">
        <v>0</v>
      </c>
      <c r="I224" s="45">
        <v>7.1089703399999999</v>
      </c>
      <c r="J224" s="45">
        <v>7.1089703399999999</v>
      </c>
      <c r="K224" s="45">
        <v>99.999999999999616</v>
      </c>
      <c r="L224" s="45">
        <v>0</v>
      </c>
      <c r="M224" s="45">
        <v>0</v>
      </c>
      <c r="N224" s="45">
        <v>2586.6316300024023</v>
      </c>
      <c r="O224" s="45">
        <v>0</v>
      </c>
      <c r="P224" s="45">
        <v>376.67200000000003</v>
      </c>
      <c r="Q224" s="45">
        <v>0</v>
      </c>
      <c r="R224" s="45">
        <v>196.75765782249499</v>
      </c>
      <c r="S224" s="45">
        <v>0</v>
      </c>
      <c r="T224" s="45">
        <v>104.99964499999999</v>
      </c>
      <c r="U224" s="45">
        <v>0</v>
      </c>
      <c r="V224" s="45">
        <v>0</v>
      </c>
      <c r="W224" s="45">
        <v>0</v>
      </c>
      <c r="X224" s="45">
        <v>0</v>
      </c>
      <c r="Y224" s="46">
        <f t="shared" si="14"/>
        <v>107.10897033999962</v>
      </c>
      <c r="Z224" s="47">
        <f t="shared" si="15"/>
        <v>3272.1699031648968</v>
      </c>
    </row>
    <row r="225" spans="1:26" x14ac:dyDescent="0.25">
      <c r="A225" s="39" t="s">
        <v>359</v>
      </c>
      <c r="B225" s="51" t="s">
        <v>360</v>
      </c>
      <c r="C225" s="41" t="s">
        <v>33</v>
      </c>
      <c r="D225" s="79">
        <v>437.69415691473677</v>
      </c>
      <c r="E225" s="44">
        <v>131.9948687969144</v>
      </c>
      <c r="F225" s="44">
        <v>107.58</v>
      </c>
      <c r="G225" s="45">
        <v>566.24540186636409</v>
      </c>
      <c r="H225" s="45">
        <v>566.24540186636409</v>
      </c>
      <c r="I225" s="45">
        <v>656.5858540535794</v>
      </c>
      <c r="J225" s="45">
        <v>656.5858540535794</v>
      </c>
      <c r="K225" s="45">
        <v>0</v>
      </c>
      <c r="L225" s="45">
        <v>0</v>
      </c>
      <c r="M225" s="45">
        <v>0</v>
      </c>
      <c r="N225" s="45">
        <v>2.4023465812206267E-9</v>
      </c>
      <c r="O225" s="45">
        <v>267.63827545000004</v>
      </c>
      <c r="P225" s="45">
        <v>317.16605651889301</v>
      </c>
      <c r="Q225" s="45">
        <v>101.60036774000014</v>
      </c>
      <c r="R225" s="45">
        <v>3.5503963708495432</v>
      </c>
      <c r="S225" s="45">
        <v>0</v>
      </c>
      <c r="T225" s="45">
        <v>2424.4792334714639</v>
      </c>
      <c r="U225" s="45">
        <v>395.10829660162551</v>
      </c>
      <c r="V225" s="45">
        <v>0</v>
      </c>
      <c r="W225" s="45">
        <v>0</v>
      </c>
      <c r="X225" s="45">
        <v>0</v>
      </c>
      <c r="Y225" s="46">
        <f t="shared" si="14"/>
        <v>1592.0698991099437</v>
      </c>
      <c r="Z225" s="47">
        <f t="shared" si="15"/>
        <v>4363.1352388851783</v>
      </c>
    </row>
    <row r="226" spans="1:26" x14ac:dyDescent="0.25">
      <c r="A226" s="39" t="s">
        <v>361</v>
      </c>
      <c r="B226" s="52" t="s">
        <v>362</v>
      </c>
      <c r="C226" s="41" t="s">
        <v>33</v>
      </c>
      <c r="D226" s="79">
        <v>0</v>
      </c>
      <c r="E226" s="44">
        <v>0</v>
      </c>
      <c r="F226" s="44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>
        <v>0</v>
      </c>
      <c r="W226" s="45">
        <v>0</v>
      </c>
      <c r="X226" s="45">
        <v>0</v>
      </c>
      <c r="Y226" s="46">
        <f t="shared" si="14"/>
        <v>0</v>
      </c>
      <c r="Z226" s="47">
        <f t="shared" si="15"/>
        <v>0</v>
      </c>
    </row>
    <row r="227" spans="1:26" ht="31.5" x14ac:dyDescent="0.25">
      <c r="A227" s="39" t="s">
        <v>363</v>
      </c>
      <c r="B227" s="52" t="s">
        <v>364</v>
      </c>
      <c r="C227" s="41" t="s">
        <v>33</v>
      </c>
      <c r="D227" s="79">
        <v>193.61396885566768</v>
      </c>
      <c r="E227" s="44">
        <v>364.69227548729168</v>
      </c>
      <c r="F227" s="44">
        <v>94.868047870000012</v>
      </c>
      <c r="G227" s="45">
        <v>13.873662130000001</v>
      </c>
      <c r="H227" s="45">
        <v>13.873662130000001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>
        <v>0</v>
      </c>
      <c r="W227" s="45">
        <v>0</v>
      </c>
      <c r="X227" s="45">
        <v>0</v>
      </c>
      <c r="Y227" s="46">
        <f t="shared" si="14"/>
        <v>13.873662130000001</v>
      </c>
      <c r="Z227" s="47">
        <f t="shared" si="15"/>
        <v>13.873662130000001</v>
      </c>
    </row>
    <row r="228" spans="1:26" x14ac:dyDescent="0.25">
      <c r="A228" s="39" t="s">
        <v>365</v>
      </c>
      <c r="B228" s="51" t="s">
        <v>366</v>
      </c>
      <c r="C228" s="41" t="s">
        <v>33</v>
      </c>
      <c r="D228" s="79">
        <v>0</v>
      </c>
      <c r="E228" s="44">
        <v>0</v>
      </c>
      <c r="F228" s="44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>
        <v>0</v>
      </c>
      <c r="W228" s="45">
        <v>0</v>
      </c>
      <c r="X228" s="45">
        <v>0</v>
      </c>
      <c r="Y228" s="46">
        <f t="shared" si="14"/>
        <v>0</v>
      </c>
      <c r="Z228" s="47">
        <f t="shared" si="15"/>
        <v>0</v>
      </c>
    </row>
    <row r="229" spans="1:26" x14ac:dyDescent="0.25">
      <c r="A229" s="39" t="s">
        <v>367</v>
      </c>
      <c r="B229" s="51" t="s">
        <v>368</v>
      </c>
      <c r="C229" s="41" t="s">
        <v>33</v>
      </c>
      <c r="D229" s="79">
        <v>193.61396885566768</v>
      </c>
      <c r="E229" s="44">
        <v>364.69227548729168</v>
      </c>
      <c r="F229" s="44">
        <v>94.868047870000012</v>
      </c>
      <c r="G229" s="45">
        <v>13.873662130000001</v>
      </c>
      <c r="H229" s="45">
        <v>13.873662130000001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>
        <v>0</v>
      </c>
      <c r="W229" s="45">
        <v>0</v>
      </c>
      <c r="X229" s="45">
        <v>0</v>
      </c>
      <c r="Y229" s="46">
        <f t="shared" ref="Y229:Y246" si="16">IFERROR(G229+I229+K229+M229+O229+Q229+S229,"-")</f>
        <v>13.873662130000001</v>
      </c>
      <c r="Z229" s="47">
        <f t="shared" ref="Z229:Z246" si="17">IFERROR(H229+J229+L229+N229+P229+R229+T229+U229+W229,"-")</f>
        <v>13.873662130000001</v>
      </c>
    </row>
    <row r="230" spans="1:26" x14ac:dyDescent="0.25">
      <c r="A230" s="39" t="s">
        <v>369</v>
      </c>
      <c r="B230" s="52" t="s">
        <v>370</v>
      </c>
      <c r="C230" s="41" t="s">
        <v>33</v>
      </c>
      <c r="D230" s="79">
        <v>0</v>
      </c>
      <c r="E230" s="44">
        <v>0</v>
      </c>
      <c r="F230" s="44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0.26895021327198948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>
        <v>0</v>
      </c>
      <c r="W230" s="45">
        <v>0</v>
      </c>
      <c r="X230" s="45">
        <v>0</v>
      </c>
      <c r="Y230" s="46">
        <f t="shared" si="16"/>
        <v>0</v>
      </c>
      <c r="Z230" s="47">
        <f t="shared" si="17"/>
        <v>0.26895021327198948</v>
      </c>
    </row>
    <row r="231" spans="1:26" x14ac:dyDescent="0.25">
      <c r="A231" s="39" t="s">
        <v>371</v>
      </c>
      <c r="B231" s="52" t="s">
        <v>372</v>
      </c>
      <c r="C231" s="41" t="s">
        <v>33</v>
      </c>
      <c r="D231" s="79">
        <v>0</v>
      </c>
      <c r="E231" s="44">
        <v>0</v>
      </c>
      <c r="F231" s="44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>
        <v>0</v>
      </c>
      <c r="W231" s="45">
        <v>0</v>
      </c>
      <c r="X231" s="45">
        <v>0</v>
      </c>
      <c r="Y231" s="46">
        <f t="shared" si="16"/>
        <v>0</v>
      </c>
      <c r="Z231" s="47">
        <f t="shared" si="17"/>
        <v>0</v>
      </c>
    </row>
    <row r="232" spans="1:26" x14ac:dyDescent="0.25">
      <c r="A232" s="39" t="s">
        <v>373</v>
      </c>
      <c r="B232" s="52" t="s">
        <v>374</v>
      </c>
      <c r="C232" s="41" t="s">
        <v>33</v>
      </c>
      <c r="D232" s="79">
        <v>0</v>
      </c>
      <c r="E232" s="44">
        <v>0</v>
      </c>
      <c r="F232" s="44">
        <v>45.841638600000003</v>
      </c>
      <c r="G232" s="45">
        <v>18.377834999999997</v>
      </c>
      <c r="H232" s="45">
        <v>18.377834999999997</v>
      </c>
      <c r="I232" s="45">
        <v>4078.2586958273314</v>
      </c>
      <c r="J232" s="45">
        <v>4078.2586958273314</v>
      </c>
      <c r="K232" s="45">
        <v>3.694822225952521E-13</v>
      </c>
      <c r="L232" s="45">
        <v>2127.7875386849591</v>
      </c>
      <c r="M232" s="45">
        <v>0</v>
      </c>
      <c r="N232" s="45">
        <v>-4.1566750041965861E-13</v>
      </c>
      <c r="O232" s="45">
        <v>0</v>
      </c>
      <c r="P232" s="45">
        <v>-3.2862601528904634E-14</v>
      </c>
      <c r="Q232" s="45">
        <v>0</v>
      </c>
      <c r="R232" s="45">
        <v>0</v>
      </c>
      <c r="S232" s="45">
        <v>0</v>
      </c>
      <c r="T232" s="45">
        <v>-2.8999025403209089E-13</v>
      </c>
      <c r="U232" s="45">
        <v>1.2434497875801753E-14</v>
      </c>
      <c r="V232" s="45">
        <v>0</v>
      </c>
      <c r="W232" s="45">
        <v>0</v>
      </c>
      <c r="X232" s="45">
        <v>0</v>
      </c>
      <c r="Y232" s="46">
        <f t="shared" si="16"/>
        <v>4096.6365308273316</v>
      </c>
      <c r="Z232" s="47">
        <f t="shared" si="17"/>
        <v>6224.4240695122908</v>
      </c>
    </row>
    <row r="233" spans="1:26" x14ac:dyDescent="0.25">
      <c r="A233" s="39" t="s">
        <v>375</v>
      </c>
      <c r="B233" s="50" t="s">
        <v>376</v>
      </c>
      <c r="C233" s="41" t="s">
        <v>33</v>
      </c>
      <c r="D233" s="79">
        <v>993.17839305735606</v>
      </c>
      <c r="E233" s="44">
        <v>346.36174718542009</v>
      </c>
      <c r="F233" s="44">
        <v>139.17721466598729</v>
      </c>
      <c r="G233" s="45">
        <v>892.14062560967818</v>
      </c>
      <c r="H233" s="45">
        <v>892.14062560967818</v>
      </c>
      <c r="I233" s="45">
        <v>5001.5422339899796</v>
      </c>
      <c r="J233" s="45">
        <v>5001.5422339899796</v>
      </c>
      <c r="K233" s="45">
        <v>115.55305004286353</v>
      </c>
      <c r="L233" s="45">
        <v>4315.2958394750131</v>
      </c>
      <c r="M233" s="45">
        <v>76.195937805170388</v>
      </c>
      <c r="N233" s="45">
        <v>96.291838656389189</v>
      </c>
      <c r="O233" s="45">
        <v>357.33082438220549</v>
      </c>
      <c r="P233" s="45">
        <v>624.78390932292655</v>
      </c>
      <c r="Q233" s="45">
        <v>171.00038010810655</v>
      </c>
      <c r="R233" s="45">
        <v>282.01213140647792</v>
      </c>
      <c r="S233" s="45">
        <v>175.19287634211943</v>
      </c>
      <c r="T233" s="45">
        <v>2702.0466741865448</v>
      </c>
      <c r="U233" s="45">
        <v>846.28080390126388</v>
      </c>
      <c r="V233" s="45">
        <v>0</v>
      </c>
      <c r="W233" s="45">
        <v>601.04847927836659</v>
      </c>
      <c r="X233" s="45">
        <v>0</v>
      </c>
      <c r="Y233" s="46">
        <f t="shared" si="16"/>
        <v>6788.9559282801229</v>
      </c>
      <c r="Z233" s="47">
        <f t="shared" si="17"/>
        <v>15361.44253582664</v>
      </c>
    </row>
    <row r="234" spans="1:26" x14ac:dyDescent="0.25">
      <c r="A234" s="39">
        <v>15.1</v>
      </c>
      <c r="B234" s="52" t="s">
        <v>377</v>
      </c>
      <c r="C234" s="41" t="s">
        <v>33</v>
      </c>
      <c r="D234" s="79">
        <v>752.51781314735604</v>
      </c>
      <c r="E234" s="44">
        <v>61.431293090000018</v>
      </c>
      <c r="F234" s="44">
        <v>107.5802146659873</v>
      </c>
      <c r="G234" s="45">
        <v>856.96477224596663</v>
      </c>
      <c r="H234" s="45">
        <v>856.96477224596663</v>
      </c>
      <c r="I234" s="45">
        <v>804.88835318503163</v>
      </c>
      <c r="J234" s="45">
        <v>804.88835318503163</v>
      </c>
      <c r="K234" s="45">
        <v>50</v>
      </c>
      <c r="L234" s="45">
        <v>2121.8836206330534</v>
      </c>
      <c r="M234" s="45">
        <v>27.376740720000001</v>
      </c>
      <c r="N234" s="45">
        <v>96.291838656389189</v>
      </c>
      <c r="O234" s="45">
        <v>285.63827545000004</v>
      </c>
      <c r="P234" s="45">
        <v>434.3199596751877</v>
      </c>
      <c r="Q234" s="45">
        <v>145.60036774000014</v>
      </c>
      <c r="R234" s="45">
        <v>112.16327233684825</v>
      </c>
      <c r="S234" s="45">
        <v>128.72692480271891</v>
      </c>
      <c r="T234" s="45">
        <v>2592.8269218436626</v>
      </c>
      <c r="U234" s="45">
        <v>677.52605651889303</v>
      </c>
      <c r="V234" s="45">
        <v>0</v>
      </c>
      <c r="W234" s="45">
        <v>300</v>
      </c>
      <c r="X234" s="45">
        <v>0</v>
      </c>
      <c r="Y234" s="46">
        <f t="shared" si="16"/>
        <v>2299.1954341437172</v>
      </c>
      <c r="Z234" s="47">
        <f t="shared" si="17"/>
        <v>7996.8647950950326</v>
      </c>
    </row>
    <row r="235" spans="1:26" x14ac:dyDescent="0.25">
      <c r="A235" s="39" t="s">
        <v>378</v>
      </c>
      <c r="B235" s="51" t="s">
        <v>356</v>
      </c>
      <c r="C235" s="41" t="s">
        <v>33</v>
      </c>
      <c r="D235" s="79">
        <v>0</v>
      </c>
      <c r="E235" s="44">
        <v>0</v>
      </c>
      <c r="F235" s="44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50</v>
      </c>
      <c r="L235" s="45">
        <v>2121.8836206330534</v>
      </c>
      <c r="M235" s="45">
        <v>0</v>
      </c>
      <c r="N235" s="45">
        <v>96.291838653986844</v>
      </c>
      <c r="O235" s="45">
        <v>0</v>
      </c>
      <c r="P235" s="45">
        <v>117.15390315629469</v>
      </c>
      <c r="Q235" s="45">
        <v>0</v>
      </c>
      <c r="R235" s="45">
        <v>108.61287596599871</v>
      </c>
      <c r="S235" s="45">
        <v>0</v>
      </c>
      <c r="T235" s="45">
        <v>168.34768837219872</v>
      </c>
      <c r="U235" s="45">
        <v>282.41775991726752</v>
      </c>
      <c r="V235" s="45">
        <v>0</v>
      </c>
      <c r="W235" s="45">
        <v>300</v>
      </c>
      <c r="X235" s="45">
        <v>0</v>
      </c>
      <c r="Y235" s="46">
        <f t="shared" si="16"/>
        <v>50</v>
      </c>
      <c r="Z235" s="47">
        <f t="shared" si="17"/>
        <v>3194.7076866988</v>
      </c>
    </row>
    <row r="236" spans="1:26" x14ac:dyDescent="0.25">
      <c r="A236" s="39" t="s">
        <v>379</v>
      </c>
      <c r="B236" s="51" t="s">
        <v>358</v>
      </c>
      <c r="C236" s="41" t="s">
        <v>33</v>
      </c>
      <c r="D236" s="79">
        <v>241.76843448</v>
      </c>
      <c r="E236" s="44">
        <v>0</v>
      </c>
      <c r="F236" s="44">
        <v>0</v>
      </c>
      <c r="G236" s="45">
        <v>63.325225775196699</v>
      </c>
      <c r="H236" s="45">
        <v>63.325225775196699</v>
      </c>
      <c r="I236" s="45">
        <v>148.30249913145224</v>
      </c>
      <c r="J236" s="45">
        <v>148.30249913145224</v>
      </c>
      <c r="K236" s="45">
        <v>0</v>
      </c>
      <c r="L236" s="45">
        <v>0</v>
      </c>
      <c r="M236" s="45">
        <v>27.376740720000001</v>
      </c>
      <c r="N236" s="45">
        <v>0</v>
      </c>
      <c r="O236" s="45">
        <v>18</v>
      </c>
      <c r="P236" s="45">
        <v>0</v>
      </c>
      <c r="Q236" s="45">
        <v>44</v>
      </c>
      <c r="R236" s="45">
        <v>0</v>
      </c>
      <c r="S236" s="45">
        <v>128.72692480271891</v>
      </c>
      <c r="T236" s="45">
        <v>0</v>
      </c>
      <c r="U236" s="45">
        <v>0</v>
      </c>
      <c r="V236" s="45">
        <v>0</v>
      </c>
      <c r="W236" s="45">
        <v>0</v>
      </c>
      <c r="X236" s="45">
        <v>0</v>
      </c>
      <c r="Y236" s="46">
        <f t="shared" si="16"/>
        <v>429.73139042936782</v>
      </c>
      <c r="Z236" s="47">
        <f t="shared" si="17"/>
        <v>211.62772490664895</v>
      </c>
    </row>
    <row r="237" spans="1:26" x14ac:dyDescent="0.25">
      <c r="A237" s="39" t="s">
        <v>380</v>
      </c>
      <c r="B237" s="51" t="s">
        <v>360</v>
      </c>
      <c r="C237" s="41" t="s">
        <v>33</v>
      </c>
      <c r="D237" s="79">
        <v>510.74937866735604</v>
      </c>
      <c r="E237" s="44">
        <v>61.431293090000018</v>
      </c>
      <c r="F237" s="44">
        <v>107.5802146659873</v>
      </c>
      <c r="G237" s="45">
        <v>793.63954647076991</v>
      </c>
      <c r="H237" s="45">
        <v>793.63954647076991</v>
      </c>
      <c r="I237" s="45">
        <v>656.5858540535794</v>
      </c>
      <c r="J237" s="45">
        <v>656.5858540535794</v>
      </c>
      <c r="K237" s="45">
        <v>0</v>
      </c>
      <c r="L237" s="45">
        <v>0</v>
      </c>
      <c r="M237" s="45">
        <v>0</v>
      </c>
      <c r="N237" s="45">
        <v>2.4023465812206267E-9</v>
      </c>
      <c r="O237" s="45">
        <v>267.63827545000004</v>
      </c>
      <c r="P237" s="45">
        <v>317.16605651889301</v>
      </c>
      <c r="Q237" s="45">
        <v>101.60036774000014</v>
      </c>
      <c r="R237" s="45">
        <v>3.5503963708495432</v>
      </c>
      <c r="S237" s="45">
        <v>0</v>
      </c>
      <c r="T237" s="45">
        <v>2424.4792334714639</v>
      </c>
      <c r="U237" s="45">
        <v>395.10829660162551</v>
      </c>
      <c r="V237" s="45">
        <v>0</v>
      </c>
      <c r="W237" s="45">
        <v>0</v>
      </c>
      <c r="X237" s="45">
        <v>0</v>
      </c>
      <c r="Y237" s="46">
        <f t="shared" si="16"/>
        <v>1819.4640437143496</v>
      </c>
      <c r="Z237" s="47">
        <f t="shared" si="17"/>
        <v>4590.5293834895838</v>
      </c>
    </row>
    <row r="238" spans="1:26" x14ac:dyDescent="0.25">
      <c r="A238" s="39" t="s">
        <v>381</v>
      </c>
      <c r="B238" s="52" t="s">
        <v>237</v>
      </c>
      <c r="C238" s="41" t="s">
        <v>33</v>
      </c>
      <c r="D238" s="79">
        <v>39.933579909999999</v>
      </c>
      <c r="E238" s="44">
        <v>51.638370095420008</v>
      </c>
      <c r="F238" s="44">
        <v>31.597000000000001</v>
      </c>
      <c r="G238" s="45">
        <v>35.175853363711411</v>
      </c>
      <c r="H238" s="45">
        <v>35.175853363711411</v>
      </c>
      <c r="I238" s="45">
        <v>119.6338807999792</v>
      </c>
      <c r="J238" s="45">
        <v>119.6338807999792</v>
      </c>
      <c r="K238" s="45">
        <v>65.553050042863532</v>
      </c>
      <c r="L238" s="45">
        <v>65.62468015700108</v>
      </c>
      <c r="M238" s="45">
        <v>48.819197085170394</v>
      </c>
      <c r="N238" s="45">
        <v>0</v>
      </c>
      <c r="O238" s="45">
        <v>71.692548932205483</v>
      </c>
      <c r="P238" s="45">
        <v>190.46394964773881</v>
      </c>
      <c r="Q238" s="45">
        <v>25.400012368106417</v>
      </c>
      <c r="R238" s="45">
        <v>169.84885906962967</v>
      </c>
      <c r="S238" s="45">
        <v>46.465951539400521</v>
      </c>
      <c r="T238" s="45">
        <v>109.21975234288269</v>
      </c>
      <c r="U238" s="45">
        <v>168.75474738237091</v>
      </c>
      <c r="V238" s="45">
        <v>0</v>
      </c>
      <c r="W238" s="45">
        <v>301.04847927836653</v>
      </c>
      <c r="X238" s="45">
        <v>0</v>
      </c>
      <c r="Y238" s="46">
        <f t="shared" si="16"/>
        <v>412.740494131437</v>
      </c>
      <c r="Z238" s="47">
        <f t="shared" si="17"/>
        <v>1159.7702020416802</v>
      </c>
    </row>
    <row r="239" spans="1:26" x14ac:dyDescent="0.25">
      <c r="A239" s="39" t="s">
        <v>382</v>
      </c>
      <c r="B239" s="52" t="s">
        <v>383</v>
      </c>
      <c r="C239" s="41" t="s">
        <v>33</v>
      </c>
      <c r="D239" s="79">
        <v>200.727</v>
      </c>
      <c r="E239" s="44">
        <v>233.29208400000005</v>
      </c>
      <c r="F239" s="44">
        <v>0</v>
      </c>
      <c r="G239" s="45">
        <v>9.4587448984384532E-14</v>
      </c>
      <c r="H239" s="45">
        <v>9.4587448984384532E-14</v>
      </c>
      <c r="I239" s="45">
        <v>4077.020000004969</v>
      </c>
      <c r="J239" s="45">
        <v>4077.020000004969</v>
      </c>
      <c r="K239" s="45">
        <v>0</v>
      </c>
      <c r="L239" s="45">
        <v>2127.7875386849591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  <c r="R239" s="45">
        <v>0</v>
      </c>
      <c r="S239" s="45">
        <v>0</v>
      </c>
      <c r="T239" s="45">
        <v>-4.8316906031686813E-13</v>
      </c>
      <c r="U239" s="45">
        <v>0</v>
      </c>
      <c r="V239" s="45">
        <v>0</v>
      </c>
      <c r="W239" s="45">
        <v>0</v>
      </c>
      <c r="X239" s="45">
        <v>0</v>
      </c>
      <c r="Y239" s="46">
        <f t="shared" si="16"/>
        <v>4077.020000004969</v>
      </c>
      <c r="Z239" s="47">
        <f t="shared" si="17"/>
        <v>6204.8075386899272</v>
      </c>
    </row>
    <row r="240" spans="1:26" ht="31.5" x14ac:dyDescent="0.25">
      <c r="A240" s="39" t="s">
        <v>384</v>
      </c>
      <c r="B240" s="50" t="s">
        <v>385</v>
      </c>
      <c r="C240" s="41" t="s">
        <v>33</v>
      </c>
      <c r="D240" s="79">
        <v>1389.7658684825137</v>
      </c>
      <c r="E240" s="44">
        <v>318.89759498509738</v>
      </c>
      <c r="F240" s="44">
        <v>661.25289961188082</v>
      </c>
      <c r="G240" s="45">
        <v>750.7671477799995</v>
      </c>
      <c r="H240" s="45">
        <v>750.7671477799995</v>
      </c>
      <c r="I240" s="45">
        <v>932.06080707101137</v>
      </c>
      <c r="J240" s="45">
        <v>932.06080707101137</v>
      </c>
      <c r="K240" s="45">
        <v>879.0772043929137</v>
      </c>
      <c r="L240" s="45">
        <v>1196.9530965958129</v>
      </c>
      <c r="M240" s="45">
        <v>859.35115924109596</v>
      </c>
      <c r="N240" s="45">
        <v>936.43840068467034</v>
      </c>
      <c r="O240" s="45">
        <v>965.64316764913019</v>
      </c>
      <c r="P240" s="45">
        <v>1929.5705649533211</v>
      </c>
      <c r="Q240" s="45">
        <v>1016.5054110356505</v>
      </c>
      <c r="R240" s="45">
        <v>1983.8619944581333</v>
      </c>
      <c r="S240" s="45">
        <v>1152.3265004760469</v>
      </c>
      <c r="T240" s="45">
        <v>2044.4346746274568</v>
      </c>
      <c r="U240" s="45">
        <v>2220.6886204502225</v>
      </c>
      <c r="V240" s="45">
        <v>0</v>
      </c>
      <c r="W240" s="45">
        <v>2350.2039525491291</v>
      </c>
      <c r="X240" s="45">
        <v>0</v>
      </c>
      <c r="Y240" s="46">
        <f t="shared" si="16"/>
        <v>6555.7313976458481</v>
      </c>
      <c r="Z240" s="47">
        <f t="shared" si="17"/>
        <v>14344.979259169757</v>
      </c>
    </row>
    <row r="241" spans="1:26" ht="31.5" x14ac:dyDescent="0.25">
      <c r="A241" s="39" t="s">
        <v>386</v>
      </c>
      <c r="B241" s="50" t="s">
        <v>387</v>
      </c>
      <c r="C241" s="41" t="s">
        <v>33</v>
      </c>
      <c r="D241" s="79">
        <v>-1016.4819212679768</v>
      </c>
      <c r="E241" s="44">
        <v>-660.95500941640307</v>
      </c>
      <c r="F241" s="44">
        <v>-351.85498088999998</v>
      </c>
      <c r="G241" s="45">
        <v>-656.37892151546066</v>
      </c>
      <c r="H241" s="45">
        <v>-656.37892151546066</v>
      </c>
      <c r="I241" s="45">
        <v>-830.53449055846465</v>
      </c>
      <c r="J241" s="45">
        <v>-830.53456755846469</v>
      </c>
      <c r="K241" s="45">
        <v>-903.98895399999992</v>
      </c>
      <c r="L241" s="45">
        <v>-885.19236481989742</v>
      </c>
      <c r="M241" s="45">
        <v>-799.91338400000006</v>
      </c>
      <c r="N241" s="45">
        <v>-4197.0476019999996</v>
      </c>
      <c r="O241" s="45">
        <v>-901.49809400000004</v>
      </c>
      <c r="P241" s="45">
        <v>-2061.7057199999999</v>
      </c>
      <c r="Q241" s="45">
        <v>-935.80162199999995</v>
      </c>
      <c r="R241" s="45">
        <v>-1881.2014429999999</v>
      </c>
      <c r="S241" s="45">
        <v>-962.54605900000001</v>
      </c>
      <c r="T241" s="45">
        <v>-1903.8112729999998</v>
      </c>
      <c r="U241" s="45">
        <v>-1715.6569850000001</v>
      </c>
      <c r="V241" s="45">
        <v>0</v>
      </c>
      <c r="W241" s="45">
        <v>-1762.1807659999999</v>
      </c>
      <c r="X241" s="45">
        <v>0</v>
      </c>
      <c r="Y241" s="46">
        <f t="shared" si="16"/>
        <v>-5990.6615250739251</v>
      </c>
      <c r="Z241" s="47">
        <f t="shared" si="17"/>
        <v>-15893.70964289382</v>
      </c>
    </row>
    <row r="242" spans="1:26" x14ac:dyDescent="0.25">
      <c r="A242" s="39" t="s">
        <v>388</v>
      </c>
      <c r="B242" s="52" t="s">
        <v>389</v>
      </c>
      <c r="C242" s="41" t="s">
        <v>33</v>
      </c>
      <c r="D242" s="79">
        <v>-1030.0249999999999</v>
      </c>
      <c r="E242" s="44">
        <v>-676.89300000000003</v>
      </c>
      <c r="F242" s="44">
        <v>-352.77938008999996</v>
      </c>
      <c r="G242" s="45">
        <v>-658.39136383546065</v>
      </c>
      <c r="H242" s="45">
        <v>-658.39136383546065</v>
      </c>
      <c r="I242" s="45">
        <v>-831.67189899999994</v>
      </c>
      <c r="J242" s="45">
        <v>-830.53456755846469</v>
      </c>
      <c r="K242" s="45">
        <v>-903.98895399999992</v>
      </c>
      <c r="L242" s="45">
        <v>-885.19236481989742</v>
      </c>
      <c r="M242" s="45">
        <v>-799.91338400000006</v>
      </c>
      <c r="N242" s="45">
        <v>-4197.0476019999996</v>
      </c>
      <c r="O242" s="45">
        <v>-901.49809400000004</v>
      </c>
      <c r="P242" s="45">
        <v>-2061.7057199999999</v>
      </c>
      <c r="Q242" s="45">
        <v>-935.80162199999995</v>
      </c>
      <c r="R242" s="45">
        <v>-1881.2014429999999</v>
      </c>
      <c r="S242" s="45">
        <v>-962.5460589999999</v>
      </c>
      <c r="T242" s="45">
        <v>-1903.8112729999998</v>
      </c>
      <c r="U242" s="45">
        <v>-1715.6569850000001</v>
      </c>
      <c r="V242" s="45">
        <v>0</v>
      </c>
      <c r="W242" s="45">
        <v>-1762.1807659999999</v>
      </c>
      <c r="X242" s="45">
        <v>0</v>
      </c>
      <c r="Y242" s="46">
        <f t="shared" si="16"/>
        <v>-5993.8113758354611</v>
      </c>
      <c r="Z242" s="47">
        <f t="shared" si="17"/>
        <v>-15895.722085213822</v>
      </c>
    </row>
    <row r="243" spans="1:26" x14ac:dyDescent="0.25">
      <c r="A243" s="39" t="s">
        <v>390</v>
      </c>
      <c r="B243" s="52" t="s">
        <v>391</v>
      </c>
      <c r="C243" s="41" t="s">
        <v>33</v>
      </c>
      <c r="D243" s="79">
        <v>13.543078732023096</v>
      </c>
      <c r="E243" s="44">
        <v>15.937990583596951</v>
      </c>
      <c r="F243" s="44">
        <v>0.92439919999998843</v>
      </c>
      <c r="G243" s="45">
        <v>2.0124423199999963</v>
      </c>
      <c r="H243" s="45">
        <v>2.0124423199999963</v>
      </c>
      <c r="I243" s="45">
        <v>1.1374084415352426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0</v>
      </c>
      <c r="P243" s="45">
        <v>0</v>
      </c>
      <c r="Q243" s="45">
        <v>0</v>
      </c>
      <c r="R243" s="45">
        <v>0</v>
      </c>
      <c r="S243" s="45">
        <v>-1.1368683772161603E-13</v>
      </c>
      <c r="T243" s="45">
        <v>0</v>
      </c>
      <c r="U243" s="45">
        <v>0</v>
      </c>
      <c r="V243" s="45">
        <v>0</v>
      </c>
      <c r="W243" s="45">
        <v>0</v>
      </c>
      <c r="X243" s="45">
        <v>0</v>
      </c>
      <c r="Y243" s="46">
        <f t="shared" si="16"/>
        <v>3.1498507615351254</v>
      </c>
      <c r="Z243" s="47">
        <f t="shared" si="17"/>
        <v>2.0124423199999963</v>
      </c>
    </row>
    <row r="244" spans="1:26" ht="31.5" x14ac:dyDescent="0.25">
      <c r="A244" s="39" t="s">
        <v>392</v>
      </c>
      <c r="B244" s="50" t="s">
        <v>393</v>
      </c>
      <c r="C244" s="41" t="s">
        <v>33</v>
      </c>
      <c r="D244" s="79">
        <v>-360.55173260695165</v>
      </c>
      <c r="E244" s="44">
        <v>192.30119998319276</v>
      </c>
      <c r="F244" s="44">
        <v>109.11247180401273</v>
      </c>
      <c r="G244" s="45">
        <v>-289.29372661331422</v>
      </c>
      <c r="H244" s="45">
        <v>-289.29372661331422</v>
      </c>
      <c r="I244" s="45">
        <v>-240.68526904746432</v>
      </c>
      <c r="J244" s="45">
        <v>-240.68526904746432</v>
      </c>
      <c r="K244" s="45">
        <v>6.2969662659783694</v>
      </c>
      <c r="L244" s="45">
        <v>241.349102370119</v>
      </c>
      <c r="M244" s="45">
        <v>-56.023105561859921</v>
      </c>
      <c r="N244" s="45">
        <v>2498.9038782663711</v>
      </c>
      <c r="O244" s="45">
        <v>-69.571157229911478</v>
      </c>
      <c r="P244" s="45">
        <v>72.950065454498599</v>
      </c>
      <c r="Q244" s="45">
        <v>-49.33355113809543</v>
      </c>
      <c r="R244" s="45">
        <v>-77.886764030801714</v>
      </c>
      <c r="S244" s="45">
        <v>-155.55365163364067</v>
      </c>
      <c r="T244" s="45">
        <v>-168.79997938178758</v>
      </c>
      <c r="U244" s="45">
        <v>-447.45626308534332</v>
      </c>
      <c r="V244" s="45">
        <v>0</v>
      </c>
      <c r="W244" s="45">
        <v>-597.33223506414447</v>
      </c>
      <c r="X244" s="45">
        <v>0</v>
      </c>
      <c r="Y244" s="46">
        <f t="shared" si="16"/>
        <v>-854.16349495830764</v>
      </c>
      <c r="Z244" s="47">
        <f t="shared" si="17"/>
        <v>991.74880886813321</v>
      </c>
    </row>
    <row r="245" spans="1:26" ht="31.5" x14ac:dyDescent="0.25">
      <c r="A245" s="39" t="s">
        <v>394</v>
      </c>
      <c r="B245" s="52" t="s">
        <v>395</v>
      </c>
      <c r="C245" s="41" t="s">
        <v>33</v>
      </c>
      <c r="D245" s="79">
        <v>-313.5051215526193</v>
      </c>
      <c r="E245" s="44">
        <v>112.53937859132117</v>
      </c>
      <c r="F245" s="44">
        <v>-2.146659873005774E-4</v>
      </c>
      <c r="G245" s="45">
        <v>-286.36937037960263</v>
      </c>
      <c r="H245" s="45">
        <v>-286.36937037960263</v>
      </c>
      <c r="I245" s="45">
        <v>-141.1935287914522</v>
      </c>
      <c r="J245" s="45">
        <v>-141.1935287914522</v>
      </c>
      <c r="K245" s="45">
        <v>49.999999999999616</v>
      </c>
      <c r="L245" s="45">
        <v>295.89151829329148</v>
      </c>
      <c r="M245" s="45">
        <v>-27.376740720000001</v>
      </c>
      <c r="N245" s="45">
        <v>2490.339791346013</v>
      </c>
      <c r="O245" s="45">
        <v>-18</v>
      </c>
      <c r="P245" s="45">
        <v>259.51830684370526</v>
      </c>
      <c r="Q245" s="45">
        <v>-44</v>
      </c>
      <c r="R245" s="45">
        <v>88.145124034001299</v>
      </c>
      <c r="S245" s="45">
        <v>-128.72692480271891</v>
      </c>
      <c r="T245" s="45">
        <v>-63.348363372198492</v>
      </c>
      <c r="U245" s="45">
        <v>-282.41775991726752</v>
      </c>
      <c r="V245" s="45">
        <v>0</v>
      </c>
      <c r="W245" s="45">
        <v>-300</v>
      </c>
      <c r="X245" s="45">
        <v>0</v>
      </c>
      <c r="Y245" s="46">
        <f t="shared" si="16"/>
        <v>-595.66656469377415</v>
      </c>
      <c r="Z245" s="47">
        <f t="shared" si="17"/>
        <v>2060.5657180564904</v>
      </c>
    </row>
    <row r="246" spans="1:26" ht="31.5" x14ac:dyDescent="0.25">
      <c r="A246" s="39" t="s">
        <v>396</v>
      </c>
      <c r="B246" s="52" t="s">
        <v>397</v>
      </c>
      <c r="C246" s="41" t="s">
        <v>33</v>
      </c>
      <c r="D246" s="79">
        <v>-47.046611054332345</v>
      </c>
      <c r="E246" s="44">
        <v>79.761821391871592</v>
      </c>
      <c r="F246" s="44">
        <v>109.11268647000003</v>
      </c>
      <c r="G246" s="45">
        <v>-2.9243562337115918</v>
      </c>
      <c r="H246" s="45">
        <v>-2.9243562337115918</v>
      </c>
      <c r="I246" s="45">
        <v>-99.491740256012122</v>
      </c>
      <c r="J246" s="45">
        <v>-99.491740256012235</v>
      </c>
      <c r="K246" s="45">
        <v>-43.703033734021247</v>
      </c>
      <c r="L246" s="45">
        <v>-54.542415923172939</v>
      </c>
      <c r="M246" s="45">
        <v>-28.646364841859921</v>
      </c>
      <c r="N246" s="45">
        <v>8.5640869203580223</v>
      </c>
      <c r="O246" s="45">
        <v>-51.571157229911478</v>
      </c>
      <c r="P246" s="45">
        <v>-186.56824138920663</v>
      </c>
      <c r="Q246" s="45">
        <v>-5.3335511380954301</v>
      </c>
      <c r="R246" s="45">
        <v>-166.03188806480301</v>
      </c>
      <c r="S246" s="45">
        <v>-26.826726830921757</v>
      </c>
      <c r="T246" s="45">
        <v>-105.45161600958909</v>
      </c>
      <c r="U246" s="45">
        <v>-165.03850316807586</v>
      </c>
      <c r="V246" s="45">
        <v>0</v>
      </c>
      <c r="W246" s="45">
        <v>-297.33223506414441</v>
      </c>
      <c r="X246" s="45">
        <v>0</v>
      </c>
      <c r="Y246" s="46">
        <f t="shared" si="16"/>
        <v>-258.49693026453349</v>
      </c>
      <c r="Z246" s="47">
        <f t="shared" si="17"/>
        <v>-1068.8169091883576</v>
      </c>
    </row>
    <row r="247" spans="1:26" x14ac:dyDescent="0.25">
      <c r="A247" s="39" t="s">
        <v>398</v>
      </c>
      <c r="B247" s="50" t="s">
        <v>399</v>
      </c>
      <c r="C247" s="41" t="s">
        <v>33</v>
      </c>
      <c r="D247" s="79">
        <v>0</v>
      </c>
      <c r="E247" s="44">
        <v>0</v>
      </c>
      <c r="F247" s="44">
        <v>0</v>
      </c>
      <c r="G247" s="45">
        <v>0</v>
      </c>
      <c r="H247" s="45">
        <v>0</v>
      </c>
      <c r="I247" s="45">
        <v>0</v>
      </c>
      <c r="J247" s="45">
        <v>201.45589019832698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>
        <v>0</v>
      </c>
      <c r="W247" s="45">
        <v>0</v>
      </c>
      <c r="X247" s="45">
        <v>0</v>
      </c>
      <c r="Y247" s="46">
        <v>0</v>
      </c>
      <c r="Z247" s="47">
        <v>0</v>
      </c>
    </row>
    <row r="248" spans="1:26" ht="31.5" x14ac:dyDescent="0.25">
      <c r="A248" s="39" t="s">
        <v>400</v>
      </c>
      <c r="B248" s="50" t="s">
        <v>401</v>
      </c>
      <c r="C248" s="41" t="s">
        <v>33</v>
      </c>
      <c r="D248" s="79">
        <v>12.73221460758532</v>
      </c>
      <c r="E248" s="44">
        <v>-149.75621444811293</v>
      </c>
      <c r="F248" s="44">
        <v>418.51039052589357</v>
      </c>
      <c r="G248" s="45">
        <v>-194.90550034877538</v>
      </c>
      <c r="H248" s="45">
        <v>-194.90550034877538</v>
      </c>
      <c r="I248" s="45">
        <v>-139.1589525349176</v>
      </c>
      <c r="J248" s="45">
        <v>62.296860663409348</v>
      </c>
      <c r="K248" s="45">
        <v>-18.614783341107852</v>
      </c>
      <c r="L248" s="45">
        <v>553.10983414603447</v>
      </c>
      <c r="M248" s="45">
        <v>3.4146696792359705</v>
      </c>
      <c r="N248" s="45">
        <v>-761.70532304895823</v>
      </c>
      <c r="O248" s="45">
        <v>-5.4260835807813237</v>
      </c>
      <c r="P248" s="45">
        <v>-59.185089592180248</v>
      </c>
      <c r="Q248" s="45">
        <v>31.370237897555086</v>
      </c>
      <c r="R248" s="45">
        <v>24.773787427331627</v>
      </c>
      <c r="S248" s="45">
        <v>34.226789842406248</v>
      </c>
      <c r="T248" s="45">
        <v>-28.176577754330538</v>
      </c>
      <c r="U248" s="45">
        <v>57.575372364879115</v>
      </c>
      <c r="V248" s="45">
        <v>0</v>
      </c>
      <c r="W248" s="45">
        <v>-9.3090485150153199</v>
      </c>
      <c r="X248" s="45">
        <v>0</v>
      </c>
      <c r="Y248" s="46">
        <f>IFERROR(G248+I248+K248+M248+O248+Q248+S248,"-")</f>
        <v>-289.09362238638494</v>
      </c>
      <c r="Z248" s="47">
        <f>IFERROR(H248+J248+L248+N248+P248+R248+T248+U248+W248,"-")</f>
        <v>-355.52568465760515</v>
      </c>
    </row>
    <row r="249" spans="1:26" x14ac:dyDescent="0.25">
      <c r="A249" s="39" t="s">
        <v>402</v>
      </c>
      <c r="B249" s="50" t="s">
        <v>403</v>
      </c>
      <c r="C249" s="41" t="s">
        <v>33</v>
      </c>
      <c r="D249" s="79">
        <v>137.256</v>
      </c>
      <c r="E249" s="44">
        <v>149.98821460758532</v>
      </c>
      <c r="F249" s="44">
        <v>0.23200015947239194</v>
      </c>
      <c r="G249" s="45">
        <v>418.74239068536599</v>
      </c>
      <c r="H249" s="45">
        <v>418.74239068536599</v>
      </c>
      <c r="I249" s="45">
        <v>223.83689033659061</v>
      </c>
      <c r="J249" s="45">
        <v>223.83689033659061</v>
      </c>
      <c r="K249" s="45">
        <v>84.677937801673011</v>
      </c>
      <c r="L249" s="45">
        <v>286.13382799999999</v>
      </c>
      <c r="M249" s="45">
        <v>66.063154460565158</v>
      </c>
      <c r="N249" s="45">
        <v>839.24366214603447</v>
      </c>
      <c r="O249" s="45">
        <v>69.477824139801129</v>
      </c>
      <c r="P249" s="45">
        <v>77.538339097076232</v>
      </c>
      <c r="Q249" s="45">
        <v>64.051740559019805</v>
      </c>
      <c r="R249" s="45">
        <v>18.353249504895985</v>
      </c>
      <c r="S249" s="45">
        <v>95.421978456574891</v>
      </c>
      <c r="T249" s="45">
        <v>43.127036932227611</v>
      </c>
      <c r="U249" s="45">
        <v>14.950459177897073</v>
      </c>
      <c r="V249" s="45">
        <v>0</v>
      </c>
      <c r="W249" s="45">
        <v>72.525831542776189</v>
      </c>
      <c r="X249" s="45">
        <v>0</v>
      </c>
      <c r="Y249" s="46">
        <f>IFERROR(S249,"-")</f>
        <v>95.421978456574891</v>
      </c>
      <c r="Z249" s="47">
        <f>IFERROR(W249,"-")</f>
        <v>72.525831542776189</v>
      </c>
    </row>
    <row r="250" spans="1:26" ht="16.5" thickBot="1" x14ac:dyDescent="0.3">
      <c r="A250" s="55" t="s">
        <v>404</v>
      </c>
      <c r="B250" s="83" t="s">
        <v>405</v>
      </c>
      <c r="C250" s="57" t="s">
        <v>33</v>
      </c>
      <c r="D250" s="79">
        <v>149.98821460758532</v>
      </c>
      <c r="E250" s="44">
        <v>0.23200015947239194</v>
      </c>
      <c r="F250" s="44">
        <v>418.74239068536599</v>
      </c>
      <c r="G250" s="45">
        <v>223.83689033659061</v>
      </c>
      <c r="H250" s="45">
        <v>223.83689033659061</v>
      </c>
      <c r="I250" s="45">
        <v>84.677937801673011</v>
      </c>
      <c r="J250" s="45">
        <v>286.13375099999996</v>
      </c>
      <c r="K250" s="45">
        <v>66.063154460565158</v>
      </c>
      <c r="L250" s="45">
        <v>839.24366214603447</v>
      </c>
      <c r="M250" s="45">
        <v>69.477824139801129</v>
      </c>
      <c r="N250" s="45">
        <v>77.538339097076232</v>
      </c>
      <c r="O250" s="45">
        <v>64.051740559019805</v>
      </c>
      <c r="P250" s="45">
        <v>18.353249504895985</v>
      </c>
      <c r="Q250" s="45">
        <v>95.421978456574891</v>
      </c>
      <c r="R250" s="45">
        <v>43.127036932227611</v>
      </c>
      <c r="S250" s="45">
        <v>129.64876829898114</v>
      </c>
      <c r="T250" s="45">
        <v>14.950459177897073</v>
      </c>
      <c r="U250" s="84">
        <v>72.525831542776189</v>
      </c>
      <c r="V250" s="84">
        <v>0</v>
      </c>
      <c r="W250" s="84">
        <v>63.216783027760869</v>
      </c>
      <c r="X250" s="84">
        <v>0</v>
      </c>
      <c r="Y250" s="60">
        <f t="shared" ref="Y250:Y251" si="18">IFERROR(S250,"-")</f>
        <v>129.64876829898114</v>
      </c>
      <c r="Z250" s="61">
        <f>IFERROR(W250,"-")</f>
        <v>63.216783027760869</v>
      </c>
    </row>
    <row r="251" spans="1:26" x14ac:dyDescent="0.25">
      <c r="A251" s="30" t="s">
        <v>406</v>
      </c>
      <c r="B251" s="31" t="s">
        <v>125</v>
      </c>
      <c r="C251" s="32" t="s">
        <v>36</v>
      </c>
      <c r="D251" s="33" t="s">
        <v>36</v>
      </c>
      <c r="E251" s="34" t="s">
        <v>36</v>
      </c>
      <c r="F251" s="34" t="s">
        <v>36</v>
      </c>
      <c r="G251" s="37" t="s">
        <v>36</v>
      </c>
      <c r="H251" s="37" t="s">
        <v>36</v>
      </c>
      <c r="I251" s="37" t="s">
        <v>36</v>
      </c>
      <c r="J251" s="37" t="s">
        <v>36</v>
      </c>
      <c r="K251" s="37" t="s">
        <v>36</v>
      </c>
      <c r="L251" s="37" t="s">
        <v>36</v>
      </c>
      <c r="M251" s="37" t="s">
        <v>36</v>
      </c>
      <c r="N251" s="37" t="s">
        <v>36</v>
      </c>
      <c r="O251" s="37" t="s">
        <v>36</v>
      </c>
      <c r="P251" s="37" t="s">
        <v>36</v>
      </c>
      <c r="Q251" s="37" t="s">
        <v>36</v>
      </c>
      <c r="R251" s="37" t="s">
        <v>36</v>
      </c>
      <c r="S251" s="37" t="s">
        <v>36</v>
      </c>
      <c r="T251" s="37" t="s">
        <v>36</v>
      </c>
      <c r="U251" s="37" t="s">
        <v>36</v>
      </c>
      <c r="V251" s="37" t="s">
        <v>36</v>
      </c>
      <c r="W251" s="37" t="s">
        <v>36</v>
      </c>
      <c r="X251" s="37" t="s">
        <v>36</v>
      </c>
      <c r="Y251" s="37" t="s">
        <v>36</v>
      </c>
      <c r="Z251" s="38" t="s">
        <v>36</v>
      </c>
    </row>
    <row r="252" spans="1:26" ht="31.5" x14ac:dyDescent="0.25">
      <c r="A252" s="39" t="s">
        <v>407</v>
      </c>
      <c r="B252" s="52" t="s">
        <v>408</v>
      </c>
      <c r="C252" s="41" t="s">
        <v>33</v>
      </c>
      <c r="D252" s="42">
        <v>490.16735305550003</v>
      </c>
      <c r="E252" s="43">
        <v>535.25530250700001</v>
      </c>
      <c r="F252" s="43">
        <v>629.01400000000001</v>
      </c>
      <c r="G252" s="46">
        <v>634.11699999999996</v>
      </c>
      <c r="H252" s="46">
        <v>634.11699999999996</v>
      </c>
      <c r="I252" s="46">
        <v>668.3836</v>
      </c>
      <c r="J252" s="46">
        <v>668.3836</v>
      </c>
      <c r="K252" s="46">
        <v>708.35176746320121</v>
      </c>
      <c r="L252" s="46">
        <v>651.16392728559254</v>
      </c>
      <c r="M252" s="46">
        <v>813.49543384511605</v>
      </c>
      <c r="N252" s="46">
        <v>773.49707791597268</v>
      </c>
      <c r="O252" s="46">
        <v>842.11271684713563</v>
      </c>
      <c r="P252" s="46">
        <v>773.49707791597189</v>
      </c>
      <c r="Q252" s="46">
        <v>873.3221806075835</v>
      </c>
      <c r="R252" s="46">
        <v>773.49707791597189</v>
      </c>
      <c r="S252" s="46">
        <v>905.90999361949491</v>
      </c>
      <c r="T252" s="46">
        <v>773.49707791597189</v>
      </c>
      <c r="U252" s="46">
        <v>773.49707791597189</v>
      </c>
      <c r="V252" s="46">
        <v>0</v>
      </c>
      <c r="W252" s="46">
        <v>773.49707791597189</v>
      </c>
      <c r="X252" s="46">
        <v>0</v>
      </c>
      <c r="Y252" s="46">
        <f>IFERROR(S252,"-")</f>
        <v>905.90999361949491</v>
      </c>
      <c r="Z252" s="47">
        <f>IFERROR(W252,"-")</f>
        <v>773.49707791597189</v>
      </c>
    </row>
    <row r="253" spans="1:26" ht="31.5" x14ac:dyDescent="0.25">
      <c r="A253" s="39" t="s">
        <v>409</v>
      </c>
      <c r="B253" s="51" t="s">
        <v>410</v>
      </c>
      <c r="C253" s="41" t="s">
        <v>33</v>
      </c>
      <c r="D253" s="42" t="s">
        <v>36</v>
      </c>
      <c r="E253" s="43" t="s">
        <v>36</v>
      </c>
      <c r="F253" s="43" t="s">
        <v>36</v>
      </c>
      <c r="G253" s="46" t="s">
        <v>36</v>
      </c>
      <c r="H253" s="46" t="s">
        <v>36</v>
      </c>
      <c r="I253" s="46" t="s">
        <v>36</v>
      </c>
      <c r="J253" s="46" t="s">
        <v>36</v>
      </c>
      <c r="K253" s="46" t="s">
        <v>36</v>
      </c>
      <c r="L253" s="46" t="s">
        <v>36</v>
      </c>
      <c r="M253" s="46" t="s">
        <v>36</v>
      </c>
      <c r="N253" s="46" t="s">
        <v>36</v>
      </c>
      <c r="O253" s="46" t="s">
        <v>36</v>
      </c>
      <c r="P253" s="46" t="s">
        <v>36</v>
      </c>
      <c r="Q253" s="46" t="s">
        <v>36</v>
      </c>
      <c r="R253" s="46" t="s">
        <v>36</v>
      </c>
      <c r="S253" s="46" t="s">
        <v>36</v>
      </c>
      <c r="T253" s="46" t="s">
        <v>36</v>
      </c>
      <c r="U253" s="46" t="s">
        <v>36</v>
      </c>
      <c r="V253" s="46" t="s">
        <v>36</v>
      </c>
      <c r="W253" s="46" t="s">
        <v>36</v>
      </c>
      <c r="X253" s="46" t="s">
        <v>36</v>
      </c>
      <c r="Y253" s="46" t="s">
        <v>36</v>
      </c>
      <c r="Z253" s="47" t="s">
        <v>36</v>
      </c>
    </row>
    <row r="254" spans="1:26" x14ac:dyDescent="0.25">
      <c r="A254" s="39" t="s">
        <v>411</v>
      </c>
      <c r="B254" s="53" t="s">
        <v>412</v>
      </c>
      <c r="C254" s="41" t="s">
        <v>33</v>
      </c>
      <c r="D254" s="42" t="s">
        <v>36</v>
      </c>
      <c r="E254" s="43" t="s">
        <v>36</v>
      </c>
      <c r="F254" s="43" t="s">
        <v>36</v>
      </c>
      <c r="G254" s="46" t="s">
        <v>36</v>
      </c>
      <c r="H254" s="46" t="s">
        <v>36</v>
      </c>
      <c r="I254" s="46" t="s">
        <v>36</v>
      </c>
      <c r="J254" s="46" t="s">
        <v>36</v>
      </c>
      <c r="K254" s="46" t="s">
        <v>36</v>
      </c>
      <c r="L254" s="46" t="s">
        <v>36</v>
      </c>
      <c r="M254" s="46" t="s">
        <v>36</v>
      </c>
      <c r="N254" s="46" t="s">
        <v>36</v>
      </c>
      <c r="O254" s="46" t="s">
        <v>36</v>
      </c>
      <c r="P254" s="46" t="s">
        <v>36</v>
      </c>
      <c r="Q254" s="46" t="s">
        <v>36</v>
      </c>
      <c r="R254" s="46" t="s">
        <v>36</v>
      </c>
      <c r="S254" s="46" t="s">
        <v>36</v>
      </c>
      <c r="T254" s="46" t="s">
        <v>36</v>
      </c>
      <c r="U254" s="46" t="s">
        <v>36</v>
      </c>
      <c r="V254" s="46" t="s">
        <v>36</v>
      </c>
      <c r="W254" s="46" t="s">
        <v>36</v>
      </c>
      <c r="X254" s="46" t="s">
        <v>36</v>
      </c>
      <c r="Y254" s="46" t="s">
        <v>36</v>
      </c>
      <c r="Z254" s="47" t="s">
        <v>36</v>
      </c>
    </row>
    <row r="255" spans="1:26" ht="31.5" x14ac:dyDescent="0.25">
      <c r="A255" s="39" t="s">
        <v>413</v>
      </c>
      <c r="B255" s="53" t="s">
        <v>414</v>
      </c>
      <c r="C255" s="41" t="s">
        <v>33</v>
      </c>
      <c r="D255" s="42" t="s">
        <v>36</v>
      </c>
      <c r="E255" s="43" t="s">
        <v>36</v>
      </c>
      <c r="F255" s="43" t="s">
        <v>36</v>
      </c>
      <c r="G255" s="46" t="s">
        <v>36</v>
      </c>
      <c r="H255" s="46" t="s">
        <v>36</v>
      </c>
      <c r="I255" s="46" t="s">
        <v>36</v>
      </c>
      <c r="J255" s="46" t="s">
        <v>36</v>
      </c>
      <c r="K255" s="46" t="s">
        <v>36</v>
      </c>
      <c r="L255" s="46" t="s">
        <v>36</v>
      </c>
      <c r="M255" s="46" t="s">
        <v>36</v>
      </c>
      <c r="N255" s="46" t="s">
        <v>36</v>
      </c>
      <c r="O255" s="46" t="s">
        <v>36</v>
      </c>
      <c r="P255" s="46" t="s">
        <v>36</v>
      </c>
      <c r="Q255" s="46" t="s">
        <v>36</v>
      </c>
      <c r="R255" s="46" t="s">
        <v>36</v>
      </c>
      <c r="S255" s="46" t="s">
        <v>36</v>
      </c>
      <c r="T255" s="46" t="s">
        <v>36</v>
      </c>
      <c r="U255" s="46" t="s">
        <v>36</v>
      </c>
      <c r="V255" s="46" t="s">
        <v>36</v>
      </c>
      <c r="W255" s="46" t="s">
        <v>36</v>
      </c>
      <c r="X255" s="46" t="s">
        <v>36</v>
      </c>
      <c r="Y255" s="46" t="s">
        <v>36</v>
      </c>
      <c r="Z255" s="47" t="s">
        <v>36</v>
      </c>
    </row>
    <row r="256" spans="1:26" x14ac:dyDescent="0.25">
      <c r="A256" s="39" t="s">
        <v>415</v>
      </c>
      <c r="B256" s="54" t="s">
        <v>412</v>
      </c>
      <c r="C256" s="41" t="s">
        <v>33</v>
      </c>
      <c r="D256" s="42" t="s">
        <v>36</v>
      </c>
      <c r="E256" s="43" t="s">
        <v>36</v>
      </c>
      <c r="F256" s="43" t="s">
        <v>36</v>
      </c>
      <c r="G256" s="46" t="s">
        <v>36</v>
      </c>
      <c r="H256" s="46" t="s">
        <v>36</v>
      </c>
      <c r="I256" s="46" t="s">
        <v>36</v>
      </c>
      <c r="J256" s="46" t="s">
        <v>36</v>
      </c>
      <c r="K256" s="46" t="s">
        <v>36</v>
      </c>
      <c r="L256" s="46" t="s">
        <v>36</v>
      </c>
      <c r="M256" s="46" t="s">
        <v>36</v>
      </c>
      <c r="N256" s="46" t="s">
        <v>36</v>
      </c>
      <c r="O256" s="46" t="s">
        <v>36</v>
      </c>
      <c r="P256" s="46" t="s">
        <v>36</v>
      </c>
      <c r="Q256" s="46" t="s">
        <v>36</v>
      </c>
      <c r="R256" s="46" t="s">
        <v>36</v>
      </c>
      <c r="S256" s="46" t="s">
        <v>36</v>
      </c>
      <c r="T256" s="46" t="s">
        <v>36</v>
      </c>
      <c r="U256" s="46" t="s">
        <v>36</v>
      </c>
      <c r="V256" s="46" t="s">
        <v>36</v>
      </c>
      <c r="W256" s="46" t="s">
        <v>36</v>
      </c>
      <c r="X256" s="46" t="s">
        <v>36</v>
      </c>
      <c r="Y256" s="46" t="s">
        <v>36</v>
      </c>
      <c r="Z256" s="47" t="s">
        <v>36</v>
      </c>
    </row>
    <row r="257" spans="1:26" ht="31.5" x14ac:dyDescent="0.25">
      <c r="A257" s="39" t="s">
        <v>416</v>
      </c>
      <c r="B257" s="53" t="s">
        <v>40</v>
      </c>
      <c r="C257" s="41" t="s">
        <v>33</v>
      </c>
      <c r="D257" s="42" t="s">
        <v>36</v>
      </c>
      <c r="E257" s="43" t="s">
        <v>36</v>
      </c>
      <c r="F257" s="43" t="s">
        <v>36</v>
      </c>
      <c r="G257" s="46" t="s">
        <v>36</v>
      </c>
      <c r="H257" s="46" t="s">
        <v>36</v>
      </c>
      <c r="I257" s="46" t="s">
        <v>36</v>
      </c>
      <c r="J257" s="46" t="s">
        <v>36</v>
      </c>
      <c r="K257" s="46" t="s">
        <v>36</v>
      </c>
      <c r="L257" s="46" t="s">
        <v>36</v>
      </c>
      <c r="M257" s="46" t="s">
        <v>36</v>
      </c>
      <c r="N257" s="46" t="s">
        <v>36</v>
      </c>
      <c r="O257" s="46" t="s">
        <v>36</v>
      </c>
      <c r="P257" s="46" t="s">
        <v>36</v>
      </c>
      <c r="Q257" s="46" t="s">
        <v>36</v>
      </c>
      <c r="R257" s="46" t="s">
        <v>36</v>
      </c>
      <c r="S257" s="46" t="s">
        <v>36</v>
      </c>
      <c r="T257" s="46" t="s">
        <v>36</v>
      </c>
      <c r="U257" s="46" t="s">
        <v>36</v>
      </c>
      <c r="V257" s="46" t="s">
        <v>36</v>
      </c>
      <c r="W257" s="46" t="s">
        <v>36</v>
      </c>
      <c r="X257" s="46" t="s">
        <v>36</v>
      </c>
      <c r="Y257" s="46" t="s">
        <v>36</v>
      </c>
      <c r="Z257" s="47" t="s">
        <v>36</v>
      </c>
    </row>
    <row r="258" spans="1:26" x14ac:dyDescent="0.25">
      <c r="A258" s="39" t="s">
        <v>417</v>
      </c>
      <c r="B258" s="54" t="s">
        <v>412</v>
      </c>
      <c r="C258" s="41" t="s">
        <v>33</v>
      </c>
      <c r="D258" s="42" t="s">
        <v>36</v>
      </c>
      <c r="E258" s="43" t="s">
        <v>36</v>
      </c>
      <c r="F258" s="43" t="s">
        <v>36</v>
      </c>
      <c r="G258" s="46" t="s">
        <v>36</v>
      </c>
      <c r="H258" s="46" t="s">
        <v>36</v>
      </c>
      <c r="I258" s="46" t="s">
        <v>36</v>
      </c>
      <c r="J258" s="46" t="s">
        <v>36</v>
      </c>
      <c r="K258" s="46" t="s">
        <v>36</v>
      </c>
      <c r="L258" s="46" t="s">
        <v>36</v>
      </c>
      <c r="M258" s="46" t="s">
        <v>36</v>
      </c>
      <c r="N258" s="46" t="s">
        <v>36</v>
      </c>
      <c r="O258" s="46" t="s">
        <v>36</v>
      </c>
      <c r="P258" s="46" t="s">
        <v>36</v>
      </c>
      <c r="Q258" s="46" t="s">
        <v>36</v>
      </c>
      <c r="R258" s="46" t="s">
        <v>36</v>
      </c>
      <c r="S258" s="46" t="s">
        <v>36</v>
      </c>
      <c r="T258" s="46" t="s">
        <v>36</v>
      </c>
      <c r="U258" s="46" t="s">
        <v>36</v>
      </c>
      <c r="V258" s="46" t="s">
        <v>36</v>
      </c>
      <c r="W258" s="46" t="s">
        <v>36</v>
      </c>
      <c r="X258" s="46" t="s">
        <v>36</v>
      </c>
      <c r="Y258" s="46" t="s">
        <v>36</v>
      </c>
      <c r="Z258" s="47" t="s">
        <v>36</v>
      </c>
    </row>
    <row r="259" spans="1:26" ht="47.25" x14ac:dyDescent="0.25">
      <c r="A259" s="39" t="s">
        <v>418</v>
      </c>
      <c r="B259" s="53" t="s">
        <v>42</v>
      </c>
      <c r="C259" s="41" t="s">
        <v>33</v>
      </c>
      <c r="D259" s="42" t="s">
        <v>36</v>
      </c>
      <c r="E259" s="43" t="s">
        <v>36</v>
      </c>
      <c r="F259" s="43" t="s">
        <v>36</v>
      </c>
      <c r="G259" s="46" t="s">
        <v>36</v>
      </c>
      <c r="H259" s="46" t="s">
        <v>36</v>
      </c>
      <c r="I259" s="46" t="s">
        <v>36</v>
      </c>
      <c r="J259" s="46" t="s">
        <v>36</v>
      </c>
      <c r="K259" s="46" t="s">
        <v>36</v>
      </c>
      <c r="L259" s="46" t="s">
        <v>36</v>
      </c>
      <c r="M259" s="46" t="s">
        <v>36</v>
      </c>
      <c r="N259" s="46" t="s">
        <v>36</v>
      </c>
      <c r="O259" s="46" t="s">
        <v>36</v>
      </c>
      <c r="P259" s="46" t="s">
        <v>36</v>
      </c>
      <c r="Q259" s="46" t="s">
        <v>36</v>
      </c>
      <c r="R259" s="46" t="s">
        <v>36</v>
      </c>
      <c r="S259" s="46" t="s">
        <v>36</v>
      </c>
      <c r="T259" s="46" t="s">
        <v>36</v>
      </c>
      <c r="U259" s="46" t="s">
        <v>36</v>
      </c>
      <c r="V259" s="46" t="s">
        <v>36</v>
      </c>
      <c r="W259" s="46" t="s">
        <v>36</v>
      </c>
      <c r="X259" s="46" t="s">
        <v>36</v>
      </c>
      <c r="Y259" s="46" t="s">
        <v>36</v>
      </c>
      <c r="Z259" s="47" t="s">
        <v>36</v>
      </c>
    </row>
    <row r="260" spans="1:26" x14ac:dyDescent="0.25">
      <c r="A260" s="39" t="s">
        <v>419</v>
      </c>
      <c r="B260" s="54" t="s">
        <v>412</v>
      </c>
      <c r="C260" s="41" t="s">
        <v>33</v>
      </c>
      <c r="D260" s="42" t="s">
        <v>36</v>
      </c>
      <c r="E260" s="43" t="s">
        <v>36</v>
      </c>
      <c r="F260" s="43" t="s">
        <v>36</v>
      </c>
      <c r="G260" s="46" t="s">
        <v>36</v>
      </c>
      <c r="H260" s="46" t="s">
        <v>36</v>
      </c>
      <c r="I260" s="46" t="s">
        <v>36</v>
      </c>
      <c r="J260" s="46" t="s">
        <v>36</v>
      </c>
      <c r="K260" s="46" t="s">
        <v>36</v>
      </c>
      <c r="L260" s="46" t="s">
        <v>36</v>
      </c>
      <c r="M260" s="46" t="s">
        <v>36</v>
      </c>
      <c r="N260" s="46" t="s">
        <v>36</v>
      </c>
      <c r="O260" s="46" t="s">
        <v>36</v>
      </c>
      <c r="P260" s="46" t="s">
        <v>36</v>
      </c>
      <c r="Q260" s="46" t="s">
        <v>36</v>
      </c>
      <c r="R260" s="46" t="s">
        <v>36</v>
      </c>
      <c r="S260" s="46" t="s">
        <v>36</v>
      </c>
      <c r="T260" s="46" t="s">
        <v>36</v>
      </c>
      <c r="U260" s="46" t="s">
        <v>36</v>
      </c>
      <c r="V260" s="46" t="s">
        <v>36</v>
      </c>
      <c r="W260" s="46" t="s">
        <v>36</v>
      </c>
      <c r="X260" s="46" t="s">
        <v>36</v>
      </c>
      <c r="Y260" s="46" t="s">
        <v>36</v>
      </c>
      <c r="Z260" s="47" t="s">
        <v>36</v>
      </c>
    </row>
    <row r="261" spans="1:26" x14ac:dyDescent="0.25">
      <c r="A261" s="39" t="s">
        <v>420</v>
      </c>
      <c r="B261" s="51" t="s">
        <v>421</v>
      </c>
      <c r="C261" s="41" t="s">
        <v>33</v>
      </c>
      <c r="D261" s="42" t="s">
        <v>36</v>
      </c>
      <c r="E261" s="43" t="s">
        <v>36</v>
      </c>
      <c r="F261" s="43" t="s">
        <v>36</v>
      </c>
      <c r="G261" s="46" t="s">
        <v>36</v>
      </c>
      <c r="H261" s="46" t="s">
        <v>36</v>
      </c>
      <c r="I261" s="46" t="s">
        <v>36</v>
      </c>
      <c r="J261" s="46" t="s">
        <v>36</v>
      </c>
      <c r="K261" s="46" t="s">
        <v>36</v>
      </c>
      <c r="L261" s="46" t="s">
        <v>36</v>
      </c>
      <c r="M261" s="46" t="s">
        <v>36</v>
      </c>
      <c r="N261" s="46" t="s">
        <v>36</v>
      </c>
      <c r="O261" s="46" t="s">
        <v>36</v>
      </c>
      <c r="P261" s="46" t="s">
        <v>36</v>
      </c>
      <c r="Q261" s="46" t="s">
        <v>36</v>
      </c>
      <c r="R261" s="46" t="s">
        <v>36</v>
      </c>
      <c r="S261" s="46" t="s">
        <v>36</v>
      </c>
      <c r="T261" s="46" t="s">
        <v>36</v>
      </c>
      <c r="U261" s="46" t="s">
        <v>36</v>
      </c>
      <c r="V261" s="46" t="s">
        <v>36</v>
      </c>
      <c r="W261" s="46" t="s">
        <v>36</v>
      </c>
      <c r="X261" s="46" t="s">
        <v>36</v>
      </c>
      <c r="Y261" s="46" t="s">
        <v>36</v>
      </c>
      <c r="Z261" s="47" t="s">
        <v>36</v>
      </c>
    </row>
    <row r="262" spans="1:26" x14ac:dyDescent="0.25">
      <c r="A262" s="39" t="s">
        <v>422</v>
      </c>
      <c r="B262" s="53" t="s">
        <v>412</v>
      </c>
      <c r="C262" s="41" t="s">
        <v>33</v>
      </c>
      <c r="D262" s="42" t="s">
        <v>36</v>
      </c>
      <c r="E262" s="43" t="s">
        <v>36</v>
      </c>
      <c r="F262" s="43" t="s">
        <v>36</v>
      </c>
      <c r="G262" s="46" t="s">
        <v>36</v>
      </c>
      <c r="H262" s="46" t="s">
        <v>36</v>
      </c>
      <c r="I262" s="46" t="s">
        <v>36</v>
      </c>
      <c r="J262" s="46" t="s">
        <v>36</v>
      </c>
      <c r="K262" s="46" t="s">
        <v>36</v>
      </c>
      <c r="L262" s="46" t="s">
        <v>36</v>
      </c>
      <c r="M262" s="46" t="s">
        <v>36</v>
      </c>
      <c r="N262" s="46" t="s">
        <v>36</v>
      </c>
      <c r="O262" s="46" t="s">
        <v>36</v>
      </c>
      <c r="P262" s="46" t="s">
        <v>36</v>
      </c>
      <c r="Q262" s="46" t="s">
        <v>36</v>
      </c>
      <c r="R262" s="46" t="s">
        <v>36</v>
      </c>
      <c r="S262" s="46" t="s">
        <v>36</v>
      </c>
      <c r="T262" s="46" t="s">
        <v>36</v>
      </c>
      <c r="U262" s="46" t="s">
        <v>36</v>
      </c>
      <c r="V262" s="46" t="s">
        <v>36</v>
      </c>
      <c r="W262" s="46" t="s">
        <v>36</v>
      </c>
      <c r="X262" s="46" t="s">
        <v>36</v>
      </c>
      <c r="Y262" s="46" t="s">
        <v>36</v>
      </c>
      <c r="Z262" s="47" t="s">
        <v>36</v>
      </c>
    </row>
    <row r="263" spans="1:26" x14ac:dyDescent="0.25">
      <c r="A263" s="39" t="s">
        <v>423</v>
      </c>
      <c r="B263" s="49" t="s">
        <v>424</v>
      </c>
      <c r="C263" s="41" t="s">
        <v>33</v>
      </c>
      <c r="D263" s="42">
        <v>418.81823949000005</v>
      </c>
      <c r="E263" s="43">
        <v>445.19842434999998</v>
      </c>
      <c r="F263" s="43">
        <v>538.68687857000009</v>
      </c>
      <c r="G263" s="46">
        <v>575.05195039000023</v>
      </c>
      <c r="H263" s="46">
        <v>575.05195039000023</v>
      </c>
      <c r="I263" s="46">
        <v>597.28973161099964</v>
      </c>
      <c r="J263" s="46">
        <v>597.28973161099964</v>
      </c>
      <c r="K263" s="46">
        <v>637.25789907420085</v>
      </c>
      <c r="L263" s="46">
        <v>568.04840947000002</v>
      </c>
      <c r="M263" s="46">
        <v>742.4015654561158</v>
      </c>
      <c r="N263" s="46">
        <v>671.31940900675102</v>
      </c>
      <c r="O263" s="46">
        <v>771.01884845813538</v>
      </c>
      <c r="P263" s="46">
        <v>671.31940900675022</v>
      </c>
      <c r="Q263" s="46">
        <v>802.22831221858314</v>
      </c>
      <c r="R263" s="46">
        <v>671.31940900675022</v>
      </c>
      <c r="S263" s="46">
        <v>834.81612523049466</v>
      </c>
      <c r="T263" s="46">
        <v>671.31940900675022</v>
      </c>
      <c r="U263" s="46">
        <v>671.31940900675022</v>
      </c>
      <c r="V263" s="46">
        <v>0</v>
      </c>
      <c r="W263" s="46">
        <v>671.31940900675022</v>
      </c>
      <c r="X263" s="46">
        <v>0</v>
      </c>
      <c r="Y263" s="46">
        <f t="shared" ref="Y263:Y264" si="19">IFERROR(S263,"-")</f>
        <v>834.81612523049466</v>
      </c>
      <c r="Z263" s="47">
        <f t="shared" ref="Z263:Z264" si="20">IFERROR(W263,"-")</f>
        <v>671.31940900675022</v>
      </c>
    </row>
    <row r="264" spans="1:26" x14ac:dyDescent="0.25">
      <c r="A264" s="39" t="s">
        <v>425</v>
      </c>
      <c r="B264" s="53" t="s">
        <v>412</v>
      </c>
      <c r="C264" s="41" t="s">
        <v>33</v>
      </c>
      <c r="D264" s="42">
        <v>37.164076749999992</v>
      </c>
      <c r="E264" s="43">
        <v>37.891809359999996</v>
      </c>
      <c r="F264" s="43">
        <v>21.696999999999999</v>
      </c>
      <c r="G264" s="46">
        <v>1.6971853299999977</v>
      </c>
      <c r="H264" s="46">
        <v>1.6971853299999977</v>
      </c>
      <c r="I264" s="46">
        <v>11.426536131199983</v>
      </c>
      <c r="J264" s="46">
        <v>11.426536131199983</v>
      </c>
      <c r="K264" s="46">
        <v>1.0725101131999508</v>
      </c>
      <c r="L264" s="46">
        <v>1.073</v>
      </c>
      <c r="M264" s="46">
        <v>0.59297575000000147</v>
      </c>
      <c r="N264" s="46">
        <v>1.4513831300000055</v>
      </c>
      <c r="O264" s="46">
        <v>0.53367817500000458</v>
      </c>
      <c r="P264" s="46">
        <v>1.451383130000002</v>
      </c>
      <c r="Q264" s="46">
        <v>0.48031035750000228</v>
      </c>
      <c r="R264" s="46">
        <v>1.451383130000002</v>
      </c>
      <c r="S264" s="46">
        <v>0.43227932175000389</v>
      </c>
      <c r="T264" s="46">
        <v>1.451383130000002</v>
      </c>
      <c r="U264" s="46">
        <v>1.451383130000002</v>
      </c>
      <c r="V264" s="46">
        <v>0</v>
      </c>
      <c r="W264" s="46">
        <v>1.451383130000002</v>
      </c>
      <c r="X264" s="46">
        <v>0</v>
      </c>
      <c r="Y264" s="46">
        <f t="shared" si="19"/>
        <v>0.43227932175000389</v>
      </c>
      <c r="Z264" s="47">
        <f t="shared" si="20"/>
        <v>1.451383130000002</v>
      </c>
    </row>
    <row r="265" spans="1:26" x14ac:dyDescent="0.25">
      <c r="A265" s="39" t="s">
        <v>426</v>
      </c>
      <c r="B265" s="49" t="s">
        <v>427</v>
      </c>
      <c r="C265" s="41" t="s">
        <v>33</v>
      </c>
      <c r="D265" s="42" t="s">
        <v>36</v>
      </c>
      <c r="E265" s="43" t="s">
        <v>36</v>
      </c>
      <c r="F265" s="43" t="s">
        <v>36</v>
      </c>
      <c r="G265" s="46" t="s">
        <v>36</v>
      </c>
      <c r="H265" s="46" t="s">
        <v>36</v>
      </c>
      <c r="I265" s="46" t="s">
        <v>36</v>
      </c>
      <c r="J265" s="46" t="s">
        <v>36</v>
      </c>
      <c r="K265" s="46" t="s">
        <v>36</v>
      </c>
      <c r="L265" s="46" t="s">
        <v>36</v>
      </c>
      <c r="M265" s="46" t="s">
        <v>36</v>
      </c>
      <c r="N265" s="46" t="s">
        <v>36</v>
      </c>
      <c r="O265" s="46" t="s">
        <v>36</v>
      </c>
      <c r="P265" s="46" t="s">
        <v>36</v>
      </c>
      <c r="Q265" s="46" t="s">
        <v>36</v>
      </c>
      <c r="R265" s="46" t="s">
        <v>36</v>
      </c>
      <c r="S265" s="46" t="s">
        <v>36</v>
      </c>
      <c r="T265" s="46" t="s">
        <v>36</v>
      </c>
      <c r="U265" s="46" t="s">
        <v>36</v>
      </c>
      <c r="V265" s="46" t="s">
        <v>36</v>
      </c>
      <c r="W265" s="46" t="s">
        <v>36</v>
      </c>
      <c r="X265" s="46" t="s">
        <v>36</v>
      </c>
      <c r="Y265" s="46" t="s">
        <v>36</v>
      </c>
      <c r="Z265" s="47" t="s">
        <v>36</v>
      </c>
    </row>
    <row r="266" spans="1:26" x14ac:dyDescent="0.25">
      <c r="A266" s="39" t="s">
        <v>428</v>
      </c>
      <c r="B266" s="53" t="s">
        <v>412</v>
      </c>
      <c r="C266" s="41" t="s">
        <v>33</v>
      </c>
      <c r="D266" s="42" t="s">
        <v>36</v>
      </c>
      <c r="E266" s="43" t="s">
        <v>36</v>
      </c>
      <c r="F266" s="43" t="s">
        <v>36</v>
      </c>
      <c r="G266" s="46" t="s">
        <v>36</v>
      </c>
      <c r="H266" s="46" t="s">
        <v>36</v>
      </c>
      <c r="I266" s="46" t="s">
        <v>36</v>
      </c>
      <c r="J266" s="46" t="s">
        <v>36</v>
      </c>
      <c r="K266" s="46" t="s">
        <v>36</v>
      </c>
      <c r="L266" s="46" t="s">
        <v>36</v>
      </c>
      <c r="M266" s="46" t="s">
        <v>36</v>
      </c>
      <c r="N266" s="46" t="s">
        <v>36</v>
      </c>
      <c r="O266" s="46" t="s">
        <v>36</v>
      </c>
      <c r="P266" s="46" t="s">
        <v>36</v>
      </c>
      <c r="Q266" s="46" t="s">
        <v>36</v>
      </c>
      <c r="R266" s="46" t="s">
        <v>36</v>
      </c>
      <c r="S266" s="46" t="s">
        <v>36</v>
      </c>
      <c r="T266" s="46" t="s">
        <v>36</v>
      </c>
      <c r="U266" s="46" t="s">
        <v>36</v>
      </c>
      <c r="V266" s="46" t="s">
        <v>36</v>
      </c>
      <c r="W266" s="46" t="s">
        <v>36</v>
      </c>
      <c r="X266" s="46" t="s">
        <v>36</v>
      </c>
      <c r="Y266" s="46" t="s">
        <v>36</v>
      </c>
      <c r="Z266" s="47" t="s">
        <v>36</v>
      </c>
    </row>
    <row r="267" spans="1:26" x14ac:dyDescent="0.25">
      <c r="A267" s="39" t="s">
        <v>429</v>
      </c>
      <c r="B267" s="49" t="s">
        <v>430</v>
      </c>
      <c r="C267" s="41" t="s">
        <v>33</v>
      </c>
      <c r="D267" s="42">
        <v>5.4189999999999996</v>
      </c>
      <c r="E267" s="43">
        <v>2.9650384000000014</v>
      </c>
      <c r="F267" s="43">
        <v>4.0068250000000001</v>
      </c>
      <c r="G267" s="46">
        <v>0.80683000000000005</v>
      </c>
      <c r="H267" s="46">
        <v>0.80683000000000005</v>
      </c>
      <c r="I267" s="46">
        <v>8.7337875299999901</v>
      </c>
      <c r="J267" s="46">
        <v>8.7337875299999901</v>
      </c>
      <c r="K267" s="46">
        <v>8.7337886440000005</v>
      </c>
      <c r="L267" s="46">
        <v>14.970898887400001</v>
      </c>
      <c r="M267" s="46">
        <v>8.7337886440000005</v>
      </c>
      <c r="N267" s="46">
        <v>12.558</v>
      </c>
      <c r="O267" s="46">
        <v>8.7337886440000005</v>
      </c>
      <c r="P267" s="46">
        <v>5.7222217603118475</v>
      </c>
      <c r="Q267" s="46">
        <v>8.7337886440000041</v>
      </c>
      <c r="R267" s="46">
        <v>4.6422217603118403</v>
      </c>
      <c r="S267" s="46">
        <v>8.7337886440000077</v>
      </c>
      <c r="T267" s="46">
        <v>3.6822217603118408</v>
      </c>
      <c r="U267" s="46">
        <v>2.8422217603118405</v>
      </c>
      <c r="V267" s="46">
        <v>0</v>
      </c>
      <c r="W267" s="46">
        <v>2.8422217603118405</v>
      </c>
      <c r="X267" s="46">
        <v>0</v>
      </c>
      <c r="Y267" s="46">
        <f t="shared" ref="Y267:Y270" si="21">IFERROR(S267,"-")</f>
        <v>8.7337886440000077</v>
      </c>
      <c r="Z267" s="47">
        <f t="shared" ref="Z267:Z270" si="22">IFERROR(W267,"-")</f>
        <v>2.8422217603118405</v>
      </c>
    </row>
    <row r="268" spans="1:26" x14ac:dyDescent="0.25">
      <c r="A268" s="39" t="s">
        <v>431</v>
      </c>
      <c r="B268" s="53" t="s">
        <v>412</v>
      </c>
      <c r="C268" s="41" t="s">
        <v>33</v>
      </c>
      <c r="D268" s="42">
        <v>0</v>
      </c>
      <c r="E268" s="43">
        <v>0</v>
      </c>
      <c r="F268" s="43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3.8570000000000002</v>
      </c>
      <c r="M268" s="46">
        <v>0</v>
      </c>
      <c r="N268" s="46">
        <v>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>
        <v>0</v>
      </c>
      <c r="W268" s="46">
        <v>0</v>
      </c>
      <c r="X268" s="46">
        <v>0</v>
      </c>
      <c r="Y268" s="46">
        <f t="shared" si="21"/>
        <v>0</v>
      </c>
      <c r="Z268" s="47">
        <f t="shared" si="22"/>
        <v>0</v>
      </c>
    </row>
    <row r="269" spans="1:26" x14ac:dyDescent="0.25">
      <c r="A269" s="39" t="s">
        <v>432</v>
      </c>
      <c r="B269" s="49" t="s">
        <v>433</v>
      </c>
      <c r="C269" s="41" t="s">
        <v>33</v>
      </c>
      <c r="D269" s="42">
        <v>0</v>
      </c>
      <c r="E269" s="43">
        <v>0</v>
      </c>
      <c r="F269" s="43">
        <v>0</v>
      </c>
      <c r="G269" s="46">
        <v>0</v>
      </c>
      <c r="H269" s="46">
        <v>0</v>
      </c>
      <c r="I269" s="46">
        <v>0</v>
      </c>
      <c r="J269" s="46">
        <v>0</v>
      </c>
      <c r="K269" s="46">
        <v>0</v>
      </c>
      <c r="L269" s="46">
        <v>0</v>
      </c>
      <c r="M269" s="46">
        <v>0</v>
      </c>
      <c r="N269" s="46"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>
        <v>0</v>
      </c>
      <c r="W269" s="46">
        <v>0</v>
      </c>
      <c r="X269" s="46">
        <v>0</v>
      </c>
      <c r="Y269" s="46">
        <f t="shared" si="21"/>
        <v>0</v>
      </c>
      <c r="Z269" s="47">
        <f t="shared" si="22"/>
        <v>0</v>
      </c>
    </row>
    <row r="270" spans="1:26" x14ac:dyDescent="0.25">
      <c r="A270" s="39" t="s">
        <v>434</v>
      </c>
      <c r="B270" s="53" t="s">
        <v>412</v>
      </c>
      <c r="C270" s="41" t="s">
        <v>33</v>
      </c>
      <c r="D270" s="42">
        <v>0</v>
      </c>
      <c r="E270" s="43">
        <v>0</v>
      </c>
      <c r="F270" s="43">
        <v>0</v>
      </c>
      <c r="G270" s="46">
        <v>0</v>
      </c>
      <c r="H270" s="46">
        <v>0</v>
      </c>
      <c r="I270" s="46">
        <v>0</v>
      </c>
      <c r="J270" s="46">
        <v>0</v>
      </c>
      <c r="K270" s="46">
        <v>0</v>
      </c>
      <c r="L270" s="46">
        <v>0</v>
      </c>
      <c r="M270" s="46">
        <v>0</v>
      </c>
      <c r="N270" s="46">
        <v>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0</v>
      </c>
      <c r="V270" s="46">
        <v>0</v>
      </c>
      <c r="W270" s="46">
        <v>0</v>
      </c>
      <c r="X270" s="46">
        <v>0</v>
      </c>
      <c r="Y270" s="46">
        <f t="shared" si="21"/>
        <v>0</v>
      </c>
      <c r="Z270" s="47">
        <f t="shared" si="22"/>
        <v>0</v>
      </c>
    </row>
    <row r="271" spans="1:26" x14ac:dyDescent="0.25">
      <c r="A271" s="39" t="s">
        <v>432</v>
      </c>
      <c r="B271" s="49" t="s">
        <v>435</v>
      </c>
      <c r="C271" s="41" t="s">
        <v>33</v>
      </c>
      <c r="D271" s="42" t="s">
        <v>36</v>
      </c>
      <c r="E271" s="43" t="s">
        <v>36</v>
      </c>
      <c r="F271" s="43" t="s">
        <v>36</v>
      </c>
      <c r="G271" s="46" t="s">
        <v>36</v>
      </c>
      <c r="H271" s="46" t="s">
        <v>36</v>
      </c>
      <c r="I271" s="46" t="s">
        <v>36</v>
      </c>
      <c r="J271" s="46" t="s">
        <v>36</v>
      </c>
      <c r="K271" s="46" t="s">
        <v>36</v>
      </c>
      <c r="L271" s="46" t="s">
        <v>36</v>
      </c>
      <c r="M271" s="46" t="s">
        <v>36</v>
      </c>
      <c r="N271" s="46" t="s">
        <v>36</v>
      </c>
      <c r="O271" s="46" t="s">
        <v>36</v>
      </c>
      <c r="P271" s="46" t="s">
        <v>36</v>
      </c>
      <c r="Q271" s="46" t="s">
        <v>36</v>
      </c>
      <c r="R271" s="46" t="s">
        <v>36</v>
      </c>
      <c r="S271" s="46" t="s">
        <v>36</v>
      </c>
      <c r="T271" s="46" t="s">
        <v>36</v>
      </c>
      <c r="U271" s="46" t="s">
        <v>36</v>
      </c>
      <c r="V271" s="46" t="s">
        <v>36</v>
      </c>
      <c r="W271" s="46" t="s">
        <v>36</v>
      </c>
      <c r="X271" s="46" t="s">
        <v>36</v>
      </c>
      <c r="Y271" s="46" t="s">
        <v>36</v>
      </c>
      <c r="Z271" s="47" t="s">
        <v>36</v>
      </c>
    </row>
    <row r="272" spans="1:26" x14ac:dyDescent="0.25">
      <c r="A272" s="39" t="s">
        <v>436</v>
      </c>
      <c r="B272" s="53" t="s">
        <v>412</v>
      </c>
      <c r="C272" s="41" t="s">
        <v>33</v>
      </c>
      <c r="D272" s="42" t="s">
        <v>36</v>
      </c>
      <c r="E272" s="43" t="s">
        <v>36</v>
      </c>
      <c r="F272" s="43" t="s">
        <v>36</v>
      </c>
      <c r="G272" s="46" t="s">
        <v>36</v>
      </c>
      <c r="H272" s="46" t="s">
        <v>36</v>
      </c>
      <c r="I272" s="46" t="s">
        <v>36</v>
      </c>
      <c r="J272" s="46" t="s">
        <v>36</v>
      </c>
      <c r="K272" s="46" t="s">
        <v>36</v>
      </c>
      <c r="L272" s="46" t="s">
        <v>36</v>
      </c>
      <c r="M272" s="46" t="s">
        <v>36</v>
      </c>
      <c r="N272" s="46" t="s">
        <v>36</v>
      </c>
      <c r="O272" s="46" t="s">
        <v>36</v>
      </c>
      <c r="P272" s="46" t="s">
        <v>36</v>
      </c>
      <c r="Q272" s="46" t="s">
        <v>36</v>
      </c>
      <c r="R272" s="46" t="s">
        <v>36</v>
      </c>
      <c r="S272" s="46" t="s">
        <v>36</v>
      </c>
      <c r="T272" s="46" t="s">
        <v>36</v>
      </c>
      <c r="U272" s="46" t="s">
        <v>36</v>
      </c>
      <c r="V272" s="46" t="s">
        <v>36</v>
      </c>
      <c r="W272" s="46" t="s">
        <v>36</v>
      </c>
      <c r="X272" s="46" t="s">
        <v>36</v>
      </c>
      <c r="Y272" s="46" t="s">
        <v>36</v>
      </c>
      <c r="Z272" s="47" t="s">
        <v>36</v>
      </c>
    </row>
    <row r="273" spans="1:26" ht="31.5" x14ac:dyDescent="0.25">
      <c r="A273" s="39" t="s">
        <v>437</v>
      </c>
      <c r="B273" s="51" t="s">
        <v>438</v>
      </c>
      <c r="C273" s="41" t="s">
        <v>33</v>
      </c>
      <c r="D273" s="42" t="s">
        <v>36</v>
      </c>
      <c r="E273" s="43" t="s">
        <v>36</v>
      </c>
      <c r="F273" s="43" t="s">
        <v>36</v>
      </c>
      <c r="G273" s="46" t="s">
        <v>36</v>
      </c>
      <c r="H273" s="46" t="s">
        <v>36</v>
      </c>
      <c r="I273" s="46" t="s">
        <v>36</v>
      </c>
      <c r="J273" s="46" t="s">
        <v>36</v>
      </c>
      <c r="K273" s="46" t="s">
        <v>36</v>
      </c>
      <c r="L273" s="46" t="s">
        <v>36</v>
      </c>
      <c r="M273" s="46" t="s">
        <v>36</v>
      </c>
      <c r="N273" s="46" t="s">
        <v>36</v>
      </c>
      <c r="O273" s="46" t="s">
        <v>36</v>
      </c>
      <c r="P273" s="46" t="s">
        <v>36</v>
      </c>
      <c r="Q273" s="46" t="s">
        <v>36</v>
      </c>
      <c r="R273" s="46" t="s">
        <v>36</v>
      </c>
      <c r="S273" s="46" t="s">
        <v>36</v>
      </c>
      <c r="T273" s="46" t="s">
        <v>36</v>
      </c>
      <c r="U273" s="46" t="s">
        <v>36</v>
      </c>
      <c r="V273" s="46" t="s">
        <v>36</v>
      </c>
      <c r="W273" s="46" t="s">
        <v>36</v>
      </c>
      <c r="X273" s="46" t="s">
        <v>36</v>
      </c>
      <c r="Y273" s="46" t="s">
        <v>36</v>
      </c>
      <c r="Z273" s="47" t="s">
        <v>36</v>
      </c>
    </row>
    <row r="274" spans="1:26" x14ac:dyDescent="0.25">
      <c r="A274" s="39" t="s">
        <v>439</v>
      </c>
      <c r="B274" s="53" t="s">
        <v>412</v>
      </c>
      <c r="C274" s="41" t="s">
        <v>33</v>
      </c>
      <c r="D274" s="42" t="s">
        <v>36</v>
      </c>
      <c r="E274" s="43" t="s">
        <v>36</v>
      </c>
      <c r="F274" s="43" t="s">
        <v>36</v>
      </c>
      <c r="G274" s="46" t="s">
        <v>36</v>
      </c>
      <c r="H274" s="46" t="s">
        <v>36</v>
      </c>
      <c r="I274" s="46" t="s">
        <v>36</v>
      </c>
      <c r="J274" s="46" t="s">
        <v>36</v>
      </c>
      <c r="K274" s="46" t="s">
        <v>36</v>
      </c>
      <c r="L274" s="46" t="s">
        <v>36</v>
      </c>
      <c r="M274" s="46" t="s">
        <v>36</v>
      </c>
      <c r="N274" s="46" t="s">
        <v>36</v>
      </c>
      <c r="O274" s="46" t="s">
        <v>36</v>
      </c>
      <c r="P274" s="46" t="s">
        <v>36</v>
      </c>
      <c r="Q274" s="46" t="s">
        <v>36</v>
      </c>
      <c r="R274" s="46" t="s">
        <v>36</v>
      </c>
      <c r="S274" s="46" t="s">
        <v>36</v>
      </c>
      <c r="T274" s="46" t="s">
        <v>36</v>
      </c>
      <c r="U274" s="46" t="s">
        <v>36</v>
      </c>
      <c r="V274" s="46" t="s">
        <v>36</v>
      </c>
      <c r="W274" s="46" t="s">
        <v>36</v>
      </c>
      <c r="X274" s="46" t="s">
        <v>36</v>
      </c>
      <c r="Y274" s="46" t="s">
        <v>36</v>
      </c>
      <c r="Z274" s="47" t="s">
        <v>36</v>
      </c>
    </row>
    <row r="275" spans="1:26" x14ac:dyDescent="0.25">
      <c r="A275" s="39" t="s">
        <v>440</v>
      </c>
      <c r="B275" s="53" t="s">
        <v>58</v>
      </c>
      <c r="C275" s="41" t="s">
        <v>33</v>
      </c>
      <c r="D275" s="42" t="s">
        <v>36</v>
      </c>
      <c r="E275" s="43" t="s">
        <v>36</v>
      </c>
      <c r="F275" s="43" t="s">
        <v>36</v>
      </c>
      <c r="G275" s="46" t="s">
        <v>36</v>
      </c>
      <c r="H275" s="46" t="s">
        <v>36</v>
      </c>
      <c r="I275" s="46" t="s">
        <v>36</v>
      </c>
      <c r="J275" s="46" t="s">
        <v>36</v>
      </c>
      <c r="K275" s="46" t="s">
        <v>36</v>
      </c>
      <c r="L275" s="46" t="s">
        <v>36</v>
      </c>
      <c r="M275" s="46" t="s">
        <v>36</v>
      </c>
      <c r="N275" s="46" t="s">
        <v>36</v>
      </c>
      <c r="O275" s="46" t="s">
        <v>36</v>
      </c>
      <c r="P275" s="46" t="s">
        <v>36</v>
      </c>
      <c r="Q275" s="46" t="s">
        <v>36</v>
      </c>
      <c r="R275" s="46" t="s">
        <v>36</v>
      </c>
      <c r="S275" s="46" t="s">
        <v>36</v>
      </c>
      <c r="T275" s="46" t="s">
        <v>36</v>
      </c>
      <c r="U275" s="46" t="s">
        <v>36</v>
      </c>
      <c r="V275" s="46" t="s">
        <v>36</v>
      </c>
      <c r="W275" s="46" t="s">
        <v>36</v>
      </c>
      <c r="X275" s="46" t="s">
        <v>36</v>
      </c>
      <c r="Y275" s="46" t="s">
        <v>36</v>
      </c>
      <c r="Z275" s="47" t="s">
        <v>36</v>
      </c>
    </row>
    <row r="276" spans="1:26" x14ac:dyDescent="0.25">
      <c r="A276" s="39" t="s">
        <v>441</v>
      </c>
      <c r="B276" s="54" t="s">
        <v>412</v>
      </c>
      <c r="C276" s="41" t="s">
        <v>33</v>
      </c>
      <c r="D276" s="42" t="s">
        <v>36</v>
      </c>
      <c r="E276" s="43" t="s">
        <v>36</v>
      </c>
      <c r="F276" s="43" t="s">
        <v>36</v>
      </c>
      <c r="G276" s="46" t="s">
        <v>36</v>
      </c>
      <c r="H276" s="46" t="s">
        <v>36</v>
      </c>
      <c r="I276" s="46" t="s">
        <v>36</v>
      </c>
      <c r="J276" s="46" t="s">
        <v>36</v>
      </c>
      <c r="K276" s="46" t="s">
        <v>36</v>
      </c>
      <c r="L276" s="46" t="s">
        <v>36</v>
      </c>
      <c r="M276" s="46" t="s">
        <v>36</v>
      </c>
      <c r="N276" s="46" t="s">
        <v>36</v>
      </c>
      <c r="O276" s="46" t="s">
        <v>36</v>
      </c>
      <c r="P276" s="46" t="s">
        <v>36</v>
      </c>
      <c r="Q276" s="46" t="s">
        <v>36</v>
      </c>
      <c r="R276" s="46" t="s">
        <v>36</v>
      </c>
      <c r="S276" s="46" t="s">
        <v>36</v>
      </c>
      <c r="T276" s="46" t="s">
        <v>36</v>
      </c>
      <c r="U276" s="46" t="s">
        <v>36</v>
      </c>
      <c r="V276" s="46" t="s">
        <v>36</v>
      </c>
      <c r="W276" s="46" t="s">
        <v>36</v>
      </c>
      <c r="X276" s="46" t="s">
        <v>36</v>
      </c>
      <c r="Y276" s="46" t="s">
        <v>36</v>
      </c>
      <c r="Z276" s="47" t="s">
        <v>36</v>
      </c>
    </row>
    <row r="277" spans="1:26" x14ac:dyDescent="0.25">
      <c r="A277" s="39" t="s">
        <v>442</v>
      </c>
      <c r="B277" s="53" t="s">
        <v>60</v>
      </c>
      <c r="C277" s="41" t="s">
        <v>33</v>
      </c>
      <c r="D277" s="42" t="s">
        <v>36</v>
      </c>
      <c r="E277" s="43" t="s">
        <v>36</v>
      </c>
      <c r="F277" s="43" t="s">
        <v>36</v>
      </c>
      <c r="G277" s="46" t="s">
        <v>36</v>
      </c>
      <c r="H277" s="46" t="s">
        <v>36</v>
      </c>
      <c r="I277" s="46" t="s">
        <v>36</v>
      </c>
      <c r="J277" s="46" t="s">
        <v>36</v>
      </c>
      <c r="K277" s="46" t="s">
        <v>36</v>
      </c>
      <c r="L277" s="46" t="s">
        <v>36</v>
      </c>
      <c r="M277" s="46" t="s">
        <v>36</v>
      </c>
      <c r="N277" s="46" t="s">
        <v>36</v>
      </c>
      <c r="O277" s="46" t="s">
        <v>36</v>
      </c>
      <c r="P277" s="46" t="s">
        <v>36</v>
      </c>
      <c r="Q277" s="46" t="s">
        <v>36</v>
      </c>
      <c r="R277" s="46" t="s">
        <v>36</v>
      </c>
      <c r="S277" s="46" t="s">
        <v>36</v>
      </c>
      <c r="T277" s="46" t="s">
        <v>36</v>
      </c>
      <c r="U277" s="46" t="s">
        <v>36</v>
      </c>
      <c r="V277" s="46" t="s">
        <v>36</v>
      </c>
      <c r="W277" s="46" t="s">
        <v>36</v>
      </c>
      <c r="X277" s="46" t="s">
        <v>36</v>
      </c>
      <c r="Y277" s="46" t="s">
        <v>36</v>
      </c>
      <c r="Z277" s="47" t="s">
        <v>36</v>
      </c>
    </row>
    <row r="278" spans="1:26" x14ac:dyDescent="0.25">
      <c r="A278" s="39" t="s">
        <v>443</v>
      </c>
      <c r="B278" s="54" t="s">
        <v>412</v>
      </c>
      <c r="C278" s="41" t="s">
        <v>33</v>
      </c>
      <c r="D278" s="42" t="s">
        <v>36</v>
      </c>
      <c r="E278" s="43" t="s">
        <v>36</v>
      </c>
      <c r="F278" s="43" t="s">
        <v>36</v>
      </c>
      <c r="G278" s="46" t="s">
        <v>36</v>
      </c>
      <c r="H278" s="46" t="s">
        <v>36</v>
      </c>
      <c r="I278" s="46" t="s">
        <v>36</v>
      </c>
      <c r="J278" s="46" t="s">
        <v>36</v>
      </c>
      <c r="K278" s="46" t="s">
        <v>36</v>
      </c>
      <c r="L278" s="46" t="s">
        <v>36</v>
      </c>
      <c r="M278" s="46" t="s">
        <v>36</v>
      </c>
      <c r="N278" s="46" t="s">
        <v>36</v>
      </c>
      <c r="O278" s="46" t="s">
        <v>36</v>
      </c>
      <c r="P278" s="46" t="s">
        <v>36</v>
      </c>
      <c r="Q278" s="46" t="s">
        <v>36</v>
      </c>
      <c r="R278" s="46" t="s">
        <v>36</v>
      </c>
      <c r="S278" s="46" t="s">
        <v>36</v>
      </c>
      <c r="T278" s="46" t="s">
        <v>36</v>
      </c>
      <c r="U278" s="46" t="s">
        <v>36</v>
      </c>
      <c r="V278" s="46" t="s">
        <v>36</v>
      </c>
      <c r="W278" s="46" t="s">
        <v>36</v>
      </c>
      <c r="X278" s="46" t="s">
        <v>36</v>
      </c>
      <c r="Y278" s="46" t="s">
        <v>36</v>
      </c>
      <c r="Z278" s="47" t="s">
        <v>36</v>
      </c>
    </row>
    <row r="279" spans="1:26" x14ac:dyDescent="0.25">
      <c r="A279" s="39" t="s">
        <v>444</v>
      </c>
      <c r="B279" s="51" t="s">
        <v>445</v>
      </c>
      <c r="C279" s="41" t="s">
        <v>33</v>
      </c>
      <c r="D279" s="42">
        <v>65.93011356549998</v>
      </c>
      <c r="E279" s="43">
        <v>87.091839757000031</v>
      </c>
      <c r="F279" s="43">
        <v>86.320296429999914</v>
      </c>
      <c r="G279" s="46">
        <v>58.258219609999735</v>
      </c>
      <c r="H279" s="46">
        <v>58.258219609999735</v>
      </c>
      <c r="I279" s="46">
        <v>62.360080859000377</v>
      </c>
      <c r="J279" s="46">
        <v>62.360080859000377</v>
      </c>
      <c r="K279" s="46">
        <v>62.360079745000363</v>
      </c>
      <c r="L279" s="46">
        <v>68.144618928192514</v>
      </c>
      <c r="M279" s="46">
        <v>62.360079745000249</v>
      </c>
      <c r="N279" s="46">
        <v>89.619668909221673</v>
      </c>
      <c r="O279" s="46">
        <v>62.360079745000249</v>
      </c>
      <c r="P279" s="46">
        <v>96.455447148909812</v>
      </c>
      <c r="Q279" s="46">
        <v>62.360079745000363</v>
      </c>
      <c r="R279" s="46">
        <v>97.535447148909824</v>
      </c>
      <c r="S279" s="46">
        <v>62.360079745000242</v>
      </c>
      <c r="T279" s="46">
        <v>98.495447148909818</v>
      </c>
      <c r="U279" s="46">
        <v>99.335447148909822</v>
      </c>
      <c r="V279" s="46">
        <v>0</v>
      </c>
      <c r="W279" s="46">
        <v>99.335447148909822</v>
      </c>
      <c r="X279" s="46">
        <v>0</v>
      </c>
      <c r="Y279" s="46">
        <f t="shared" ref="Y279:Y302" si="23">IFERROR(S279,"-")</f>
        <v>62.360079745000242</v>
      </c>
      <c r="Z279" s="47">
        <f t="shared" ref="Z279:Z302" si="24">IFERROR(W279,"-")</f>
        <v>99.335447148909822</v>
      </c>
    </row>
    <row r="280" spans="1:26" x14ac:dyDescent="0.25">
      <c r="A280" s="39" t="s">
        <v>446</v>
      </c>
      <c r="B280" s="53" t="s">
        <v>412</v>
      </c>
      <c r="C280" s="41" t="s">
        <v>33</v>
      </c>
      <c r="D280" s="42">
        <v>0</v>
      </c>
      <c r="E280" s="43">
        <v>0</v>
      </c>
      <c r="F280" s="43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26.001999999999999</v>
      </c>
      <c r="M280" s="46">
        <v>0</v>
      </c>
      <c r="N280" s="46">
        <v>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0</v>
      </c>
      <c r="V280" s="46">
        <v>0</v>
      </c>
      <c r="W280" s="46">
        <v>0</v>
      </c>
      <c r="X280" s="46">
        <v>0</v>
      </c>
      <c r="Y280" s="46">
        <f t="shared" si="23"/>
        <v>0</v>
      </c>
      <c r="Z280" s="47">
        <f t="shared" si="24"/>
        <v>0</v>
      </c>
    </row>
    <row r="281" spans="1:26" ht="31.5" x14ac:dyDescent="0.25">
      <c r="A281" s="39" t="s">
        <v>447</v>
      </c>
      <c r="B281" s="52" t="s">
        <v>448</v>
      </c>
      <c r="C281" s="41" t="s">
        <v>33</v>
      </c>
      <c r="D281" s="42">
        <v>667.65888652676085</v>
      </c>
      <c r="E281" s="43">
        <v>538.86712140273812</v>
      </c>
      <c r="F281" s="43">
        <v>670.5619999999999</v>
      </c>
      <c r="G281" s="46">
        <v>733.06700000000001</v>
      </c>
      <c r="H281" s="46">
        <v>733.06700000000001</v>
      </c>
      <c r="I281" s="46">
        <v>459.15492</v>
      </c>
      <c r="J281" s="46">
        <v>459.15492</v>
      </c>
      <c r="K281" s="46">
        <v>460.32736315081837</v>
      </c>
      <c r="L281" s="46">
        <v>3796.4875087762512</v>
      </c>
      <c r="M281" s="46">
        <v>510.32733682725035</v>
      </c>
      <c r="N281" s="46">
        <v>810.21133223673712</v>
      </c>
      <c r="O281" s="46">
        <v>533.77044462268645</v>
      </c>
      <c r="P281" s="46">
        <v>773.90578102541497</v>
      </c>
      <c r="Q281" s="46">
        <v>551.02591371776259</v>
      </c>
      <c r="R281" s="46">
        <v>767.48080298609284</v>
      </c>
      <c r="S281" s="46">
        <v>567.75926135918053</v>
      </c>
      <c r="T281" s="46">
        <v>760.75655494677085</v>
      </c>
      <c r="U281" s="46">
        <v>754.21097290744888</v>
      </c>
      <c r="V281" s="46">
        <v>0</v>
      </c>
      <c r="W281" s="46">
        <v>733.16320790744885</v>
      </c>
      <c r="X281" s="46">
        <v>0</v>
      </c>
      <c r="Y281" s="46">
        <f t="shared" si="23"/>
        <v>567.75926135918053</v>
      </c>
      <c r="Z281" s="47">
        <f t="shared" si="24"/>
        <v>733.16320790744885</v>
      </c>
    </row>
    <row r="282" spans="1:26" x14ac:dyDescent="0.25">
      <c r="A282" s="39" t="s">
        <v>449</v>
      </c>
      <c r="B282" s="51" t="s">
        <v>450</v>
      </c>
      <c r="C282" s="41" t="s">
        <v>33</v>
      </c>
      <c r="D282" s="42">
        <v>0</v>
      </c>
      <c r="E282" s="43">
        <v>0</v>
      </c>
      <c r="F282" s="43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  <c r="U282" s="46">
        <v>0</v>
      </c>
      <c r="V282" s="46">
        <v>0</v>
      </c>
      <c r="W282" s="46">
        <v>0</v>
      </c>
      <c r="X282" s="46">
        <v>0</v>
      </c>
      <c r="Y282" s="46">
        <f t="shared" si="23"/>
        <v>0</v>
      </c>
      <c r="Z282" s="47">
        <f t="shared" si="24"/>
        <v>0</v>
      </c>
    </row>
    <row r="283" spans="1:26" x14ac:dyDescent="0.25">
      <c r="A283" s="39" t="s">
        <v>451</v>
      </c>
      <c r="B283" s="53" t="s">
        <v>412</v>
      </c>
      <c r="C283" s="41" t="s">
        <v>33</v>
      </c>
      <c r="D283" s="42">
        <v>0</v>
      </c>
      <c r="E283" s="43">
        <v>0</v>
      </c>
      <c r="F283" s="43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  <c r="U283" s="46">
        <v>0</v>
      </c>
      <c r="V283" s="46">
        <v>0</v>
      </c>
      <c r="W283" s="46">
        <v>0</v>
      </c>
      <c r="X283" s="46">
        <v>0</v>
      </c>
      <c r="Y283" s="46">
        <f t="shared" si="23"/>
        <v>0</v>
      </c>
      <c r="Z283" s="47">
        <f t="shared" si="24"/>
        <v>0</v>
      </c>
    </row>
    <row r="284" spans="1:26" x14ac:dyDescent="0.25">
      <c r="A284" s="39" t="s">
        <v>452</v>
      </c>
      <c r="B284" s="51" t="s">
        <v>453</v>
      </c>
      <c r="C284" s="41" t="s">
        <v>33</v>
      </c>
      <c r="D284" s="42">
        <v>53.615764219999996</v>
      </c>
      <c r="E284" s="43">
        <v>27.154496550000001</v>
      </c>
      <c r="F284" s="43">
        <v>30.189952829999999</v>
      </c>
      <c r="G284" s="46">
        <v>18.66949932</v>
      </c>
      <c r="H284" s="46">
        <v>18.66949932</v>
      </c>
      <c r="I284" s="46">
        <v>5.5609806700000188</v>
      </c>
      <c r="J284" s="46">
        <v>5.5609806700000188</v>
      </c>
      <c r="K284" s="46">
        <v>16.681835231818724</v>
      </c>
      <c r="L284" s="46">
        <v>4.7464407398935586</v>
      </c>
      <c r="M284" s="46">
        <v>28.604839154450687</v>
      </c>
      <c r="N284" s="46">
        <v>38.16013725401065</v>
      </c>
      <c r="O284" s="46">
        <v>41.016624751286813</v>
      </c>
      <c r="P284" s="46">
        <v>38.16013725401065</v>
      </c>
      <c r="Q284" s="46">
        <v>53.937248647762928</v>
      </c>
      <c r="R284" s="46">
        <v>38.16013725401065</v>
      </c>
      <c r="S284" s="46">
        <v>67.38760109058093</v>
      </c>
      <c r="T284" s="46">
        <v>38.16013725401065</v>
      </c>
      <c r="U284" s="46">
        <v>38.16013725401065</v>
      </c>
      <c r="V284" s="46">
        <v>0</v>
      </c>
      <c r="W284" s="46">
        <v>38.16013725401065</v>
      </c>
      <c r="X284" s="46">
        <v>0</v>
      </c>
      <c r="Y284" s="46">
        <f t="shared" si="23"/>
        <v>67.38760109058093</v>
      </c>
      <c r="Z284" s="47">
        <f t="shared" si="24"/>
        <v>38.16013725401065</v>
      </c>
    </row>
    <row r="285" spans="1:26" x14ac:dyDescent="0.25">
      <c r="A285" s="39" t="s">
        <v>454</v>
      </c>
      <c r="B285" s="53" t="s">
        <v>283</v>
      </c>
      <c r="C285" s="41" t="s">
        <v>33</v>
      </c>
      <c r="D285" s="42">
        <v>0</v>
      </c>
      <c r="E285" s="43">
        <v>0</v>
      </c>
      <c r="F285" s="43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46">
        <v>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  <c r="U285" s="46">
        <v>0</v>
      </c>
      <c r="V285" s="46">
        <v>0</v>
      </c>
      <c r="W285" s="46">
        <v>0</v>
      </c>
      <c r="X285" s="46">
        <v>0</v>
      </c>
      <c r="Y285" s="46">
        <f t="shared" si="23"/>
        <v>0</v>
      </c>
      <c r="Z285" s="47">
        <f t="shared" si="24"/>
        <v>0</v>
      </c>
    </row>
    <row r="286" spans="1:26" x14ac:dyDescent="0.25">
      <c r="A286" s="39" t="s">
        <v>455</v>
      </c>
      <c r="B286" s="54" t="s">
        <v>412</v>
      </c>
      <c r="C286" s="41" t="s">
        <v>33</v>
      </c>
      <c r="D286" s="42">
        <v>0</v>
      </c>
      <c r="E286" s="43">
        <v>0</v>
      </c>
      <c r="F286" s="43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46"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0</v>
      </c>
      <c r="V286" s="46">
        <v>0</v>
      </c>
      <c r="W286" s="46">
        <v>0</v>
      </c>
      <c r="X286" s="46">
        <v>0</v>
      </c>
      <c r="Y286" s="46">
        <f t="shared" si="23"/>
        <v>0</v>
      </c>
      <c r="Z286" s="47">
        <f t="shared" si="24"/>
        <v>0</v>
      </c>
    </row>
    <row r="287" spans="1:26" x14ac:dyDescent="0.25">
      <c r="A287" s="39" t="s">
        <v>456</v>
      </c>
      <c r="B287" s="53" t="s">
        <v>457</v>
      </c>
      <c r="C287" s="41" t="s">
        <v>33</v>
      </c>
      <c r="D287" s="42">
        <v>53.615764219999996</v>
      </c>
      <c r="E287" s="43">
        <v>27.154496550000001</v>
      </c>
      <c r="F287" s="43">
        <v>30.189952829999999</v>
      </c>
      <c r="G287" s="46">
        <v>18.66949932</v>
      </c>
      <c r="H287" s="46">
        <v>18.66949932</v>
      </c>
      <c r="I287" s="46">
        <v>5.5609806700000188</v>
      </c>
      <c r="J287" s="46">
        <v>5.5609806700000188</v>
      </c>
      <c r="K287" s="46">
        <v>16.681835231818724</v>
      </c>
      <c r="L287" s="46">
        <v>4.7464407398935586</v>
      </c>
      <c r="M287" s="46">
        <v>28.604839154450687</v>
      </c>
      <c r="N287" s="46">
        <v>38.16013725401065</v>
      </c>
      <c r="O287" s="46">
        <v>41.016624751286813</v>
      </c>
      <c r="P287" s="46">
        <v>38.16013725401065</v>
      </c>
      <c r="Q287" s="46">
        <v>53.937248647762928</v>
      </c>
      <c r="R287" s="46">
        <v>38.16013725401065</v>
      </c>
      <c r="S287" s="46">
        <v>67.38760109058093</v>
      </c>
      <c r="T287" s="46">
        <v>38.16013725401065</v>
      </c>
      <c r="U287" s="46">
        <v>38.16013725401065</v>
      </c>
      <c r="V287" s="46">
        <v>0</v>
      </c>
      <c r="W287" s="46">
        <v>38.16013725401065</v>
      </c>
      <c r="X287" s="46">
        <v>0</v>
      </c>
      <c r="Y287" s="46">
        <f t="shared" si="23"/>
        <v>67.38760109058093</v>
      </c>
      <c r="Z287" s="47">
        <f t="shared" si="24"/>
        <v>38.16013725401065</v>
      </c>
    </row>
    <row r="288" spans="1:26" x14ac:dyDescent="0.25">
      <c r="A288" s="39" t="s">
        <v>458</v>
      </c>
      <c r="B288" s="54" t="s">
        <v>412</v>
      </c>
      <c r="C288" s="41" t="s">
        <v>33</v>
      </c>
      <c r="D288" s="42">
        <v>0</v>
      </c>
      <c r="E288" s="43">
        <v>0</v>
      </c>
      <c r="F288" s="43">
        <v>0</v>
      </c>
      <c r="G288" s="46">
        <v>0</v>
      </c>
      <c r="H288" s="46">
        <v>0</v>
      </c>
      <c r="I288" s="46">
        <v>0</v>
      </c>
      <c r="J288" s="46">
        <v>0</v>
      </c>
      <c r="K288" s="46">
        <v>0</v>
      </c>
      <c r="L288" s="46">
        <v>0</v>
      </c>
      <c r="M288" s="46">
        <v>0</v>
      </c>
      <c r="N288" s="46">
        <v>0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  <c r="U288" s="46">
        <v>0</v>
      </c>
      <c r="V288" s="46">
        <v>0</v>
      </c>
      <c r="W288" s="46">
        <v>0</v>
      </c>
      <c r="X288" s="46">
        <v>0</v>
      </c>
      <c r="Y288" s="46">
        <f t="shared" si="23"/>
        <v>0</v>
      </c>
      <c r="Z288" s="47">
        <f t="shared" si="24"/>
        <v>0</v>
      </c>
    </row>
    <row r="289" spans="1:26" ht="47.25" x14ac:dyDescent="0.25">
      <c r="A289" s="39" t="s">
        <v>459</v>
      </c>
      <c r="B289" s="51" t="s">
        <v>460</v>
      </c>
      <c r="C289" s="41" t="s">
        <v>33</v>
      </c>
      <c r="D289" s="42">
        <v>103.01557697999999</v>
      </c>
      <c r="E289" s="43">
        <v>43.270798909999996</v>
      </c>
      <c r="F289" s="43">
        <v>38.207379409999994</v>
      </c>
      <c r="G289" s="46">
        <v>42.072799610000004</v>
      </c>
      <c r="H289" s="46">
        <v>42.072799610000004</v>
      </c>
      <c r="I289" s="46">
        <v>42.467458350000086</v>
      </c>
      <c r="J289" s="46">
        <v>42.467458350000086</v>
      </c>
      <c r="K289" s="46">
        <v>42.467458349999973</v>
      </c>
      <c r="L289" s="46">
        <v>38.259549549999996</v>
      </c>
      <c r="M289" s="46">
        <v>42.467458349999973</v>
      </c>
      <c r="N289" s="46">
        <v>27.44467586385063</v>
      </c>
      <c r="O289" s="46">
        <v>42.467458349999973</v>
      </c>
      <c r="P289" s="46">
        <v>27.44467586385063</v>
      </c>
      <c r="Q289" s="46">
        <v>42.467458349999973</v>
      </c>
      <c r="R289" s="46">
        <v>27.44467586385063</v>
      </c>
      <c r="S289" s="46">
        <v>42.467458349999973</v>
      </c>
      <c r="T289" s="46">
        <v>27.44467586385063</v>
      </c>
      <c r="U289" s="46">
        <v>27.44467586385063</v>
      </c>
      <c r="V289" s="46">
        <v>0</v>
      </c>
      <c r="W289" s="46">
        <v>27.44467586385063</v>
      </c>
      <c r="X289" s="46">
        <v>0</v>
      </c>
      <c r="Y289" s="46">
        <f t="shared" si="23"/>
        <v>42.467458349999973</v>
      </c>
      <c r="Z289" s="47">
        <f t="shared" si="24"/>
        <v>27.44467586385063</v>
      </c>
    </row>
    <row r="290" spans="1:26" x14ac:dyDescent="0.25">
      <c r="A290" s="39" t="s">
        <v>461</v>
      </c>
      <c r="B290" s="53" t="s">
        <v>412</v>
      </c>
      <c r="C290" s="41" t="s">
        <v>33</v>
      </c>
      <c r="D290" s="42">
        <v>0</v>
      </c>
      <c r="E290" s="43">
        <v>0</v>
      </c>
      <c r="F290" s="43">
        <v>0</v>
      </c>
      <c r="G290" s="46">
        <v>0</v>
      </c>
      <c r="H290" s="46">
        <v>0</v>
      </c>
      <c r="I290" s="46">
        <v>0</v>
      </c>
      <c r="J290" s="46">
        <v>0</v>
      </c>
      <c r="K290" s="46">
        <v>0</v>
      </c>
      <c r="L290" s="46">
        <v>0</v>
      </c>
      <c r="M290" s="46">
        <v>0</v>
      </c>
      <c r="N290" s="46">
        <v>0</v>
      </c>
      <c r="O290" s="46">
        <v>0</v>
      </c>
      <c r="P290" s="46">
        <v>0</v>
      </c>
      <c r="Q290" s="46">
        <v>0</v>
      </c>
      <c r="R290" s="46">
        <v>0</v>
      </c>
      <c r="S290" s="46">
        <v>0</v>
      </c>
      <c r="T290" s="46">
        <v>0</v>
      </c>
      <c r="U290" s="46">
        <v>0</v>
      </c>
      <c r="V290" s="46">
        <v>0</v>
      </c>
      <c r="W290" s="46">
        <v>0</v>
      </c>
      <c r="X290" s="46">
        <v>0</v>
      </c>
      <c r="Y290" s="46">
        <f t="shared" si="23"/>
        <v>0</v>
      </c>
      <c r="Z290" s="47">
        <f t="shared" si="24"/>
        <v>0</v>
      </c>
    </row>
    <row r="291" spans="1:26" x14ac:dyDescent="0.25">
      <c r="A291" s="39" t="s">
        <v>462</v>
      </c>
      <c r="B291" s="51" t="s">
        <v>463</v>
      </c>
      <c r="C291" s="41" t="s">
        <v>33</v>
      </c>
      <c r="D291" s="42">
        <v>159.46012811</v>
      </c>
      <c r="E291" s="43">
        <v>141.05947504</v>
      </c>
      <c r="F291" s="43">
        <v>245.01319672999998</v>
      </c>
      <c r="G291" s="46">
        <v>271.49457822000005</v>
      </c>
      <c r="H291" s="46">
        <v>271.49457822000005</v>
      </c>
      <c r="I291" s="46">
        <v>154.94712667330003</v>
      </c>
      <c r="J291" s="46">
        <v>154.94712667330003</v>
      </c>
      <c r="K291" s="46">
        <v>154.94712667329981</v>
      </c>
      <c r="L291" s="46">
        <v>307.7375975859199</v>
      </c>
      <c r="M291" s="46">
        <v>154.94712667329981</v>
      </c>
      <c r="N291" s="46">
        <v>237.72340024555999</v>
      </c>
      <c r="O291" s="46">
        <v>154.94712667329981</v>
      </c>
      <c r="P291" s="46">
        <v>237.72340024555987</v>
      </c>
      <c r="Q291" s="46">
        <v>154.94712667329981</v>
      </c>
      <c r="R291" s="46">
        <v>237.72340024555987</v>
      </c>
      <c r="S291" s="46">
        <v>154.94712667329981</v>
      </c>
      <c r="T291" s="46">
        <v>237.72340024555987</v>
      </c>
      <c r="U291" s="46">
        <v>237.72340024555987</v>
      </c>
      <c r="V291" s="46">
        <v>0</v>
      </c>
      <c r="W291" s="46">
        <v>237.72340024555987</v>
      </c>
      <c r="X291" s="46">
        <v>0</v>
      </c>
      <c r="Y291" s="46">
        <f t="shared" si="23"/>
        <v>154.94712667329981</v>
      </c>
      <c r="Z291" s="47">
        <f t="shared" si="24"/>
        <v>237.72340024555987</v>
      </c>
    </row>
    <row r="292" spans="1:26" x14ac:dyDescent="0.25">
      <c r="A292" s="39" t="s">
        <v>464</v>
      </c>
      <c r="B292" s="53" t="s">
        <v>412</v>
      </c>
      <c r="C292" s="41" t="s">
        <v>33</v>
      </c>
      <c r="D292" s="42">
        <v>0</v>
      </c>
      <c r="E292" s="43">
        <v>0</v>
      </c>
      <c r="F292" s="43">
        <v>8.4390000000000001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0</v>
      </c>
      <c r="M292" s="46">
        <v>0</v>
      </c>
      <c r="N292" s="46">
        <v>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  <c r="U292" s="46">
        <v>0</v>
      </c>
      <c r="V292" s="46">
        <v>0</v>
      </c>
      <c r="W292" s="46">
        <v>0</v>
      </c>
      <c r="X292" s="46">
        <v>0</v>
      </c>
      <c r="Y292" s="46">
        <f t="shared" si="23"/>
        <v>0</v>
      </c>
      <c r="Z292" s="47">
        <f t="shared" si="24"/>
        <v>0</v>
      </c>
    </row>
    <row r="293" spans="1:26" x14ac:dyDescent="0.25">
      <c r="A293" s="39" t="s">
        <v>465</v>
      </c>
      <c r="B293" s="51" t="s">
        <v>466</v>
      </c>
      <c r="C293" s="41" t="s">
        <v>33</v>
      </c>
      <c r="D293" s="42">
        <v>41.698999999999998</v>
      </c>
      <c r="E293" s="43">
        <v>40.581000000000003</v>
      </c>
      <c r="F293" s="43">
        <v>42.866999999999997</v>
      </c>
      <c r="G293" s="46">
        <v>45.885600000000004</v>
      </c>
      <c r="H293" s="46">
        <v>45.885600000000004</v>
      </c>
      <c r="I293" s="46">
        <v>49.34084</v>
      </c>
      <c r="J293" s="46">
        <v>49.34084</v>
      </c>
      <c r="K293" s="46">
        <v>49.34084</v>
      </c>
      <c r="L293" s="46">
        <v>43.209887122250095</v>
      </c>
      <c r="M293" s="46">
        <v>49.34084</v>
      </c>
      <c r="N293" s="46">
        <v>43.209887122250095</v>
      </c>
      <c r="O293" s="46">
        <v>49.34084</v>
      </c>
      <c r="P293" s="46">
        <v>43.209887122250095</v>
      </c>
      <c r="Q293" s="46">
        <v>49.34084</v>
      </c>
      <c r="R293" s="46">
        <v>43.209887122250095</v>
      </c>
      <c r="S293" s="46">
        <v>49.34084</v>
      </c>
      <c r="T293" s="46">
        <v>43.209887122250095</v>
      </c>
      <c r="U293" s="46">
        <v>43.209887122250095</v>
      </c>
      <c r="V293" s="46">
        <v>0</v>
      </c>
      <c r="W293" s="46">
        <v>43.209887122250095</v>
      </c>
      <c r="X293" s="46">
        <v>0</v>
      </c>
      <c r="Y293" s="46">
        <f t="shared" si="23"/>
        <v>49.34084</v>
      </c>
      <c r="Z293" s="47">
        <f t="shared" si="24"/>
        <v>43.209887122250095</v>
      </c>
    </row>
    <row r="294" spans="1:26" x14ac:dyDescent="0.25">
      <c r="A294" s="39" t="s">
        <v>467</v>
      </c>
      <c r="B294" s="53" t="s">
        <v>412</v>
      </c>
      <c r="C294" s="41" t="s">
        <v>33</v>
      </c>
      <c r="D294" s="42">
        <v>0</v>
      </c>
      <c r="E294" s="43">
        <v>0</v>
      </c>
      <c r="F294" s="43">
        <v>0</v>
      </c>
      <c r="G294" s="46">
        <v>0</v>
      </c>
      <c r="H294" s="46">
        <v>0</v>
      </c>
      <c r="I294" s="46">
        <v>0</v>
      </c>
      <c r="J294" s="46">
        <v>0</v>
      </c>
      <c r="K294" s="46">
        <v>0</v>
      </c>
      <c r="L294" s="46">
        <v>0</v>
      </c>
      <c r="M294" s="46">
        <v>0</v>
      </c>
      <c r="N294" s="46">
        <v>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  <c r="U294" s="46">
        <v>0</v>
      </c>
      <c r="V294" s="46">
        <v>0</v>
      </c>
      <c r="W294" s="46">
        <v>0</v>
      </c>
      <c r="X294" s="46">
        <v>0</v>
      </c>
      <c r="Y294" s="46">
        <f t="shared" si="23"/>
        <v>0</v>
      </c>
      <c r="Z294" s="47">
        <f t="shared" si="24"/>
        <v>0</v>
      </c>
    </row>
    <row r="295" spans="1:26" x14ac:dyDescent="0.25">
      <c r="A295" s="39" t="s">
        <v>468</v>
      </c>
      <c r="B295" s="51" t="s">
        <v>469</v>
      </c>
      <c r="C295" s="41" t="s">
        <v>33</v>
      </c>
      <c r="D295" s="42">
        <v>28.382999999999999</v>
      </c>
      <c r="E295" s="43">
        <v>29.213000000000001</v>
      </c>
      <c r="F295" s="43">
        <v>35.822000000000003</v>
      </c>
      <c r="G295" s="46">
        <v>40.084720000000004</v>
      </c>
      <c r="H295" s="46">
        <v>40.084720000000004</v>
      </c>
      <c r="I295" s="46">
        <v>54.189239999999998</v>
      </c>
      <c r="J295" s="46">
        <v>54.189239999999998</v>
      </c>
      <c r="K295" s="46">
        <v>54.189239999999998</v>
      </c>
      <c r="L295" s="46">
        <v>44.551268070755967</v>
      </c>
      <c r="M295" s="46">
        <v>54.189239999999998</v>
      </c>
      <c r="N295" s="46">
        <v>44.551268070755967</v>
      </c>
      <c r="O295" s="46">
        <v>54.189239999999998</v>
      </c>
      <c r="P295" s="46">
        <v>44.551268070755967</v>
      </c>
      <c r="Q295" s="46">
        <v>54.189239999999998</v>
      </c>
      <c r="R295" s="46">
        <v>44.551268070755967</v>
      </c>
      <c r="S295" s="46">
        <v>54.189239999999998</v>
      </c>
      <c r="T295" s="46">
        <v>44.551268070755967</v>
      </c>
      <c r="U295" s="46">
        <v>44.551268070755967</v>
      </c>
      <c r="V295" s="46">
        <v>0</v>
      </c>
      <c r="W295" s="46">
        <v>44.551268070755967</v>
      </c>
      <c r="X295" s="46">
        <v>0</v>
      </c>
      <c r="Y295" s="46">
        <f t="shared" si="23"/>
        <v>54.189239999999998</v>
      </c>
      <c r="Z295" s="47">
        <f t="shared" si="24"/>
        <v>44.551268070755967</v>
      </c>
    </row>
    <row r="296" spans="1:26" x14ac:dyDescent="0.25">
      <c r="A296" s="39" t="s">
        <v>470</v>
      </c>
      <c r="B296" s="53" t="s">
        <v>412</v>
      </c>
      <c r="C296" s="41" t="s">
        <v>33</v>
      </c>
      <c r="D296" s="42">
        <v>0</v>
      </c>
      <c r="E296" s="43">
        <v>0</v>
      </c>
      <c r="F296" s="43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v>0</v>
      </c>
      <c r="M296" s="46">
        <v>0</v>
      </c>
      <c r="N296" s="46">
        <v>0</v>
      </c>
      <c r="O296" s="46">
        <v>0</v>
      </c>
      <c r="P296" s="46">
        <v>0</v>
      </c>
      <c r="Q296" s="46">
        <v>0</v>
      </c>
      <c r="R296" s="46">
        <v>0</v>
      </c>
      <c r="S296" s="46">
        <v>0</v>
      </c>
      <c r="T296" s="46">
        <v>0</v>
      </c>
      <c r="U296" s="46">
        <v>0</v>
      </c>
      <c r="V296" s="46">
        <v>0</v>
      </c>
      <c r="W296" s="46">
        <v>0</v>
      </c>
      <c r="X296" s="46">
        <v>0</v>
      </c>
      <c r="Y296" s="46">
        <f t="shared" si="23"/>
        <v>0</v>
      </c>
      <c r="Z296" s="47">
        <f t="shared" si="24"/>
        <v>0</v>
      </c>
    </row>
    <row r="297" spans="1:26" x14ac:dyDescent="0.25">
      <c r="A297" s="39" t="s">
        <v>471</v>
      </c>
      <c r="B297" s="51" t="s">
        <v>472</v>
      </c>
      <c r="C297" s="41" t="s">
        <v>33</v>
      </c>
      <c r="D297" s="42">
        <v>41.179379999999995</v>
      </c>
      <c r="E297" s="43">
        <v>21.483000000000001</v>
      </c>
      <c r="F297" s="43">
        <v>25.666</v>
      </c>
      <c r="G297" s="46">
        <v>36.985999999999997</v>
      </c>
      <c r="H297" s="46">
        <v>36.985999999999997</v>
      </c>
      <c r="I297" s="46">
        <v>53.218000000000004</v>
      </c>
      <c r="J297" s="46">
        <v>53.218000000000004</v>
      </c>
      <c r="K297" s="46">
        <v>41.520344588999997</v>
      </c>
      <c r="L297" s="46">
        <v>50.015620000000006</v>
      </c>
      <c r="M297" s="46">
        <v>12.295832342800001</v>
      </c>
      <c r="N297" s="46">
        <v>31.581636175494939</v>
      </c>
      <c r="O297" s="46">
        <v>12.600277541400002</v>
      </c>
      <c r="P297" s="46">
        <v>25.061638964172896</v>
      </c>
      <c r="Q297" s="46">
        <v>12.904722740000008</v>
      </c>
      <c r="R297" s="46">
        <v>18.841640924850857</v>
      </c>
      <c r="S297" s="46">
        <v>13.209167938600014</v>
      </c>
      <c r="T297" s="46">
        <v>12.741642885528824</v>
      </c>
      <c r="U297" s="46">
        <v>6.7616448462067931</v>
      </c>
      <c r="V297" s="46">
        <v>0</v>
      </c>
      <c r="W297" s="46">
        <v>6.7616448462067931</v>
      </c>
      <c r="X297" s="46">
        <v>0</v>
      </c>
      <c r="Y297" s="46">
        <f t="shared" si="23"/>
        <v>13.209167938600014</v>
      </c>
      <c r="Z297" s="47">
        <f t="shared" si="24"/>
        <v>6.7616448462067931</v>
      </c>
    </row>
    <row r="298" spans="1:26" x14ac:dyDescent="0.25">
      <c r="A298" s="39" t="s">
        <v>473</v>
      </c>
      <c r="B298" s="53" t="s">
        <v>412</v>
      </c>
      <c r="C298" s="41" t="s">
        <v>33</v>
      </c>
      <c r="D298" s="42">
        <v>0</v>
      </c>
      <c r="E298" s="43">
        <v>0</v>
      </c>
      <c r="F298" s="43">
        <v>0</v>
      </c>
      <c r="G298" s="46">
        <v>0</v>
      </c>
      <c r="H298" s="46">
        <v>0</v>
      </c>
      <c r="I298" s="46">
        <v>6.5590000000000002</v>
      </c>
      <c r="J298" s="46">
        <v>6.5590000000000002</v>
      </c>
      <c r="K298" s="46">
        <v>0</v>
      </c>
      <c r="L298" s="46">
        <v>0</v>
      </c>
      <c r="M298" s="46">
        <v>0</v>
      </c>
      <c r="N298" s="46">
        <v>0</v>
      </c>
      <c r="O298" s="46">
        <v>0</v>
      </c>
      <c r="P298" s="46">
        <v>0</v>
      </c>
      <c r="Q298" s="46">
        <v>0</v>
      </c>
      <c r="R298" s="46">
        <v>0</v>
      </c>
      <c r="S298" s="46">
        <v>0</v>
      </c>
      <c r="T298" s="46">
        <v>0</v>
      </c>
      <c r="U298" s="46">
        <v>0</v>
      </c>
      <c r="V298" s="46">
        <v>0</v>
      </c>
      <c r="W298" s="46">
        <v>0</v>
      </c>
      <c r="X298" s="46">
        <v>0</v>
      </c>
      <c r="Y298" s="46">
        <f t="shared" si="23"/>
        <v>0</v>
      </c>
      <c r="Z298" s="47">
        <f t="shared" si="24"/>
        <v>0</v>
      </c>
    </row>
    <row r="299" spans="1:26" ht="31.5" x14ac:dyDescent="0.25">
      <c r="A299" s="39" t="s">
        <v>474</v>
      </c>
      <c r="B299" s="51" t="s">
        <v>475</v>
      </c>
      <c r="C299" s="41" t="s">
        <v>33</v>
      </c>
      <c r="D299" s="42">
        <v>1.129</v>
      </c>
      <c r="E299" s="43">
        <v>4.5999999999999999E-2</v>
      </c>
      <c r="F299" s="43">
        <v>0.03</v>
      </c>
      <c r="G299" s="46">
        <v>26.748000000000001</v>
      </c>
      <c r="H299" s="46">
        <v>26.748000000000001</v>
      </c>
      <c r="I299" s="46">
        <v>8.0210279999999994</v>
      </c>
      <c r="J299" s="46">
        <v>8.0210279999999994</v>
      </c>
      <c r="K299" s="46">
        <v>9.7702720000000003</v>
      </c>
      <c r="L299" s="46">
        <v>31.640999999999998</v>
      </c>
      <c r="M299" s="46">
        <v>77.071753999999999</v>
      </c>
      <c r="N299" s="46">
        <v>52.228133</v>
      </c>
      <c r="O299" s="46">
        <v>87.798631</v>
      </c>
      <c r="P299" s="46">
        <v>22.442579000000002</v>
      </c>
      <c r="Q299" s="46">
        <v>91.829031000000001</v>
      </c>
      <c r="R299" s="46">
        <v>22.237598999999999</v>
      </c>
      <c r="S299" s="46">
        <v>94.807580999999999</v>
      </c>
      <c r="T299" s="46">
        <v>21.613348999999999</v>
      </c>
      <c r="U299" s="46">
        <v>21.047764999999998</v>
      </c>
      <c r="V299" s="46">
        <v>0</v>
      </c>
      <c r="W299" s="46">
        <v>0</v>
      </c>
      <c r="X299" s="46">
        <v>0</v>
      </c>
      <c r="Y299" s="46">
        <f t="shared" si="23"/>
        <v>94.807580999999999</v>
      </c>
      <c r="Z299" s="47">
        <f t="shared" si="24"/>
        <v>0</v>
      </c>
    </row>
    <row r="300" spans="1:26" x14ac:dyDescent="0.25">
      <c r="A300" s="39" t="s">
        <v>476</v>
      </c>
      <c r="B300" s="53" t="s">
        <v>412</v>
      </c>
      <c r="C300" s="41" t="s">
        <v>33</v>
      </c>
      <c r="D300" s="42">
        <v>0</v>
      </c>
      <c r="E300" s="43">
        <v>0</v>
      </c>
      <c r="F300" s="43">
        <v>0</v>
      </c>
      <c r="G300" s="46">
        <v>0</v>
      </c>
      <c r="H300" s="46">
        <v>0</v>
      </c>
      <c r="I300" s="46">
        <v>0</v>
      </c>
      <c r="J300" s="46">
        <v>0</v>
      </c>
      <c r="K300" s="46">
        <v>0</v>
      </c>
      <c r="L300" s="46">
        <v>0.51800000000000002</v>
      </c>
      <c r="M300" s="46">
        <v>0</v>
      </c>
      <c r="N300" s="46">
        <v>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  <c r="U300" s="46">
        <v>0</v>
      </c>
      <c r="V300" s="46">
        <v>0</v>
      </c>
      <c r="W300" s="46">
        <v>0</v>
      </c>
      <c r="X300" s="46">
        <v>0</v>
      </c>
      <c r="Y300" s="46">
        <f t="shared" si="23"/>
        <v>0</v>
      </c>
      <c r="Z300" s="47">
        <f t="shared" si="24"/>
        <v>0</v>
      </c>
    </row>
    <row r="301" spans="1:26" x14ac:dyDescent="0.25">
      <c r="A301" s="39" t="s">
        <v>477</v>
      </c>
      <c r="B301" s="51" t="s">
        <v>478</v>
      </c>
      <c r="C301" s="41" t="s">
        <v>33</v>
      </c>
      <c r="D301" s="43">
        <v>239.17703721676091</v>
      </c>
      <c r="E301" s="43">
        <v>236.05935090273812</v>
      </c>
      <c r="F301" s="43">
        <v>252.76647102999991</v>
      </c>
      <c r="G301" s="46">
        <v>251.1258028499999</v>
      </c>
      <c r="H301" s="46">
        <v>251.1258028499999</v>
      </c>
      <c r="I301" s="46">
        <v>91.410246306699904</v>
      </c>
      <c r="J301" s="46">
        <v>91.410246306699904</v>
      </c>
      <c r="K301" s="46">
        <v>91.410246306699861</v>
      </c>
      <c r="L301" s="46">
        <v>3276.3261457074314</v>
      </c>
      <c r="M301" s="46">
        <v>91.410246306699889</v>
      </c>
      <c r="N301" s="46">
        <v>335.31219450481473</v>
      </c>
      <c r="O301" s="46">
        <v>91.410246306699861</v>
      </c>
      <c r="P301" s="46">
        <v>335.31219450481473</v>
      </c>
      <c r="Q301" s="46">
        <v>91.410246306699875</v>
      </c>
      <c r="R301" s="46">
        <v>335.31219450481467</v>
      </c>
      <c r="S301" s="46">
        <v>91.410246306699833</v>
      </c>
      <c r="T301" s="46">
        <v>335.31219450481467</v>
      </c>
      <c r="U301" s="46">
        <v>335.31219450481478</v>
      </c>
      <c r="V301" s="46">
        <v>0</v>
      </c>
      <c r="W301" s="46">
        <v>335.31219450481473</v>
      </c>
      <c r="X301" s="46">
        <v>0</v>
      </c>
      <c r="Y301" s="46">
        <f t="shared" si="23"/>
        <v>91.410246306699833</v>
      </c>
      <c r="Z301" s="47">
        <f t="shared" si="24"/>
        <v>335.31219450481473</v>
      </c>
    </row>
    <row r="302" spans="1:26" x14ac:dyDescent="0.25">
      <c r="A302" s="39" t="s">
        <v>479</v>
      </c>
      <c r="B302" s="53" t="s">
        <v>412</v>
      </c>
      <c r="C302" s="41" t="s">
        <v>33</v>
      </c>
      <c r="D302" s="42">
        <v>0</v>
      </c>
      <c r="E302" s="43">
        <v>0</v>
      </c>
      <c r="F302" s="43">
        <v>0</v>
      </c>
      <c r="G302" s="46">
        <v>0</v>
      </c>
      <c r="H302" s="46">
        <v>0</v>
      </c>
      <c r="I302" s="46">
        <v>1.538</v>
      </c>
      <c r="J302" s="46">
        <v>1.538</v>
      </c>
      <c r="K302" s="46">
        <v>0</v>
      </c>
      <c r="L302" s="46">
        <v>8.11</v>
      </c>
      <c r="M302" s="46">
        <v>0</v>
      </c>
      <c r="N302" s="46">
        <v>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  <c r="U302" s="46">
        <v>0</v>
      </c>
      <c r="V302" s="46">
        <v>0</v>
      </c>
      <c r="W302" s="46">
        <v>0</v>
      </c>
      <c r="X302" s="46">
        <v>0</v>
      </c>
      <c r="Y302" s="46">
        <f t="shared" si="23"/>
        <v>0</v>
      </c>
      <c r="Z302" s="47">
        <f t="shared" si="24"/>
        <v>0</v>
      </c>
    </row>
    <row r="303" spans="1:26" ht="47.25" x14ac:dyDescent="0.25">
      <c r="A303" s="39" t="s">
        <v>480</v>
      </c>
      <c r="B303" s="52" t="s">
        <v>481</v>
      </c>
      <c r="C303" s="41" t="s">
        <v>482</v>
      </c>
      <c r="D303" s="85">
        <v>1.2041792527582627</v>
      </c>
      <c r="E303" s="86">
        <v>1.1574719705410963</v>
      </c>
      <c r="F303" s="86">
        <v>1.153129979555187</v>
      </c>
      <c r="G303" s="87">
        <v>1.1791869401426407</v>
      </c>
      <c r="H303" s="87">
        <v>1.1791869401426407</v>
      </c>
      <c r="I303" s="87">
        <v>1.1700426025345536</v>
      </c>
      <c r="J303" s="87">
        <v>1.1700426025345536</v>
      </c>
      <c r="K303" s="87">
        <v>1.1695021765660965</v>
      </c>
      <c r="L303" s="87">
        <f t="shared" ref="L303" si="25">L165/((L21+L95-L98)*1.18)</f>
        <v>1.001354514069823</v>
      </c>
      <c r="M303" s="87">
        <v>1.1595719876435422</v>
      </c>
      <c r="N303" s="87">
        <f>N165/((N21+N95-N98)*1.2)</f>
        <v>0.98791914365128874</v>
      </c>
      <c r="O303" s="87">
        <v>1.1734209063296501</v>
      </c>
      <c r="P303" s="87">
        <f>P165/((P21+P95-P98)*1.2)</f>
        <v>0.99914739901824956</v>
      </c>
      <c r="Q303" s="87">
        <v>1.1733943799029793</v>
      </c>
      <c r="R303" s="87">
        <f>R165/((R21+R95-R98)*1.2)</f>
        <v>0.99917460030199057</v>
      </c>
      <c r="S303" s="87">
        <v>1.1735600176861904</v>
      </c>
      <c r="T303" s="87">
        <f>T165/((T21+T95-T98)*1.2)</f>
        <v>0.9992110148866411</v>
      </c>
      <c r="U303" s="87">
        <f>U165/((U21+U95-U98)*1.2)</f>
        <v>0.99924623285152059</v>
      </c>
      <c r="V303" s="87">
        <v>0</v>
      </c>
      <c r="W303" s="87">
        <f>W165/((W21+W95-W98)*1.2)</f>
        <v>0.99915288829451776</v>
      </c>
      <c r="X303" s="87">
        <v>0</v>
      </c>
      <c r="Y303" s="87">
        <f>Y165/((Y21+Y95-Y98)*1.18)</f>
        <v>0.9924885767909678</v>
      </c>
      <c r="Z303" s="87">
        <f>Z165/((Z21+Z95-Z98)*1.2)</f>
        <v>0.99298020560823785</v>
      </c>
    </row>
    <row r="304" spans="1:26" ht="31.5" x14ac:dyDescent="0.25">
      <c r="A304" s="39" t="s">
        <v>483</v>
      </c>
      <c r="B304" s="51" t="s">
        <v>484</v>
      </c>
      <c r="C304" s="41" t="s">
        <v>482</v>
      </c>
      <c r="D304" s="85" t="s">
        <v>36</v>
      </c>
      <c r="E304" s="88" t="s">
        <v>36</v>
      </c>
      <c r="F304" s="88" t="s">
        <v>36</v>
      </c>
      <c r="G304" s="89" t="s">
        <v>36</v>
      </c>
      <c r="H304" s="89" t="s">
        <v>36</v>
      </c>
      <c r="I304" s="89" t="s">
        <v>36</v>
      </c>
      <c r="J304" s="89" t="s">
        <v>36</v>
      </c>
      <c r="K304" s="89" t="s">
        <v>36</v>
      </c>
      <c r="L304" s="89" t="s">
        <v>36</v>
      </c>
      <c r="M304" s="89" t="s">
        <v>36</v>
      </c>
      <c r="N304" s="89" t="s">
        <v>36</v>
      </c>
      <c r="O304" s="89" t="s">
        <v>36</v>
      </c>
      <c r="P304" s="89" t="s">
        <v>36</v>
      </c>
      <c r="Q304" s="89" t="s">
        <v>36</v>
      </c>
      <c r="R304" s="89" t="s">
        <v>36</v>
      </c>
      <c r="S304" s="89" t="s">
        <v>36</v>
      </c>
      <c r="T304" s="89" t="s">
        <v>36</v>
      </c>
      <c r="U304" s="89" t="s">
        <v>36</v>
      </c>
      <c r="V304" s="89" t="s">
        <v>36</v>
      </c>
      <c r="W304" s="89" t="s">
        <v>36</v>
      </c>
      <c r="X304" s="89" t="s">
        <v>36</v>
      </c>
      <c r="Y304" s="89" t="s">
        <v>36</v>
      </c>
      <c r="Z304" s="90" t="s">
        <v>36</v>
      </c>
    </row>
    <row r="305" spans="1:26" ht="31.5" x14ac:dyDescent="0.25">
      <c r="A305" s="39" t="s">
        <v>485</v>
      </c>
      <c r="B305" s="51" t="s">
        <v>486</v>
      </c>
      <c r="C305" s="41" t="s">
        <v>482</v>
      </c>
      <c r="D305" s="85" t="s">
        <v>36</v>
      </c>
      <c r="E305" s="88" t="s">
        <v>36</v>
      </c>
      <c r="F305" s="88" t="s">
        <v>36</v>
      </c>
      <c r="G305" s="89" t="s">
        <v>36</v>
      </c>
      <c r="H305" s="89" t="s">
        <v>36</v>
      </c>
      <c r="I305" s="89" t="s">
        <v>36</v>
      </c>
      <c r="J305" s="89" t="s">
        <v>36</v>
      </c>
      <c r="K305" s="89" t="s">
        <v>36</v>
      </c>
      <c r="L305" s="89" t="s">
        <v>36</v>
      </c>
      <c r="M305" s="89" t="s">
        <v>36</v>
      </c>
      <c r="N305" s="89" t="s">
        <v>36</v>
      </c>
      <c r="O305" s="89" t="s">
        <v>36</v>
      </c>
      <c r="P305" s="89" t="s">
        <v>36</v>
      </c>
      <c r="Q305" s="89" t="s">
        <v>36</v>
      </c>
      <c r="R305" s="89" t="s">
        <v>36</v>
      </c>
      <c r="S305" s="89" t="s">
        <v>36</v>
      </c>
      <c r="T305" s="89" t="s">
        <v>36</v>
      </c>
      <c r="U305" s="89" t="s">
        <v>36</v>
      </c>
      <c r="V305" s="89" t="s">
        <v>36</v>
      </c>
      <c r="W305" s="89" t="s">
        <v>36</v>
      </c>
      <c r="X305" s="89" t="s">
        <v>36</v>
      </c>
      <c r="Y305" s="89" t="s">
        <v>36</v>
      </c>
      <c r="Z305" s="90" t="s">
        <v>36</v>
      </c>
    </row>
    <row r="306" spans="1:26" ht="31.5" x14ac:dyDescent="0.25">
      <c r="A306" s="39" t="s">
        <v>487</v>
      </c>
      <c r="B306" s="51" t="s">
        <v>488</v>
      </c>
      <c r="C306" s="41" t="s">
        <v>482</v>
      </c>
      <c r="D306" s="85" t="s">
        <v>36</v>
      </c>
      <c r="E306" s="88" t="s">
        <v>36</v>
      </c>
      <c r="F306" s="88" t="s">
        <v>36</v>
      </c>
      <c r="G306" s="89" t="s">
        <v>36</v>
      </c>
      <c r="H306" s="89" t="s">
        <v>36</v>
      </c>
      <c r="I306" s="89" t="s">
        <v>36</v>
      </c>
      <c r="J306" s="89" t="s">
        <v>36</v>
      </c>
      <c r="K306" s="89" t="s">
        <v>36</v>
      </c>
      <c r="L306" s="89" t="s">
        <v>36</v>
      </c>
      <c r="M306" s="89" t="s">
        <v>36</v>
      </c>
      <c r="N306" s="89" t="s">
        <v>36</v>
      </c>
      <c r="O306" s="89" t="s">
        <v>36</v>
      </c>
      <c r="P306" s="89" t="s">
        <v>36</v>
      </c>
      <c r="Q306" s="89" t="s">
        <v>36</v>
      </c>
      <c r="R306" s="89" t="s">
        <v>36</v>
      </c>
      <c r="S306" s="89" t="s">
        <v>36</v>
      </c>
      <c r="T306" s="89" t="s">
        <v>36</v>
      </c>
      <c r="U306" s="89" t="s">
        <v>36</v>
      </c>
      <c r="V306" s="89" t="s">
        <v>36</v>
      </c>
      <c r="W306" s="89" t="s">
        <v>36</v>
      </c>
      <c r="X306" s="89" t="s">
        <v>36</v>
      </c>
      <c r="Y306" s="89" t="s">
        <v>36</v>
      </c>
      <c r="Z306" s="90" t="s">
        <v>36</v>
      </c>
    </row>
    <row r="307" spans="1:26" ht="31.5" x14ac:dyDescent="0.25">
      <c r="A307" s="39" t="s">
        <v>489</v>
      </c>
      <c r="B307" s="51" t="s">
        <v>490</v>
      </c>
      <c r="C307" s="41" t="s">
        <v>482</v>
      </c>
      <c r="D307" s="85" t="s">
        <v>36</v>
      </c>
      <c r="E307" s="88" t="s">
        <v>36</v>
      </c>
      <c r="F307" s="88" t="s">
        <v>36</v>
      </c>
      <c r="G307" s="89" t="s">
        <v>36</v>
      </c>
      <c r="H307" s="89" t="s">
        <v>36</v>
      </c>
      <c r="I307" s="89" t="s">
        <v>36</v>
      </c>
      <c r="J307" s="89" t="s">
        <v>36</v>
      </c>
      <c r="K307" s="89" t="s">
        <v>36</v>
      </c>
      <c r="L307" s="89" t="s">
        <v>36</v>
      </c>
      <c r="M307" s="89" t="s">
        <v>36</v>
      </c>
      <c r="N307" s="89" t="s">
        <v>36</v>
      </c>
      <c r="O307" s="89" t="s">
        <v>36</v>
      </c>
      <c r="P307" s="89" t="s">
        <v>36</v>
      </c>
      <c r="Q307" s="89" t="s">
        <v>36</v>
      </c>
      <c r="R307" s="89" t="s">
        <v>36</v>
      </c>
      <c r="S307" s="89" t="s">
        <v>36</v>
      </c>
      <c r="T307" s="89" t="s">
        <v>36</v>
      </c>
      <c r="U307" s="89" t="s">
        <v>36</v>
      </c>
      <c r="V307" s="89" t="s">
        <v>36</v>
      </c>
      <c r="W307" s="89" t="s">
        <v>36</v>
      </c>
      <c r="X307" s="89" t="s">
        <v>36</v>
      </c>
      <c r="Y307" s="89" t="s">
        <v>36</v>
      </c>
      <c r="Z307" s="90" t="s">
        <v>36</v>
      </c>
    </row>
    <row r="308" spans="1:26" x14ac:dyDescent="0.25">
      <c r="A308" s="39" t="s">
        <v>491</v>
      </c>
      <c r="B308" s="49" t="s">
        <v>492</v>
      </c>
      <c r="C308" s="41" t="s">
        <v>482</v>
      </c>
      <c r="D308" s="85" t="s">
        <v>36</v>
      </c>
      <c r="E308" s="88" t="s">
        <v>36</v>
      </c>
      <c r="F308" s="88" t="s">
        <v>36</v>
      </c>
      <c r="G308" s="89" t="s">
        <v>36</v>
      </c>
      <c r="H308" s="89" t="s">
        <v>36</v>
      </c>
      <c r="I308" s="89" t="s">
        <v>36</v>
      </c>
      <c r="J308" s="89" t="s">
        <v>36</v>
      </c>
      <c r="K308" s="89" t="s">
        <v>36</v>
      </c>
      <c r="L308" s="89" t="s">
        <v>36</v>
      </c>
      <c r="M308" s="89" t="s">
        <v>36</v>
      </c>
      <c r="N308" s="89" t="s">
        <v>36</v>
      </c>
      <c r="O308" s="89" t="s">
        <v>36</v>
      </c>
      <c r="P308" s="89" t="s">
        <v>36</v>
      </c>
      <c r="Q308" s="89" t="s">
        <v>36</v>
      </c>
      <c r="R308" s="89" t="s">
        <v>36</v>
      </c>
      <c r="S308" s="89" t="s">
        <v>36</v>
      </c>
      <c r="T308" s="89" t="s">
        <v>36</v>
      </c>
      <c r="U308" s="89" t="s">
        <v>36</v>
      </c>
      <c r="V308" s="89" t="s">
        <v>36</v>
      </c>
      <c r="W308" s="89" t="s">
        <v>36</v>
      </c>
      <c r="X308" s="89" t="s">
        <v>36</v>
      </c>
      <c r="Y308" s="89" t="s">
        <v>36</v>
      </c>
      <c r="Z308" s="90" t="s">
        <v>36</v>
      </c>
    </row>
    <row r="309" spans="1:26" x14ac:dyDescent="0.25">
      <c r="A309" s="39" t="s">
        <v>493</v>
      </c>
      <c r="B309" s="49" t="s">
        <v>494</v>
      </c>
      <c r="C309" s="41" t="s">
        <v>482</v>
      </c>
      <c r="D309" s="85">
        <v>1.019881283863596</v>
      </c>
      <c r="E309" s="86">
        <v>0.98657205047882679</v>
      </c>
      <c r="F309" s="86">
        <v>0.98673245368356921</v>
      </c>
      <c r="G309" s="87">
        <v>0.99956416151176664</v>
      </c>
      <c r="H309" s="87">
        <v>0.99956416151176664</v>
      </c>
      <c r="I309" s="87">
        <v>0.99783091949162517</v>
      </c>
      <c r="J309" s="87">
        <v>0.99783091949162517</v>
      </c>
      <c r="K309" s="87">
        <v>0.99572980440256931</v>
      </c>
      <c r="L309" s="87">
        <f t="shared" ref="L309" si="26">L171/(L27*1.18)</f>
        <v>1.0032715582904645</v>
      </c>
      <c r="M309" s="87">
        <v>0.98905950511192753</v>
      </c>
      <c r="N309" s="87">
        <f>N171/(N27*1.2)</f>
        <v>0.99</v>
      </c>
      <c r="O309" s="87">
        <v>0.99711506885094836</v>
      </c>
      <c r="P309" s="87">
        <f>P171/(P27*1.2)</f>
        <v>1.0000000000000002</v>
      </c>
      <c r="Q309" s="87">
        <v>0.99697855879548447</v>
      </c>
      <c r="R309" s="87">
        <f>R171/(R27*1.2)</f>
        <v>1</v>
      </c>
      <c r="S309" s="87">
        <v>0.99697060679951965</v>
      </c>
      <c r="T309" s="87">
        <f>T171/(T27*1.2)</f>
        <v>1</v>
      </c>
      <c r="U309" s="87">
        <f>U171/(U27*1.2)</f>
        <v>1</v>
      </c>
      <c r="V309" s="87">
        <v>0</v>
      </c>
      <c r="W309" s="87">
        <f>W171/(W27*1.2)</f>
        <v>1</v>
      </c>
      <c r="X309" s="87">
        <v>0</v>
      </c>
      <c r="Y309" s="87">
        <f>Y171/(Y27*1.18)</f>
        <v>0.99610078730155893</v>
      </c>
      <c r="Z309" s="91">
        <f>Z171/(Z27*1.2)</f>
        <v>0.9945113062972234</v>
      </c>
    </row>
    <row r="310" spans="1:26" x14ac:dyDescent="0.25">
      <c r="A310" s="39" t="s">
        <v>495</v>
      </c>
      <c r="B310" s="49" t="s">
        <v>496</v>
      </c>
      <c r="C310" s="41" t="s">
        <v>482</v>
      </c>
      <c r="D310" s="85" t="s">
        <v>36</v>
      </c>
      <c r="E310" s="88" t="s">
        <v>36</v>
      </c>
      <c r="F310" s="88" t="s">
        <v>36</v>
      </c>
      <c r="G310" s="89" t="s">
        <v>36</v>
      </c>
      <c r="H310" s="89" t="s">
        <v>36</v>
      </c>
      <c r="I310" s="89" t="s">
        <v>36</v>
      </c>
      <c r="J310" s="89" t="s">
        <v>36</v>
      </c>
      <c r="K310" s="89" t="s">
        <v>36</v>
      </c>
      <c r="L310" s="89" t="s">
        <v>36</v>
      </c>
      <c r="M310" s="89" t="s">
        <v>36</v>
      </c>
      <c r="N310" s="89" t="s">
        <v>36</v>
      </c>
      <c r="O310" s="89" t="s">
        <v>36</v>
      </c>
      <c r="P310" s="89" t="s">
        <v>36</v>
      </c>
      <c r="Q310" s="89" t="s">
        <v>36</v>
      </c>
      <c r="R310" s="89" t="s">
        <v>36</v>
      </c>
      <c r="S310" s="89" t="s">
        <v>36</v>
      </c>
      <c r="T310" s="89" t="s">
        <v>36</v>
      </c>
      <c r="U310" s="89" t="s">
        <v>36</v>
      </c>
      <c r="V310" s="89" t="s">
        <v>36</v>
      </c>
      <c r="W310" s="89" t="s">
        <v>36</v>
      </c>
      <c r="X310" s="89" t="s">
        <v>36</v>
      </c>
      <c r="Y310" s="89" t="s">
        <v>36</v>
      </c>
      <c r="Z310" s="90" t="s">
        <v>36</v>
      </c>
    </row>
    <row r="311" spans="1:26" x14ac:dyDescent="0.25">
      <c r="A311" s="39" t="s">
        <v>497</v>
      </c>
      <c r="B311" s="49" t="s">
        <v>498</v>
      </c>
      <c r="C311" s="41" t="s">
        <v>482</v>
      </c>
      <c r="D311" s="85">
        <v>0</v>
      </c>
      <c r="E311" s="88">
        <v>0</v>
      </c>
      <c r="F311" s="88">
        <v>0</v>
      </c>
      <c r="G311" s="89">
        <v>0</v>
      </c>
      <c r="H311" s="89">
        <v>0</v>
      </c>
      <c r="I311" s="89">
        <v>0</v>
      </c>
      <c r="J311" s="89">
        <v>0</v>
      </c>
      <c r="K311" s="89">
        <v>0</v>
      </c>
      <c r="L311" s="89">
        <f t="shared" ref="L311" si="27">IFERROR(L174/(L30*1.18),0)</f>
        <v>0</v>
      </c>
      <c r="M311" s="89">
        <v>0</v>
      </c>
      <c r="N311" s="89">
        <f>IFERROR(N174/(N30*1.2),0)</f>
        <v>0</v>
      </c>
      <c r="O311" s="89">
        <v>0</v>
      </c>
      <c r="P311" s="89">
        <f>IFERROR(P174/(P30*1.2),0)</f>
        <v>0</v>
      </c>
      <c r="Q311" s="89">
        <v>0</v>
      </c>
      <c r="R311" s="89">
        <f>IFERROR(R174/(R30*1.2),0)</f>
        <v>0</v>
      </c>
      <c r="S311" s="89">
        <v>0</v>
      </c>
      <c r="T311" s="89">
        <f>IFERROR(T174/(T30*1.2),0)</f>
        <v>0</v>
      </c>
      <c r="U311" s="89">
        <f>IFERROR(U174/(U30*1.2),0)</f>
        <v>0</v>
      </c>
      <c r="V311" s="89">
        <f t="shared" ref="V311:Y311" si="28">IFERROR(V174/(V30*1.18),0)</f>
        <v>0</v>
      </c>
      <c r="W311" s="89">
        <f>IFERROR(W174/(W30*1.2),0)</f>
        <v>0</v>
      </c>
      <c r="X311" s="89">
        <f t="shared" si="28"/>
        <v>0</v>
      </c>
      <c r="Y311" s="89">
        <f t="shared" si="28"/>
        <v>0</v>
      </c>
      <c r="Z311" s="90">
        <f>IFERROR(Z174/(Z30*1.2),0)</f>
        <v>0</v>
      </c>
    </row>
    <row r="312" spans="1:26" x14ac:dyDescent="0.25">
      <c r="A312" s="39" t="s">
        <v>499</v>
      </c>
      <c r="B312" s="49" t="s">
        <v>500</v>
      </c>
      <c r="C312" s="41" t="s">
        <v>482</v>
      </c>
      <c r="D312" s="85" t="s">
        <v>36</v>
      </c>
      <c r="E312" s="88" t="s">
        <v>36</v>
      </c>
      <c r="F312" s="88" t="s">
        <v>36</v>
      </c>
      <c r="G312" s="89" t="s">
        <v>36</v>
      </c>
      <c r="H312" s="89" t="s">
        <v>36</v>
      </c>
      <c r="I312" s="89" t="s">
        <v>36</v>
      </c>
      <c r="J312" s="89" t="s">
        <v>36</v>
      </c>
      <c r="K312" s="89" t="s">
        <v>36</v>
      </c>
      <c r="L312" s="89" t="s">
        <v>36</v>
      </c>
      <c r="M312" s="89" t="s">
        <v>36</v>
      </c>
      <c r="N312" s="89" t="s">
        <v>36</v>
      </c>
      <c r="O312" s="89" t="s">
        <v>36</v>
      </c>
      <c r="P312" s="89" t="s">
        <v>36</v>
      </c>
      <c r="Q312" s="89" t="s">
        <v>36</v>
      </c>
      <c r="R312" s="89" t="s">
        <v>36</v>
      </c>
      <c r="S312" s="89" t="s">
        <v>36</v>
      </c>
      <c r="T312" s="89" t="s">
        <v>36</v>
      </c>
      <c r="U312" s="89" t="s">
        <v>36</v>
      </c>
      <c r="V312" s="89" t="s">
        <v>36</v>
      </c>
      <c r="W312" s="89" t="s">
        <v>36</v>
      </c>
      <c r="X312" s="89" t="s">
        <v>36</v>
      </c>
      <c r="Y312" s="89" t="s">
        <v>36</v>
      </c>
      <c r="Z312" s="90" t="s">
        <v>36</v>
      </c>
    </row>
    <row r="313" spans="1:26" ht="31.5" x14ac:dyDescent="0.25">
      <c r="A313" s="39" t="s">
        <v>501</v>
      </c>
      <c r="B313" s="51" t="s">
        <v>502</v>
      </c>
      <c r="C313" s="41" t="s">
        <v>482</v>
      </c>
      <c r="D313" s="85" t="s">
        <v>36</v>
      </c>
      <c r="E313" s="88" t="s">
        <v>36</v>
      </c>
      <c r="F313" s="88" t="s">
        <v>36</v>
      </c>
      <c r="G313" s="89" t="s">
        <v>36</v>
      </c>
      <c r="H313" s="89" t="s">
        <v>36</v>
      </c>
      <c r="I313" s="89" t="s">
        <v>36</v>
      </c>
      <c r="J313" s="89" t="s">
        <v>36</v>
      </c>
      <c r="K313" s="89" t="s">
        <v>36</v>
      </c>
      <c r="L313" s="89" t="s">
        <v>36</v>
      </c>
      <c r="M313" s="89" t="s">
        <v>36</v>
      </c>
      <c r="N313" s="89" t="s">
        <v>36</v>
      </c>
      <c r="O313" s="89" t="s">
        <v>36</v>
      </c>
      <c r="P313" s="89" t="s">
        <v>36</v>
      </c>
      <c r="Q313" s="89" t="s">
        <v>36</v>
      </c>
      <c r="R313" s="89" t="s">
        <v>36</v>
      </c>
      <c r="S313" s="89" t="s">
        <v>36</v>
      </c>
      <c r="T313" s="89" t="s">
        <v>36</v>
      </c>
      <c r="U313" s="89" t="s">
        <v>36</v>
      </c>
      <c r="V313" s="89" t="s">
        <v>36</v>
      </c>
      <c r="W313" s="89" t="s">
        <v>36</v>
      </c>
      <c r="X313" s="89" t="s">
        <v>36</v>
      </c>
      <c r="Y313" s="89" t="s">
        <v>36</v>
      </c>
      <c r="Z313" s="90" t="s">
        <v>36</v>
      </c>
    </row>
    <row r="314" spans="1:26" x14ac:dyDescent="0.25">
      <c r="A314" s="39" t="s">
        <v>503</v>
      </c>
      <c r="B314" s="92" t="s">
        <v>58</v>
      </c>
      <c r="C314" s="41" t="s">
        <v>482</v>
      </c>
      <c r="D314" s="85" t="s">
        <v>36</v>
      </c>
      <c r="E314" s="88" t="s">
        <v>36</v>
      </c>
      <c r="F314" s="88" t="s">
        <v>36</v>
      </c>
      <c r="G314" s="89" t="s">
        <v>36</v>
      </c>
      <c r="H314" s="89" t="s">
        <v>36</v>
      </c>
      <c r="I314" s="89" t="s">
        <v>36</v>
      </c>
      <c r="J314" s="89" t="s">
        <v>36</v>
      </c>
      <c r="K314" s="89" t="s">
        <v>36</v>
      </c>
      <c r="L314" s="89" t="s">
        <v>36</v>
      </c>
      <c r="M314" s="89" t="s">
        <v>36</v>
      </c>
      <c r="N314" s="89" t="s">
        <v>36</v>
      </c>
      <c r="O314" s="89" t="s">
        <v>36</v>
      </c>
      <c r="P314" s="89" t="s">
        <v>36</v>
      </c>
      <c r="Q314" s="89" t="s">
        <v>36</v>
      </c>
      <c r="R314" s="89" t="s">
        <v>36</v>
      </c>
      <c r="S314" s="89" t="s">
        <v>36</v>
      </c>
      <c r="T314" s="89" t="s">
        <v>36</v>
      </c>
      <c r="U314" s="89" t="s">
        <v>36</v>
      </c>
      <c r="V314" s="89" t="s">
        <v>36</v>
      </c>
      <c r="W314" s="89" t="s">
        <v>36</v>
      </c>
      <c r="X314" s="89" t="s">
        <v>36</v>
      </c>
      <c r="Y314" s="89" t="s">
        <v>36</v>
      </c>
      <c r="Z314" s="90" t="s">
        <v>36</v>
      </c>
    </row>
    <row r="315" spans="1:26" ht="16.5" thickBot="1" x14ac:dyDescent="0.3">
      <c r="A315" s="63" t="s">
        <v>504</v>
      </c>
      <c r="B315" s="93" t="s">
        <v>60</v>
      </c>
      <c r="C315" s="65" t="s">
        <v>482</v>
      </c>
      <c r="D315" s="94" t="s">
        <v>36</v>
      </c>
      <c r="E315" s="95" t="s">
        <v>36</v>
      </c>
      <c r="F315" s="95" t="s">
        <v>36</v>
      </c>
      <c r="G315" s="96" t="s">
        <v>36</v>
      </c>
      <c r="H315" s="96" t="s">
        <v>36</v>
      </c>
      <c r="I315" s="96" t="s">
        <v>36</v>
      </c>
      <c r="J315" s="96" t="s">
        <v>36</v>
      </c>
      <c r="K315" s="96" t="s">
        <v>36</v>
      </c>
      <c r="L315" s="96" t="s">
        <v>36</v>
      </c>
      <c r="M315" s="96" t="s">
        <v>36</v>
      </c>
      <c r="N315" s="96" t="s">
        <v>36</v>
      </c>
      <c r="O315" s="96" t="s">
        <v>36</v>
      </c>
      <c r="P315" s="96" t="s">
        <v>36</v>
      </c>
      <c r="Q315" s="96" t="s">
        <v>36</v>
      </c>
      <c r="R315" s="96" t="s">
        <v>36</v>
      </c>
      <c r="S315" s="96" t="s">
        <v>36</v>
      </c>
      <c r="T315" s="96" t="s">
        <v>36</v>
      </c>
      <c r="U315" s="96" t="s">
        <v>36</v>
      </c>
      <c r="V315" s="96" t="s">
        <v>36</v>
      </c>
      <c r="W315" s="96" t="s">
        <v>36</v>
      </c>
      <c r="X315" s="96" t="s">
        <v>36</v>
      </c>
      <c r="Y315" s="96" t="s">
        <v>36</v>
      </c>
      <c r="Z315" s="97" t="s">
        <v>36</v>
      </c>
    </row>
    <row r="316" spans="1:26" ht="16.5" thickBot="1" x14ac:dyDescent="0.3">
      <c r="A316" s="195" t="s">
        <v>505</v>
      </c>
      <c r="B316" s="196"/>
      <c r="C316" s="196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8"/>
    </row>
    <row r="317" spans="1:26" ht="31.5" x14ac:dyDescent="0.25">
      <c r="A317" s="30" t="s">
        <v>506</v>
      </c>
      <c r="B317" s="31" t="s">
        <v>507</v>
      </c>
      <c r="C317" s="32" t="s">
        <v>36</v>
      </c>
      <c r="D317" s="33" t="s">
        <v>36</v>
      </c>
      <c r="E317" s="34" t="s">
        <v>36</v>
      </c>
      <c r="F317" s="34" t="s">
        <v>36</v>
      </c>
      <c r="G317" s="37" t="s">
        <v>36</v>
      </c>
      <c r="H317" s="37" t="s">
        <v>36</v>
      </c>
      <c r="I317" s="37" t="s">
        <v>36</v>
      </c>
      <c r="J317" s="37" t="s">
        <v>36</v>
      </c>
      <c r="K317" s="37" t="s">
        <v>36</v>
      </c>
      <c r="L317" s="37" t="s">
        <v>36</v>
      </c>
      <c r="M317" s="37" t="s">
        <v>36</v>
      </c>
      <c r="N317" s="37" t="s">
        <v>36</v>
      </c>
      <c r="O317" s="37" t="s">
        <v>36</v>
      </c>
      <c r="P317" s="37" t="s">
        <v>36</v>
      </c>
      <c r="Q317" s="37" t="s">
        <v>36</v>
      </c>
      <c r="R317" s="37" t="s">
        <v>36</v>
      </c>
      <c r="S317" s="37" t="s">
        <v>36</v>
      </c>
      <c r="T317" s="37" t="s">
        <v>36</v>
      </c>
      <c r="U317" s="37" t="s">
        <v>36</v>
      </c>
      <c r="V317" s="37" t="s">
        <v>36</v>
      </c>
      <c r="W317" s="37" t="s">
        <v>36</v>
      </c>
      <c r="X317" s="37" t="s">
        <v>36</v>
      </c>
      <c r="Y317" s="37" t="str">
        <f t="shared" ref="Y317:Y364" si="29">IFERROR(G317+I317+K317+M317+O317+Q317+S317,"-")</f>
        <v>-</v>
      </c>
      <c r="Z317" s="38" t="str">
        <f t="shared" ref="Z317:Z364" si="30">IFERROR(H317+J317+L317+N317+P317+R317+T317+U317+W317,"-")</f>
        <v>-</v>
      </c>
    </row>
    <row r="318" spans="1:26" x14ac:dyDescent="0.25">
      <c r="A318" s="39" t="s">
        <v>508</v>
      </c>
      <c r="B318" s="52" t="s">
        <v>509</v>
      </c>
      <c r="C318" s="41" t="s">
        <v>510</v>
      </c>
      <c r="D318" s="42" t="s">
        <v>36</v>
      </c>
      <c r="E318" s="43" t="s">
        <v>36</v>
      </c>
      <c r="F318" s="43" t="s">
        <v>36</v>
      </c>
      <c r="G318" s="46" t="s">
        <v>36</v>
      </c>
      <c r="H318" s="46" t="s">
        <v>36</v>
      </c>
      <c r="I318" s="46" t="s">
        <v>36</v>
      </c>
      <c r="J318" s="46" t="s">
        <v>36</v>
      </c>
      <c r="K318" s="46" t="s">
        <v>36</v>
      </c>
      <c r="L318" s="46" t="s">
        <v>36</v>
      </c>
      <c r="M318" s="46" t="s">
        <v>36</v>
      </c>
      <c r="N318" s="46" t="s">
        <v>36</v>
      </c>
      <c r="O318" s="46" t="s">
        <v>36</v>
      </c>
      <c r="P318" s="46" t="s">
        <v>36</v>
      </c>
      <c r="Q318" s="46" t="s">
        <v>36</v>
      </c>
      <c r="R318" s="46" t="s">
        <v>36</v>
      </c>
      <c r="S318" s="46" t="s">
        <v>36</v>
      </c>
      <c r="T318" s="46" t="s">
        <v>36</v>
      </c>
      <c r="U318" s="46" t="s">
        <v>36</v>
      </c>
      <c r="V318" s="46" t="s">
        <v>36</v>
      </c>
      <c r="W318" s="46" t="s">
        <v>36</v>
      </c>
      <c r="X318" s="46" t="s">
        <v>36</v>
      </c>
      <c r="Y318" s="46" t="str">
        <f t="shared" si="29"/>
        <v>-</v>
      </c>
      <c r="Z318" s="47" t="str">
        <f t="shared" si="30"/>
        <v>-</v>
      </c>
    </row>
    <row r="319" spans="1:26" x14ac:dyDescent="0.25">
      <c r="A319" s="39" t="s">
        <v>511</v>
      </c>
      <c r="B319" s="52" t="s">
        <v>512</v>
      </c>
      <c r="C319" s="41" t="s">
        <v>513</v>
      </c>
      <c r="D319" s="42" t="s">
        <v>36</v>
      </c>
      <c r="E319" s="43" t="s">
        <v>36</v>
      </c>
      <c r="F319" s="43" t="s">
        <v>36</v>
      </c>
      <c r="G319" s="46" t="s">
        <v>36</v>
      </c>
      <c r="H319" s="46" t="s">
        <v>36</v>
      </c>
      <c r="I319" s="46" t="s">
        <v>36</v>
      </c>
      <c r="J319" s="46" t="s">
        <v>36</v>
      </c>
      <c r="K319" s="46" t="s">
        <v>36</v>
      </c>
      <c r="L319" s="46" t="s">
        <v>36</v>
      </c>
      <c r="M319" s="46" t="s">
        <v>36</v>
      </c>
      <c r="N319" s="46" t="s">
        <v>36</v>
      </c>
      <c r="O319" s="46" t="s">
        <v>36</v>
      </c>
      <c r="P319" s="46" t="s">
        <v>36</v>
      </c>
      <c r="Q319" s="46" t="s">
        <v>36</v>
      </c>
      <c r="R319" s="46" t="s">
        <v>36</v>
      </c>
      <c r="S319" s="46" t="s">
        <v>36</v>
      </c>
      <c r="T319" s="46" t="s">
        <v>36</v>
      </c>
      <c r="U319" s="46" t="s">
        <v>36</v>
      </c>
      <c r="V319" s="46" t="s">
        <v>36</v>
      </c>
      <c r="W319" s="46" t="s">
        <v>36</v>
      </c>
      <c r="X319" s="46" t="s">
        <v>36</v>
      </c>
      <c r="Y319" s="46" t="str">
        <f t="shared" si="29"/>
        <v>-</v>
      </c>
      <c r="Z319" s="47" t="str">
        <f t="shared" si="30"/>
        <v>-</v>
      </c>
    </row>
    <row r="320" spans="1:26" x14ac:dyDescent="0.25">
      <c r="A320" s="39" t="s">
        <v>514</v>
      </c>
      <c r="B320" s="52" t="s">
        <v>515</v>
      </c>
      <c r="C320" s="41" t="s">
        <v>510</v>
      </c>
      <c r="D320" s="42" t="s">
        <v>36</v>
      </c>
      <c r="E320" s="43" t="s">
        <v>36</v>
      </c>
      <c r="F320" s="43" t="s">
        <v>36</v>
      </c>
      <c r="G320" s="46" t="s">
        <v>36</v>
      </c>
      <c r="H320" s="46" t="s">
        <v>36</v>
      </c>
      <c r="I320" s="46" t="s">
        <v>36</v>
      </c>
      <c r="J320" s="46" t="s">
        <v>36</v>
      </c>
      <c r="K320" s="46" t="s">
        <v>36</v>
      </c>
      <c r="L320" s="46" t="s">
        <v>36</v>
      </c>
      <c r="M320" s="46" t="s">
        <v>36</v>
      </c>
      <c r="N320" s="46" t="s">
        <v>36</v>
      </c>
      <c r="O320" s="46" t="s">
        <v>36</v>
      </c>
      <c r="P320" s="46" t="s">
        <v>36</v>
      </c>
      <c r="Q320" s="46" t="s">
        <v>36</v>
      </c>
      <c r="R320" s="46" t="s">
        <v>36</v>
      </c>
      <c r="S320" s="46" t="s">
        <v>36</v>
      </c>
      <c r="T320" s="46" t="s">
        <v>36</v>
      </c>
      <c r="U320" s="46" t="s">
        <v>36</v>
      </c>
      <c r="V320" s="46" t="s">
        <v>36</v>
      </c>
      <c r="W320" s="46" t="s">
        <v>36</v>
      </c>
      <c r="X320" s="46" t="s">
        <v>36</v>
      </c>
      <c r="Y320" s="46" t="str">
        <f t="shared" si="29"/>
        <v>-</v>
      </c>
      <c r="Z320" s="47" t="str">
        <f t="shared" si="30"/>
        <v>-</v>
      </c>
    </row>
    <row r="321" spans="1:26" x14ac:dyDescent="0.25">
      <c r="A321" s="39" t="s">
        <v>516</v>
      </c>
      <c r="B321" s="52" t="s">
        <v>517</v>
      </c>
      <c r="C321" s="41" t="s">
        <v>513</v>
      </c>
      <c r="D321" s="42" t="s">
        <v>36</v>
      </c>
      <c r="E321" s="43" t="s">
        <v>36</v>
      </c>
      <c r="F321" s="43" t="s">
        <v>36</v>
      </c>
      <c r="G321" s="46" t="s">
        <v>36</v>
      </c>
      <c r="H321" s="46" t="s">
        <v>36</v>
      </c>
      <c r="I321" s="46" t="s">
        <v>36</v>
      </c>
      <c r="J321" s="46" t="s">
        <v>36</v>
      </c>
      <c r="K321" s="46" t="s">
        <v>36</v>
      </c>
      <c r="L321" s="46" t="s">
        <v>36</v>
      </c>
      <c r="M321" s="46" t="s">
        <v>36</v>
      </c>
      <c r="N321" s="46" t="s">
        <v>36</v>
      </c>
      <c r="O321" s="46" t="s">
        <v>36</v>
      </c>
      <c r="P321" s="46" t="s">
        <v>36</v>
      </c>
      <c r="Q321" s="46" t="s">
        <v>36</v>
      </c>
      <c r="R321" s="46" t="s">
        <v>36</v>
      </c>
      <c r="S321" s="46" t="s">
        <v>36</v>
      </c>
      <c r="T321" s="46" t="s">
        <v>36</v>
      </c>
      <c r="U321" s="46" t="s">
        <v>36</v>
      </c>
      <c r="V321" s="46" t="s">
        <v>36</v>
      </c>
      <c r="W321" s="46" t="s">
        <v>36</v>
      </c>
      <c r="X321" s="46" t="s">
        <v>36</v>
      </c>
      <c r="Y321" s="46" t="str">
        <f t="shared" si="29"/>
        <v>-</v>
      </c>
      <c r="Z321" s="47" t="str">
        <f t="shared" si="30"/>
        <v>-</v>
      </c>
    </row>
    <row r="322" spans="1:26" x14ac:dyDescent="0.25">
      <c r="A322" s="39" t="s">
        <v>518</v>
      </c>
      <c r="B322" s="52" t="s">
        <v>519</v>
      </c>
      <c r="C322" s="41" t="s">
        <v>520</v>
      </c>
      <c r="D322" s="42" t="s">
        <v>36</v>
      </c>
      <c r="E322" s="43" t="s">
        <v>36</v>
      </c>
      <c r="F322" s="43" t="s">
        <v>36</v>
      </c>
      <c r="G322" s="46" t="s">
        <v>36</v>
      </c>
      <c r="H322" s="46" t="s">
        <v>36</v>
      </c>
      <c r="I322" s="46" t="s">
        <v>36</v>
      </c>
      <c r="J322" s="46" t="s">
        <v>36</v>
      </c>
      <c r="K322" s="46" t="s">
        <v>36</v>
      </c>
      <c r="L322" s="46" t="s">
        <v>36</v>
      </c>
      <c r="M322" s="46" t="s">
        <v>36</v>
      </c>
      <c r="N322" s="46" t="s">
        <v>36</v>
      </c>
      <c r="O322" s="46" t="s">
        <v>36</v>
      </c>
      <c r="P322" s="46" t="s">
        <v>36</v>
      </c>
      <c r="Q322" s="46" t="s">
        <v>36</v>
      </c>
      <c r="R322" s="46" t="s">
        <v>36</v>
      </c>
      <c r="S322" s="46" t="s">
        <v>36</v>
      </c>
      <c r="T322" s="46" t="s">
        <v>36</v>
      </c>
      <c r="U322" s="46" t="s">
        <v>36</v>
      </c>
      <c r="V322" s="46" t="s">
        <v>36</v>
      </c>
      <c r="W322" s="46" t="s">
        <v>36</v>
      </c>
      <c r="X322" s="46" t="s">
        <v>36</v>
      </c>
      <c r="Y322" s="46" t="str">
        <f t="shared" si="29"/>
        <v>-</v>
      </c>
      <c r="Z322" s="47" t="str">
        <f t="shared" si="30"/>
        <v>-</v>
      </c>
    </row>
    <row r="323" spans="1:26" x14ac:dyDescent="0.25">
      <c r="A323" s="39" t="s">
        <v>521</v>
      </c>
      <c r="B323" s="52" t="s">
        <v>522</v>
      </c>
      <c r="C323" s="41" t="s">
        <v>36</v>
      </c>
      <c r="D323" s="42" t="s">
        <v>36</v>
      </c>
      <c r="E323" s="43" t="s">
        <v>36</v>
      </c>
      <c r="F323" s="43" t="s">
        <v>36</v>
      </c>
      <c r="G323" s="46" t="s">
        <v>36</v>
      </c>
      <c r="H323" s="46" t="s">
        <v>36</v>
      </c>
      <c r="I323" s="46" t="s">
        <v>36</v>
      </c>
      <c r="J323" s="46" t="s">
        <v>36</v>
      </c>
      <c r="K323" s="46" t="s">
        <v>36</v>
      </c>
      <c r="L323" s="46" t="s">
        <v>36</v>
      </c>
      <c r="M323" s="46" t="s">
        <v>36</v>
      </c>
      <c r="N323" s="46" t="s">
        <v>36</v>
      </c>
      <c r="O323" s="46" t="s">
        <v>36</v>
      </c>
      <c r="P323" s="46" t="s">
        <v>36</v>
      </c>
      <c r="Q323" s="46" t="s">
        <v>36</v>
      </c>
      <c r="R323" s="46" t="s">
        <v>36</v>
      </c>
      <c r="S323" s="46" t="s">
        <v>36</v>
      </c>
      <c r="T323" s="46" t="s">
        <v>36</v>
      </c>
      <c r="U323" s="46" t="s">
        <v>36</v>
      </c>
      <c r="V323" s="46" t="s">
        <v>36</v>
      </c>
      <c r="W323" s="46" t="s">
        <v>36</v>
      </c>
      <c r="X323" s="46" t="s">
        <v>36</v>
      </c>
      <c r="Y323" s="46" t="str">
        <f t="shared" si="29"/>
        <v>-</v>
      </c>
      <c r="Z323" s="47" t="str">
        <f t="shared" si="30"/>
        <v>-</v>
      </c>
    </row>
    <row r="324" spans="1:26" x14ac:dyDescent="0.25">
      <c r="A324" s="39" t="s">
        <v>523</v>
      </c>
      <c r="B324" s="51" t="s">
        <v>524</v>
      </c>
      <c r="C324" s="41" t="s">
        <v>520</v>
      </c>
      <c r="D324" s="42" t="s">
        <v>36</v>
      </c>
      <c r="E324" s="43" t="s">
        <v>36</v>
      </c>
      <c r="F324" s="43" t="s">
        <v>36</v>
      </c>
      <c r="G324" s="46" t="s">
        <v>36</v>
      </c>
      <c r="H324" s="46" t="s">
        <v>36</v>
      </c>
      <c r="I324" s="46" t="s">
        <v>36</v>
      </c>
      <c r="J324" s="46" t="s">
        <v>36</v>
      </c>
      <c r="K324" s="46" t="s">
        <v>36</v>
      </c>
      <c r="L324" s="46" t="s">
        <v>36</v>
      </c>
      <c r="M324" s="46" t="s">
        <v>36</v>
      </c>
      <c r="N324" s="46" t="s">
        <v>36</v>
      </c>
      <c r="O324" s="46" t="s">
        <v>36</v>
      </c>
      <c r="P324" s="46" t="s">
        <v>36</v>
      </c>
      <c r="Q324" s="46" t="s">
        <v>36</v>
      </c>
      <c r="R324" s="46" t="s">
        <v>36</v>
      </c>
      <c r="S324" s="46" t="s">
        <v>36</v>
      </c>
      <c r="T324" s="46" t="s">
        <v>36</v>
      </c>
      <c r="U324" s="46" t="s">
        <v>36</v>
      </c>
      <c r="V324" s="46" t="s">
        <v>36</v>
      </c>
      <c r="W324" s="46" t="s">
        <v>36</v>
      </c>
      <c r="X324" s="46" t="s">
        <v>36</v>
      </c>
      <c r="Y324" s="46" t="str">
        <f t="shared" si="29"/>
        <v>-</v>
      </c>
      <c r="Z324" s="47" t="str">
        <f t="shared" si="30"/>
        <v>-</v>
      </c>
    </row>
    <row r="325" spans="1:26" x14ac:dyDescent="0.25">
      <c r="A325" s="39" t="s">
        <v>525</v>
      </c>
      <c r="B325" s="51" t="s">
        <v>526</v>
      </c>
      <c r="C325" s="41" t="s">
        <v>527</v>
      </c>
      <c r="D325" s="42" t="s">
        <v>36</v>
      </c>
      <c r="E325" s="43" t="s">
        <v>36</v>
      </c>
      <c r="F325" s="43" t="s">
        <v>36</v>
      </c>
      <c r="G325" s="46" t="s">
        <v>36</v>
      </c>
      <c r="H325" s="46" t="s">
        <v>36</v>
      </c>
      <c r="I325" s="46" t="s">
        <v>36</v>
      </c>
      <c r="J325" s="46" t="s">
        <v>36</v>
      </c>
      <c r="K325" s="46" t="s">
        <v>36</v>
      </c>
      <c r="L325" s="46" t="s">
        <v>36</v>
      </c>
      <c r="M325" s="46" t="s">
        <v>36</v>
      </c>
      <c r="N325" s="46" t="s">
        <v>36</v>
      </c>
      <c r="O325" s="46" t="s">
        <v>36</v>
      </c>
      <c r="P325" s="46" t="s">
        <v>36</v>
      </c>
      <c r="Q325" s="46" t="s">
        <v>36</v>
      </c>
      <c r="R325" s="46" t="s">
        <v>36</v>
      </c>
      <c r="S325" s="46" t="s">
        <v>36</v>
      </c>
      <c r="T325" s="46" t="s">
        <v>36</v>
      </c>
      <c r="U325" s="46" t="s">
        <v>36</v>
      </c>
      <c r="V325" s="46" t="s">
        <v>36</v>
      </c>
      <c r="W325" s="46" t="s">
        <v>36</v>
      </c>
      <c r="X325" s="46" t="s">
        <v>36</v>
      </c>
      <c r="Y325" s="46" t="str">
        <f t="shared" si="29"/>
        <v>-</v>
      </c>
      <c r="Z325" s="47" t="str">
        <f t="shared" si="30"/>
        <v>-</v>
      </c>
    </row>
    <row r="326" spans="1:26" x14ac:dyDescent="0.25">
      <c r="A326" s="39" t="s">
        <v>528</v>
      </c>
      <c r="B326" s="52" t="s">
        <v>529</v>
      </c>
      <c r="C326" s="41" t="s">
        <v>36</v>
      </c>
      <c r="D326" s="42" t="s">
        <v>36</v>
      </c>
      <c r="E326" s="43" t="s">
        <v>36</v>
      </c>
      <c r="F326" s="43" t="s">
        <v>36</v>
      </c>
      <c r="G326" s="46" t="s">
        <v>36</v>
      </c>
      <c r="H326" s="46" t="s">
        <v>36</v>
      </c>
      <c r="I326" s="46" t="s">
        <v>36</v>
      </c>
      <c r="J326" s="46" t="s">
        <v>36</v>
      </c>
      <c r="K326" s="46" t="s">
        <v>36</v>
      </c>
      <c r="L326" s="46" t="s">
        <v>36</v>
      </c>
      <c r="M326" s="46" t="s">
        <v>36</v>
      </c>
      <c r="N326" s="46" t="s">
        <v>36</v>
      </c>
      <c r="O326" s="46" t="s">
        <v>36</v>
      </c>
      <c r="P326" s="46" t="s">
        <v>36</v>
      </c>
      <c r="Q326" s="46" t="s">
        <v>36</v>
      </c>
      <c r="R326" s="46" t="s">
        <v>36</v>
      </c>
      <c r="S326" s="46" t="s">
        <v>36</v>
      </c>
      <c r="T326" s="46" t="s">
        <v>36</v>
      </c>
      <c r="U326" s="46" t="s">
        <v>36</v>
      </c>
      <c r="V326" s="46" t="s">
        <v>36</v>
      </c>
      <c r="W326" s="46" t="s">
        <v>36</v>
      </c>
      <c r="X326" s="46" t="s">
        <v>36</v>
      </c>
      <c r="Y326" s="46" t="str">
        <f t="shared" si="29"/>
        <v>-</v>
      </c>
      <c r="Z326" s="47" t="str">
        <f t="shared" si="30"/>
        <v>-</v>
      </c>
    </row>
    <row r="327" spans="1:26" x14ac:dyDescent="0.25">
      <c r="A327" s="39" t="s">
        <v>530</v>
      </c>
      <c r="B327" s="51" t="s">
        <v>524</v>
      </c>
      <c r="C327" s="41" t="s">
        <v>520</v>
      </c>
      <c r="D327" s="42" t="s">
        <v>36</v>
      </c>
      <c r="E327" s="43" t="s">
        <v>36</v>
      </c>
      <c r="F327" s="43" t="s">
        <v>36</v>
      </c>
      <c r="G327" s="46" t="s">
        <v>36</v>
      </c>
      <c r="H327" s="46" t="s">
        <v>36</v>
      </c>
      <c r="I327" s="46" t="s">
        <v>36</v>
      </c>
      <c r="J327" s="46" t="s">
        <v>36</v>
      </c>
      <c r="K327" s="46" t="s">
        <v>36</v>
      </c>
      <c r="L327" s="46" t="s">
        <v>36</v>
      </c>
      <c r="M327" s="46" t="s">
        <v>36</v>
      </c>
      <c r="N327" s="46" t="s">
        <v>36</v>
      </c>
      <c r="O327" s="46" t="s">
        <v>36</v>
      </c>
      <c r="P327" s="46" t="s">
        <v>36</v>
      </c>
      <c r="Q327" s="46" t="s">
        <v>36</v>
      </c>
      <c r="R327" s="46" t="s">
        <v>36</v>
      </c>
      <c r="S327" s="46" t="s">
        <v>36</v>
      </c>
      <c r="T327" s="46" t="s">
        <v>36</v>
      </c>
      <c r="U327" s="46" t="s">
        <v>36</v>
      </c>
      <c r="V327" s="46" t="s">
        <v>36</v>
      </c>
      <c r="W327" s="46" t="s">
        <v>36</v>
      </c>
      <c r="X327" s="46" t="s">
        <v>36</v>
      </c>
      <c r="Y327" s="46" t="str">
        <f t="shared" si="29"/>
        <v>-</v>
      </c>
      <c r="Z327" s="47" t="str">
        <f t="shared" si="30"/>
        <v>-</v>
      </c>
    </row>
    <row r="328" spans="1:26" x14ac:dyDescent="0.25">
      <c r="A328" s="39" t="s">
        <v>531</v>
      </c>
      <c r="B328" s="51" t="s">
        <v>532</v>
      </c>
      <c r="C328" s="41" t="s">
        <v>510</v>
      </c>
      <c r="D328" s="42" t="s">
        <v>36</v>
      </c>
      <c r="E328" s="43" t="s">
        <v>36</v>
      </c>
      <c r="F328" s="43" t="s">
        <v>36</v>
      </c>
      <c r="G328" s="46" t="s">
        <v>36</v>
      </c>
      <c r="H328" s="46" t="s">
        <v>36</v>
      </c>
      <c r="I328" s="46" t="s">
        <v>36</v>
      </c>
      <c r="J328" s="46" t="s">
        <v>36</v>
      </c>
      <c r="K328" s="46" t="s">
        <v>36</v>
      </c>
      <c r="L328" s="46" t="s">
        <v>36</v>
      </c>
      <c r="M328" s="46" t="s">
        <v>36</v>
      </c>
      <c r="N328" s="46" t="s">
        <v>36</v>
      </c>
      <c r="O328" s="46" t="s">
        <v>36</v>
      </c>
      <c r="P328" s="46" t="s">
        <v>36</v>
      </c>
      <c r="Q328" s="46" t="s">
        <v>36</v>
      </c>
      <c r="R328" s="46" t="s">
        <v>36</v>
      </c>
      <c r="S328" s="46" t="s">
        <v>36</v>
      </c>
      <c r="T328" s="46" t="s">
        <v>36</v>
      </c>
      <c r="U328" s="46" t="s">
        <v>36</v>
      </c>
      <c r="V328" s="46" t="s">
        <v>36</v>
      </c>
      <c r="W328" s="46" t="s">
        <v>36</v>
      </c>
      <c r="X328" s="46" t="s">
        <v>36</v>
      </c>
      <c r="Y328" s="46" t="str">
        <f t="shared" si="29"/>
        <v>-</v>
      </c>
      <c r="Z328" s="47" t="str">
        <f t="shared" si="30"/>
        <v>-</v>
      </c>
    </row>
    <row r="329" spans="1:26" x14ac:dyDescent="0.25">
      <c r="A329" s="39" t="s">
        <v>533</v>
      </c>
      <c r="B329" s="51" t="s">
        <v>526</v>
      </c>
      <c r="C329" s="41" t="s">
        <v>527</v>
      </c>
      <c r="D329" s="42" t="s">
        <v>36</v>
      </c>
      <c r="E329" s="43" t="s">
        <v>36</v>
      </c>
      <c r="F329" s="43" t="s">
        <v>36</v>
      </c>
      <c r="G329" s="46" t="s">
        <v>36</v>
      </c>
      <c r="H329" s="46" t="s">
        <v>36</v>
      </c>
      <c r="I329" s="46" t="s">
        <v>36</v>
      </c>
      <c r="J329" s="46" t="s">
        <v>36</v>
      </c>
      <c r="K329" s="46" t="s">
        <v>36</v>
      </c>
      <c r="L329" s="46" t="s">
        <v>36</v>
      </c>
      <c r="M329" s="46" t="s">
        <v>36</v>
      </c>
      <c r="N329" s="46" t="s">
        <v>36</v>
      </c>
      <c r="O329" s="46" t="s">
        <v>36</v>
      </c>
      <c r="P329" s="46" t="s">
        <v>36</v>
      </c>
      <c r="Q329" s="46" t="s">
        <v>36</v>
      </c>
      <c r="R329" s="46" t="s">
        <v>36</v>
      </c>
      <c r="S329" s="46" t="s">
        <v>36</v>
      </c>
      <c r="T329" s="46" t="s">
        <v>36</v>
      </c>
      <c r="U329" s="46" t="s">
        <v>36</v>
      </c>
      <c r="V329" s="46" t="s">
        <v>36</v>
      </c>
      <c r="W329" s="46" t="s">
        <v>36</v>
      </c>
      <c r="X329" s="46" t="s">
        <v>36</v>
      </c>
      <c r="Y329" s="46" t="str">
        <f t="shared" si="29"/>
        <v>-</v>
      </c>
      <c r="Z329" s="47" t="str">
        <f t="shared" si="30"/>
        <v>-</v>
      </c>
    </row>
    <row r="330" spans="1:26" x14ac:dyDescent="0.25">
      <c r="A330" s="39" t="s">
        <v>534</v>
      </c>
      <c r="B330" s="52" t="s">
        <v>535</v>
      </c>
      <c r="C330" s="41" t="s">
        <v>36</v>
      </c>
      <c r="D330" s="42" t="s">
        <v>36</v>
      </c>
      <c r="E330" s="43" t="s">
        <v>36</v>
      </c>
      <c r="F330" s="43" t="s">
        <v>36</v>
      </c>
      <c r="G330" s="46" t="s">
        <v>36</v>
      </c>
      <c r="H330" s="46" t="s">
        <v>36</v>
      </c>
      <c r="I330" s="46" t="s">
        <v>36</v>
      </c>
      <c r="J330" s="46" t="s">
        <v>36</v>
      </c>
      <c r="K330" s="46" t="s">
        <v>36</v>
      </c>
      <c r="L330" s="46" t="s">
        <v>36</v>
      </c>
      <c r="M330" s="46" t="s">
        <v>36</v>
      </c>
      <c r="N330" s="46" t="s">
        <v>36</v>
      </c>
      <c r="O330" s="46" t="s">
        <v>36</v>
      </c>
      <c r="P330" s="46" t="s">
        <v>36</v>
      </c>
      <c r="Q330" s="46" t="s">
        <v>36</v>
      </c>
      <c r="R330" s="46" t="s">
        <v>36</v>
      </c>
      <c r="S330" s="46" t="s">
        <v>36</v>
      </c>
      <c r="T330" s="46" t="s">
        <v>36</v>
      </c>
      <c r="U330" s="46" t="s">
        <v>36</v>
      </c>
      <c r="V330" s="46" t="s">
        <v>36</v>
      </c>
      <c r="W330" s="46" t="s">
        <v>36</v>
      </c>
      <c r="X330" s="46" t="s">
        <v>36</v>
      </c>
      <c r="Y330" s="46" t="str">
        <f t="shared" si="29"/>
        <v>-</v>
      </c>
      <c r="Z330" s="47" t="str">
        <f t="shared" si="30"/>
        <v>-</v>
      </c>
    </row>
    <row r="331" spans="1:26" x14ac:dyDescent="0.25">
      <c r="A331" s="39" t="s">
        <v>536</v>
      </c>
      <c r="B331" s="51" t="s">
        <v>524</v>
      </c>
      <c r="C331" s="41" t="s">
        <v>520</v>
      </c>
      <c r="D331" s="42" t="s">
        <v>36</v>
      </c>
      <c r="E331" s="43" t="s">
        <v>36</v>
      </c>
      <c r="F331" s="43" t="s">
        <v>36</v>
      </c>
      <c r="G331" s="46" t="s">
        <v>36</v>
      </c>
      <c r="H331" s="46" t="s">
        <v>36</v>
      </c>
      <c r="I331" s="46" t="s">
        <v>36</v>
      </c>
      <c r="J331" s="46" t="s">
        <v>36</v>
      </c>
      <c r="K331" s="46" t="s">
        <v>36</v>
      </c>
      <c r="L331" s="46" t="s">
        <v>36</v>
      </c>
      <c r="M331" s="46" t="s">
        <v>36</v>
      </c>
      <c r="N331" s="46" t="s">
        <v>36</v>
      </c>
      <c r="O331" s="46" t="s">
        <v>36</v>
      </c>
      <c r="P331" s="46" t="s">
        <v>36</v>
      </c>
      <c r="Q331" s="46" t="s">
        <v>36</v>
      </c>
      <c r="R331" s="46" t="s">
        <v>36</v>
      </c>
      <c r="S331" s="46" t="s">
        <v>36</v>
      </c>
      <c r="T331" s="46" t="s">
        <v>36</v>
      </c>
      <c r="U331" s="46" t="s">
        <v>36</v>
      </c>
      <c r="V331" s="46" t="s">
        <v>36</v>
      </c>
      <c r="W331" s="46" t="s">
        <v>36</v>
      </c>
      <c r="X331" s="46" t="s">
        <v>36</v>
      </c>
      <c r="Y331" s="46" t="str">
        <f t="shared" si="29"/>
        <v>-</v>
      </c>
      <c r="Z331" s="47" t="str">
        <f t="shared" si="30"/>
        <v>-</v>
      </c>
    </row>
    <row r="332" spans="1:26" x14ac:dyDescent="0.25">
      <c r="A332" s="39" t="s">
        <v>537</v>
      </c>
      <c r="B332" s="51" t="s">
        <v>526</v>
      </c>
      <c r="C332" s="41" t="s">
        <v>527</v>
      </c>
      <c r="D332" s="42" t="s">
        <v>36</v>
      </c>
      <c r="E332" s="43" t="s">
        <v>36</v>
      </c>
      <c r="F332" s="43" t="s">
        <v>36</v>
      </c>
      <c r="G332" s="46" t="s">
        <v>36</v>
      </c>
      <c r="H332" s="46" t="s">
        <v>36</v>
      </c>
      <c r="I332" s="46" t="s">
        <v>36</v>
      </c>
      <c r="J332" s="46" t="s">
        <v>36</v>
      </c>
      <c r="K332" s="46" t="s">
        <v>36</v>
      </c>
      <c r="L332" s="46" t="s">
        <v>36</v>
      </c>
      <c r="M332" s="46" t="s">
        <v>36</v>
      </c>
      <c r="N332" s="46" t="s">
        <v>36</v>
      </c>
      <c r="O332" s="46" t="s">
        <v>36</v>
      </c>
      <c r="P332" s="46" t="s">
        <v>36</v>
      </c>
      <c r="Q332" s="46" t="s">
        <v>36</v>
      </c>
      <c r="R332" s="46" t="s">
        <v>36</v>
      </c>
      <c r="S332" s="46" t="s">
        <v>36</v>
      </c>
      <c r="T332" s="46" t="s">
        <v>36</v>
      </c>
      <c r="U332" s="46" t="s">
        <v>36</v>
      </c>
      <c r="V332" s="46" t="s">
        <v>36</v>
      </c>
      <c r="W332" s="46" t="s">
        <v>36</v>
      </c>
      <c r="X332" s="46" t="s">
        <v>36</v>
      </c>
      <c r="Y332" s="46" t="str">
        <f t="shared" si="29"/>
        <v>-</v>
      </c>
      <c r="Z332" s="47" t="str">
        <f t="shared" si="30"/>
        <v>-</v>
      </c>
    </row>
    <row r="333" spans="1:26" x14ac:dyDescent="0.25">
      <c r="A333" s="39" t="s">
        <v>538</v>
      </c>
      <c r="B333" s="52" t="s">
        <v>539</v>
      </c>
      <c r="C333" s="41" t="s">
        <v>36</v>
      </c>
      <c r="D333" s="42" t="s">
        <v>36</v>
      </c>
      <c r="E333" s="43" t="s">
        <v>36</v>
      </c>
      <c r="F333" s="43" t="s">
        <v>36</v>
      </c>
      <c r="G333" s="46" t="s">
        <v>36</v>
      </c>
      <c r="H333" s="46" t="s">
        <v>36</v>
      </c>
      <c r="I333" s="46" t="s">
        <v>36</v>
      </c>
      <c r="J333" s="46" t="s">
        <v>36</v>
      </c>
      <c r="K333" s="46" t="s">
        <v>36</v>
      </c>
      <c r="L333" s="46" t="s">
        <v>36</v>
      </c>
      <c r="M333" s="46" t="s">
        <v>36</v>
      </c>
      <c r="N333" s="46" t="s">
        <v>36</v>
      </c>
      <c r="O333" s="46" t="s">
        <v>36</v>
      </c>
      <c r="P333" s="46" t="s">
        <v>36</v>
      </c>
      <c r="Q333" s="46" t="s">
        <v>36</v>
      </c>
      <c r="R333" s="46" t="s">
        <v>36</v>
      </c>
      <c r="S333" s="46" t="s">
        <v>36</v>
      </c>
      <c r="T333" s="46" t="s">
        <v>36</v>
      </c>
      <c r="U333" s="46" t="s">
        <v>36</v>
      </c>
      <c r="V333" s="46" t="s">
        <v>36</v>
      </c>
      <c r="W333" s="46" t="s">
        <v>36</v>
      </c>
      <c r="X333" s="46" t="s">
        <v>36</v>
      </c>
      <c r="Y333" s="46" t="str">
        <f t="shared" si="29"/>
        <v>-</v>
      </c>
      <c r="Z333" s="47" t="str">
        <f t="shared" si="30"/>
        <v>-</v>
      </c>
    </row>
    <row r="334" spans="1:26" x14ac:dyDescent="0.25">
      <c r="A334" s="39" t="s">
        <v>540</v>
      </c>
      <c r="B334" s="51" t="s">
        <v>524</v>
      </c>
      <c r="C334" s="41" t="s">
        <v>520</v>
      </c>
      <c r="D334" s="42" t="s">
        <v>36</v>
      </c>
      <c r="E334" s="43" t="s">
        <v>36</v>
      </c>
      <c r="F334" s="43" t="s">
        <v>36</v>
      </c>
      <c r="G334" s="46" t="s">
        <v>36</v>
      </c>
      <c r="H334" s="46" t="s">
        <v>36</v>
      </c>
      <c r="I334" s="46" t="s">
        <v>36</v>
      </c>
      <c r="J334" s="46" t="s">
        <v>36</v>
      </c>
      <c r="K334" s="46" t="s">
        <v>36</v>
      </c>
      <c r="L334" s="46" t="s">
        <v>36</v>
      </c>
      <c r="M334" s="46" t="s">
        <v>36</v>
      </c>
      <c r="N334" s="46" t="s">
        <v>36</v>
      </c>
      <c r="O334" s="46" t="s">
        <v>36</v>
      </c>
      <c r="P334" s="46" t="s">
        <v>36</v>
      </c>
      <c r="Q334" s="46" t="s">
        <v>36</v>
      </c>
      <c r="R334" s="46" t="s">
        <v>36</v>
      </c>
      <c r="S334" s="46" t="s">
        <v>36</v>
      </c>
      <c r="T334" s="46" t="s">
        <v>36</v>
      </c>
      <c r="U334" s="46" t="s">
        <v>36</v>
      </c>
      <c r="V334" s="46" t="s">
        <v>36</v>
      </c>
      <c r="W334" s="46" t="s">
        <v>36</v>
      </c>
      <c r="X334" s="46" t="s">
        <v>36</v>
      </c>
      <c r="Y334" s="46" t="str">
        <f t="shared" si="29"/>
        <v>-</v>
      </c>
      <c r="Z334" s="47" t="str">
        <f t="shared" si="30"/>
        <v>-</v>
      </c>
    </row>
    <row r="335" spans="1:26" x14ac:dyDescent="0.25">
      <c r="A335" s="39" t="s">
        <v>541</v>
      </c>
      <c r="B335" s="51" t="s">
        <v>532</v>
      </c>
      <c r="C335" s="41" t="s">
        <v>510</v>
      </c>
      <c r="D335" s="42" t="s">
        <v>36</v>
      </c>
      <c r="E335" s="43" t="s">
        <v>36</v>
      </c>
      <c r="F335" s="43" t="s">
        <v>36</v>
      </c>
      <c r="G335" s="46" t="s">
        <v>36</v>
      </c>
      <c r="H335" s="46" t="s">
        <v>36</v>
      </c>
      <c r="I335" s="46" t="s">
        <v>36</v>
      </c>
      <c r="J335" s="46" t="s">
        <v>36</v>
      </c>
      <c r="K335" s="46" t="s">
        <v>36</v>
      </c>
      <c r="L335" s="46" t="s">
        <v>36</v>
      </c>
      <c r="M335" s="46" t="s">
        <v>36</v>
      </c>
      <c r="N335" s="46" t="s">
        <v>36</v>
      </c>
      <c r="O335" s="46" t="s">
        <v>36</v>
      </c>
      <c r="P335" s="46" t="s">
        <v>36</v>
      </c>
      <c r="Q335" s="46" t="s">
        <v>36</v>
      </c>
      <c r="R335" s="46" t="s">
        <v>36</v>
      </c>
      <c r="S335" s="46" t="s">
        <v>36</v>
      </c>
      <c r="T335" s="46" t="s">
        <v>36</v>
      </c>
      <c r="U335" s="46" t="s">
        <v>36</v>
      </c>
      <c r="V335" s="46" t="s">
        <v>36</v>
      </c>
      <c r="W335" s="46" t="s">
        <v>36</v>
      </c>
      <c r="X335" s="46" t="s">
        <v>36</v>
      </c>
      <c r="Y335" s="46" t="str">
        <f t="shared" si="29"/>
        <v>-</v>
      </c>
      <c r="Z335" s="47" t="str">
        <f t="shared" si="30"/>
        <v>-</v>
      </c>
    </row>
    <row r="336" spans="1:26" x14ac:dyDescent="0.25">
      <c r="A336" s="39" t="s">
        <v>542</v>
      </c>
      <c r="B336" s="51" t="s">
        <v>526</v>
      </c>
      <c r="C336" s="41" t="s">
        <v>527</v>
      </c>
      <c r="D336" s="42" t="s">
        <v>36</v>
      </c>
      <c r="E336" s="43" t="s">
        <v>36</v>
      </c>
      <c r="F336" s="43" t="s">
        <v>36</v>
      </c>
      <c r="G336" s="46" t="s">
        <v>36</v>
      </c>
      <c r="H336" s="46" t="s">
        <v>36</v>
      </c>
      <c r="I336" s="46" t="s">
        <v>36</v>
      </c>
      <c r="J336" s="46" t="s">
        <v>36</v>
      </c>
      <c r="K336" s="46" t="s">
        <v>36</v>
      </c>
      <c r="L336" s="46" t="s">
        <v>36</v>
      </c>
      <c r="M336" s="46" t="s">
        <v>36</v>
      </c>
      <c r="N336" s="46" t="s">
        <v>36</v>
      </c>
      <c r="O336" s="46" t="s">
        <v>36</v>
      </c>
      <c r="P336" s="46" t="s">
        <v>36</v>
      </c>
      <c r="Q336" s="46" t="s">
        <v>36</v>
      </c>
      <c r="R336" s="46" t="s">
        <v>36</v>
      </c>
      <c r="S336" s="46" t="s">
        <v>36</v>
      </c>
      <c r="T336" s="46" t="s">
        <v>36</v>
      </c>
      <c r="U336" s="46" t="s">
        <v>36</v>
      </c>
      <c r="V336" s="46" t="s">
        <v>36</v>
      </c>
      <c r="W336" s="46" t="s">
        <v>36</v>
      </c>
      <c r="X336" s="46" t="s">
        <v>36</v>
      </c>
      <c r="Y336" s="46" t="str">
        <f t="shared" si="29"/>
        <v>-</v>
      </c>
      <c r="Z336" s="47" t="str">
        <f t="shared" si="30"/>
        <v>-</v>
      </c>
    </row>
    <row r="337" spans="1:26" ht="31.5" x14ac:dyDescent="0.25">
      <c r="A337" s="70" t="s">
        <v>543</v>
      </c>
      <c r="B337" s="98" t="s">
        <v>544</v>
      </c>
      <c r="C337" s="71" t="s">
        <v>36</v>
      </c>
      <c r="D337" s="42" t="s">
        <v>36</v>
      </c>
      <c r="E337" s="43" t="s">
        <v>36</v>
      </c>
      <c r="F337" s="43" t="s">
        <v>36</v>
      </c>
      <c r="G337" s="46" t="s">
        <v>36</v>
      </c>
      <c r="H337" s="46" t="s">
        <v>36</v>
      </c>
      <c r="I337" s="46" t="s">
        <v>36</v>
      </c>
      <c r="J337" s="46" t="s">
        <v>36</v>
      </c>
      <c r="K337" s="46" t="s">
        <v>36</v>
      </c>
      <c r="L337" s="46" t="s">
        <v>36</v>
      </c>
      <c r="M337" s="46" t="s">
        <v>36</v>
      </c>
      <c r="N337" s="46" t="s">
        <v>36</v>
      </c>
      <c r="O337" s="46" t="s">
        <v>36</v>
      </c>
      <c r="P337" s="46" t="s">
        <v>36</v>
      </c>
      <c r="Q337" s="46" t="s">
        <v>36</v>
      </c>
      <c r="R337" s="46" t="s">
        <v>36</v>
      </c>
      <c r="S337" s="46" t="s">
        <v>36</v>
      </c>
      <c r="T337" s="46" t="s">
        <v>36</v>
      </c>
      <c r="U337" s="46" t="s">
        <v>36</v>
      </c>
      <c r="V337" s="46" t="s">
        <v>36</v>
      </c>
      <c r="W337" s="46" t="s">
        <v>36</v>
      </c>
      <c r="X337" s="46" t="s">
        <v>36</v>
      </c>
      <c r="Y337" s="46" t="str">
        <f t="shared" si="29"/>
        <v>-</v>
      </c>
      <c r="Z337" s="47" t="str">
        <f t="shared" si="30"/>
        <v>-</v>
      </c>
    </row>
    <row r="338" spans="1:26" ht="31.5" x14ac:dyDescent="0.25">
      <c r="A338" s="39" t="s">
        <v>545</v>
      </c>
      <c r="B338" s="52" t="s">
        <v>546</v>
      </c>
      <c r="C338" s="41" t="s">
        <v>520</v>
      </c>
      <c r="D338" s="42">
        <v>7404.1075119999987</v>
      </c>
      <c r="E338" s="43">
        <v>7313.7209989999992</v>
      </c>
      <c r="F338" s="43">
        <v>7338.3534209999998</v>
      </c>
      <c r="G338" s="46">
        <v>7375.2235110000001</v>
      </c>
      <c r="H338" s="46">
        <v>7375.2235110000001</v>
      </c>
      <c r="I338" s="46">
        <v>7566.1106180000006</v>
      </c>
      <c r="J338" s="46">
        <v>7566.1106180000006</v>
      </c>
      <c r="K338" s="46">
        <v>7776.0659197796231</v>
      </c>
      <c r="L338" s="46">
        <v>7524.9280039999994</v>
      </c>
      <c r="M338" s="46">
        <v>7784.9</v>
      </c>
      <c r="N338" s="46">
        <v>7698.0656317112043</v>
      </c>
      <c r="O338" s="46">
        <v>7838.4</v>
      </c>
      <c r="P338" s="46">
        <v>7722.7562054799955</v>
      </c>
      <c r="Q338" s="46">
        <v>7892.36</v>
      </c>
      <c r="R338" s="46">
        <v>7761.3699865073841</v>
      </c>
      <c r="S338" s="46">
        <v>7946.86</v>
      </c>
      <c r="T338" s="46">
        <v>7814.5742378024352</v>
      </c>
      <c r="U338" s="46">
        <v>7868.2604713743731</v>
      </c>
      <c r="V338" s="46">
        <v>0</v>
      </c>
      <c r="W338" s="46">
        <v>7922.3155301167635</v>
      </c>
      <c r="X338" s="46">
        <v>0</v>
      </c>
      <c r="Y338" s="46">
        <f t="shared" si="29"/>
        <v>54179.920048779626</v>
      </c>
      <c r="Z338" s="47">
        <f t="shared" si="30"/>
        <v>69253.604195992157</v>
      </c>
    </row>
    <row r="339" spans="1:26" ht="47.25" x14ac:dyDescent="0.25">
      <c r="A339" s="39" t="s">
        <v>547</v>
      </c>
      <c r="B339" s="51" t="s">
        <v>548</v>
      </c>
      <c r="C339" s="41" t="s">
        <v>520</v>
      </c>
      <c r="D339" s="42">
        <v>0</v>
      </c>
      <c r="E339" s="43">
        <v>0</v>
      </c>
      <c r="F339" s="43">
        <v>0</v>
      </c>
      <c r="G339" s="46">
        <v>0</v>
      </c>
      <c r="H339" s="46">
        <v>0</v>
      </c>
      <c r="I339" s="46">
        <v>0</v>
      </c>
      <c r="J339" s="46">
        <v>0</v>
      </c>
      <c r="K339" s="46">
        <v>0</v>
      </c>
      <c r="L339" s="46">
        <v>0</v>
      </c>
      <c r="M339" s="46">
        <v>0</v>
      </c>
      <c r="N339" s="46">
        <v>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  <c r="U339" s="46">
        <v>0</v>
      </c>
      <c r="V339" s="46">
        <v>0</v>
      </c>
      <c r="W339" s="46">
        <v>0</v>
      </c>
      <c r="X339" s="46">
        <v>0</v>
      </c>
      <c r="Y339" s="46">
        <f t="shared" si="29"/>
        <v>0</v>
      </c>
      <c r="Z339" s="47">
        <f t="shared" si="30"/>
        <v>0</v>
      </c>
    </row>
    <row r="340" spans="1:26" x14ac:dyDescent="0.25">
      <c r="A340" s="39" t="s">
        <v>549</v>
      </c>
      <c r="B340" s="92" t="s">
        <v>550</v>
      </c>
      <c r="C340" s="41" t="s">
        <v>520</v>
      </c>
      <c r="D340" s="42">
        <v>0</v>
      </c>
      <c r="E340" s="43">
        <v>0</v>
      </c>
      <c r="F340" s="43">
        <v>0</v>
      </c>
      <c r="G340" s="46">
        <v>0</v>
      </c>
      <c r="H340" s="46">
        <v>0</v>
      </c>
      <c r="I340" s="46">
        <v>0</v>
      </c>
      <c r="J340" s="46">
        <v>0</v>
      </c>
      <c r="K340" s="46">
        <v>0</v>
      </c>
      <c r="L340" s="46">
        <v>0</v>
      </c>
      <c r="M340" s="46">
        <v>0</v>
      </c>
      <c r="N340" s="46">
        <v>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  <c r="U340" s="46">
        <v>0</v>
      </c>
      <c r="V340" s="46">
        <v>0</v>
      </c>
      <c r="W340" s="46">
        <v>0</v>
      </c>
      <c r="X340" s="46">
        <v>0</v>
      </c>
      <c r="Y340" s="46">
        <f t="shared" si="29"/>
        <v>0</v>
      </c>
      <c r="Z340" s="47">
        <f t="shared" si="30"/>
        <v>0</v>
      </c>
    </row>
    <row r="341" spans="1:26" x14ac:dyDescent="0.25">
      <c r="A341" s="39" t="s">
        <v>551</v>
      </c>
      <c r="B341" s="92" t="s">
        <v>552</v>
      </c>
      <c r="C341" s="41" t="s">
        <v>520</v>
      </c>
      <c r="D341" s="42">
        <v>0</v>
      </c>
      <c r="E341" s="43">
        <v>0</v>
      </c>
      <c r="F341" s="43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  <c r="U341" s="46">
        <v>0</v>
      </c>
      <c r="V341" s="46">
        <v>0</v>
      </c>
      <c r="W341" s="46">
        <v>0</v>
      </c>
      <c r="X341" s="46">
        <v>0</v>
      </c>
      <c r="Y341" s="46">
        <f t="shared" si="29"/>
        <v>0</v>
      </c>
      <c r="Z341" s="47">
        <f t="shared" si="30"/>
        <v>0</v>
      </c>
    </row>
    <row r="342" spans="1:26" ht="31.5" x14ac:dyDescent="0.25">
      <c r="A342" s="39" t="s">
        <v>553</v>
      </c>
      <c r="B342" s="52" t="s">
        <v>554</v>
      </c>
      <c r="C342" s="41" t="s">
        <v>520</v>
      </c>
      <c r="D342" s="42">
        <v>390.50741000000016</v>
      </c>
      <c r="E342" s="43">
        <v>395.74494499999764</v>
      </c>
      <c r="F342" s="43">
        <v>399.49135699999897</v>
      </c>
      <c r="G342" s="46">
        <v>396.24821999999995</v>
      </c>
      <c r="H342" s="46">
        <v>396.24821999999995</v>
      </c>
      <c r="I342" s="46">
        <v>390.727304</v>
      </c>
      <c r="J342" s="46">
        <v>390.727304</v>
      </c>
      <c r="K342" s="46">
        <v>399.35340907698094</v>
      </c>
      <c r="L342" s="46">
        <v>390.01488200000006</v>
      </c>
      <c r="M342" s="46">
        <v>397.377475</v>
      </c>
      <c r="N342" s="46">
        <v>509.59217077773883</v>
      </c>
      <c r="O342" s="46">
        <v>397.77485300000001</v>
      </c>
      <c r="P342" s="46">
        <v>511.11602358186155</v>
      </c>
      <c r="Q342" s="46">
        <v>398.17262800000003</v>
      </c>
      <c r="R342" s="46">
        <v>513.4262344443905</v>
      </c>
      <c r="S342" s="46">
        <v>398.57080000000002</v>
      </c>
      <c r="T342" s="46">
        <v>504.87660116193183</v>
      </c>
      <c r="U342" s="46">
        <v>508.27731961778954</v>
      </c>
      <c r="V342" s="46">
        <v>0</v>
      </c>
      <c r="W342" s="46">
        <v>511.70094443527944</v>
      </c>
      <c r="X342" s="46">
        <v>0</v>
      </c>
      <c r="Y342" s="46">
        <f t="shared" si="29"/>
        <v>2778.2246890769807</v>
      </c>
      <c r="Z342" s="47">
        <f t="shared" si="30"/>
        <v>4235.9797000189919</v>
      </c>
    </row>
    <row r="343" spans="1:26" ht="31.5" x14ac:dyDescent="0.25">
      <c r="A343" s="39" t="s">
        <v>555</v>
      </c>
      <c r="B343" s="52" t="s">
        <v>556</v>
      </c>
      <c r="C343" s="41" t="s">
        <v>510</v>
      </c>
      <c r="D343" s="42">
        <v>396.90865469916662</v>
      </c>
      <c r="E343" s="43">
        <v>194.37158333333332</v>
      </c>
      <c r="F343" s="43">
        <v>194.32133333333334</v>
      </c>
      <c r="G343" s="46">
        <v>186.81841666666668</v>
      </c>
      <c r="H343" s="46">
        <v>186.81841666666668</v>
      </c>
      <c r="I343" s="46">
        <v>236.33500000000001</v>
      </c>
      <c r="J343" s="46">
        <v>236.33500000000001</v>
      </c>
      <c r="K343" s="46">
        <v>233.32244938986389</v>
      </c>
      <c r="L343" s="46">
        <v>235.07566666666668</v>
      </c>
      <c r="M343" s="46">
        <v>239.38906163681315</v>
      </c>
      <c r="N343" s="46">
        <v>228.40346836687107</v>
      </c>
      <c r="O343" s="46">
        <v>240.58600694499717</v>
      </c>
      <c r="P343" s="46">
        <v>229.04299807829787</v>
      </c>
      <c r="Q343" s="46">
        <v>241.78893697972214</v>
      </c>
      <c r="R343" s="46">
        <v>230.18821306869003</v>
      </c>
      <c r="S343" s="46">
        <v>242.99788166462071</v>
      </c>
      <c r="T343" s="46">
        <v>231.33915413403264</v>
      </c>
      <c r="U343" s="46">
        <v>232.49584990470353</v>
      </c>
      <c r="V343" s="46">
        <v>0</v>
      </c>
      <c r="W343" s="46">
        <v>233.65832915422658</v>
      </c>
      <c r="X343" s="46">
        <v>0</v>
      </c>
      <c r="Y343" s="46">
        <f t="shared" si="29"/>
        <v>1621.2377532826838</v>
      </c>
      <c r="Z343" s="47">
        <f t="shared" si="30"/>
        <v>2043.3570960401551</v>
      </c>
    </row>
    <row r="344" spans="1:26" ht="47.25" x14ac:dyDescent="0.25">
      <c r="A344" s="39" t="s">
        <v>557</v>
      </c>
      <c r="B344" s="51" t="s">
        <v>558</v>
      </c>
      <c r="C344" s="41" t="s">
        <v>510</v>
      </c>
      <c r="D344" s="42">
        <v>0</v>
      </c>
      <c r="E344" s="43">
        <v>0</v>
      </c>
      <c r="F344" s="43">
        <v>0</v>
      </c>
      <c r="G344" s="46">
        <v>0</v>
      </c>
      <c r="H344" s="46">
        <v>0</v>
      </c>
      <c r="I344" s="46">
        <v>0</v>
      </c>
      <c r="J344" s="46">
        <v>0</v>
      </c>
      <c r="K344" s="46">
        <v>0</v>
      </c>
      <c r="L344" s="46">
        <v>0</v>
      </c>
      <c r="M344" s="46">
        <v>0</v>
      </c>
      <c r="N344" s="46"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V344" s="46">
        <v>0</v>
      </c>
      <c r="W344" s="46">
        <v>0</v>
      </c>
      <c r="X344" s="46">
        <v>0</v>
      </c>
      <c r="Y344" s="46">
        <f t="shared" si="29"/>
        <v>0</v>
      </c>
      <c r="Z344" s="47">
        <f t="shared" si="30"/>
        <v>0</v>
      </c>
    </row>
    <row r="345" spans="1:26" x14ac:dyDescent="0.25">
      <c r="A345" s="39" t="s">
        <v>559</v>
      </c>
      <c r="B345" s="92" t="s">
        <v>550</v>
      </c>
      <c r="C345" s="41" t="s">
        <v>510</v>
      </c>
      <c r="D345" s="42">
        <v>0</v>
      </c>
      <c r="E345" s="43">
        <v>0</v>
      </c>
      <c r="F345" s="43">
        <v>0</v>
      </c>
      <c r="G345" s="46">
        <v>0</v>
      </c>
      <c r="H345" s="46">
        <v>0</v>
      </c>
      <c r="I345" s="46">
        <v>0</v>
      </c>
      <c r="J345" s="46">
        <v>0</v>
      </c>
      <c r="K345" s="46">
        <v>0</v>
      </c>
      <c r="L345" s="46">
        <v>0</v>
      </c>
      <c r="M345" s="46">
        <v>0</v>
      </c>
      <c r="N345" s="46">
        <v>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  <c r="U345" s="46">
        <v>0</v>
      </c>
      <c r="V345" s="46">
        <v>0</v>
      </c>
      <c r="W345" s="46">
        <v>0</v>
      </c>
      <c r="X345" s="46">
        <v>0</v>
      </c>
      <c r="Y345" s="46">
        <f t="shared" si="29"/>
        <v>0</v>
      </c>
      <c r="Z345" s="47">
        <f t="shared" si="30"/>
        <v>0</v>
      </c>
    </row>
    <row r="346" spans="1:26" x14ac:dyDescent="0.25">
      <c r="A346" s="39" t="s">
        <v>560</v>
      </c>
      <c r="B346" s="92" t="s">
        <v>552</v>
      </c>
      <c r="C346" s="41" t="s">
        <v>510</v>
      </c>
      <c r="D346" s="42">
        <v>0</v>
      </c>
      <c r="E346" s="43">
        <v>0</v>
      </c>
      <c r="F346" s="43">
        <v>0</v>
      </c>
      <c r="G346" s="46">
        <v>0</v>
      </c>
      <c r="H346" s="46">
        <v>0</v>
      </c>
      <c r="I346" s="46">
        <v>0</v>
      </c>
      <c r="J346" s="46">
        <v>0</v>
      </c>
      <c r="K346" s="46">
        <v>0</v>
      </c>
      <c r="L346" s="46">
        <v>0</v>
      </c>
      <c r="M346" s="46">
        <v>0</v>
      </c>
      <c r="N346" s="46"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  <c r="U346" s="46">
        <v>0</v>
      </c>
      <c r="V346" s="46">
        <v>0</v>
      </c>
      <c r="W346" s="46">
        <v>0</v>
      </c>
      <c r="X346" s="46">
        <v>0</v>
      </c>
      <c r="Y346" s="46">
        <f t="shared" si="29"/>
        <v>0</v>
      </c>
      <c r="Z346" s="47">
        <f t="shared" si="30"/>
        <v>0</v>
      </c>
    </row>
    <row r="347" spans="1:26" ht="31.5" x14ac:dyDescent="0.25">
      <c r="A347" s="39" t="s">
        <v>561</v>
      </c>
      <c r="B347" s="52" t="s">
        <v>562</v>
      </c>
      <c r="C347" s="41" t="s">
        <v>563</v>
      </c>
      <c r="D347" s="42">
        <v>142977.40995199999</v>
      </c>
      <c r="E347" s="43">
        <v>147835.01999999999</v>
      </c>
      <c r="F347" s="43">
        <v>148834.46</v>
      </c>
      <c r="G347" s="46">
        <v>150884.96</v>
      </c>
      <c r="H347" s="46">
        <v>150884.96</v>
      </c>
      <c r="I347" s="46">
        <v>152364.50104500001</v>
      </c>
      <c r="J347" s="46">
        <v>152364.50104500001</v>
      </c>
      <c r="K347" s="46">
        <v>155202.51914034123</v>
      </c>
      <c r="L347" s="46">
        <v>156402</v>
      </c>
      <c r="M347" s="46">
        <v>156683.07226042778</v>
      </c>
      <c r="N347" s="46">
        <v>183881.09</v>
      </c>
      <c r="O347" s="46">
        <v>158036.27686798791</v>
      </c>
      <c r="P347" s="46">
        <v>184457.09</v>
      </c>
      <c r="Q347" s="46">
        <v>159196.69012557779</v>
      </c>
      <c r="R347" s="46">
        <v>184902.09</v>
      </c>
      <c r="S347" s="46">
        <v>160370.6951448608</v>
      </c>
      <c r="T347" s="46">
        <v>185280.09</v>
      </c>
      <c r="U347" s="46">
        <v>185593.09</v>
      </c>
      <c r="V347" s="46">
        <v>0</v>
      </c>
      <c r="W347" s="46">
        <v>185906.52876187389</v>
      </c>
      <c r="X347" s="46">
        <v>0</v>
      </c>
      <c r="Y347" s="46">
        <f t="shared" si="29"/>
        <v>1092738.7145841955</v>
      </c>
      <c r="Z347" s="47">
        <f t="shared" si="30"/>
        <v>1569671.4398068739</v>
      </c>
    </row>
    <row r="348" spans="1:26" ht="47.25" x14ac:dyDescent="0.25">
      <c r="A348" s="39" t="s">
        <v>564</v>
      </c>
      <c r="B348" s="52" t="s">
        <v>565</v>
      </c>
      <c r="C348" s="41" t="s">
        <v>33</v>
      </c>
      <c r="D348" s="42">
        <v>2428.4848784699998</v>
      </c>
      <c r="E348" s="43">
        <v>2589.4225397500004</v>
      </c>
      <c r="F348" s="43">
        <v>2618.6662756500004</v>
      </c>
      <c r="G348" s="46">
        <v>2959.9123106799989</v>
      </c>
      <c r="H348" s="46">
        <v>2959.9123106799989</v>
      </c>
      <c r="I348" s="46">
        <v>3124.4107881900004</v>
      </c>
      <c r="J348" s="46">
        <v>3124.4107881900004</v>
      </c>
      <c r="K348" s="46">
        <v>3116.1611550917514</v>
      </c>
      <c r="L348" s="46">
        <v>2929.2629999999999</v>
      </c>
      <c r="M348" s="46">
        <v>3202.2007466420091</v>
      </c>
      <c r="N348" s="46">
        <f>N27-N61-N62-N55</f>
        <v>3988.007528766153</v>
      </c>
      <c r="O348" s="46">
        <v>3287.7265429670224</v>
      </c>
      <c r="P348" s="46">
        <f>P27-P61-P62-P55</f>
        <v>4695.8746102846089</v>
      </c>
      <c r="Q348" s="46">
        <v>3468.2219444988532</v>
      </c>
      <c r="R348" s="46">
        <f>R27-R61-R62-R55</f>
        <v>4867.4585267094708</v>
      </c>
      <c r="S348" s="46">
        <v>3658.5290084373432</v>
      </c>
      <c r="T348" s="46">
        <f>T27-T61-T62-T55</f>
        <v>5116.1356311688724</v>
      </c>
      <c r="U348" s="46">
        <f>U27-U61-U62-U55</f>
        <v>5339.0894987426582</v>
      </c>
      <c r="V348" s="46">
        <v>0</v>
      </c>
      <c r="W348" s="46">
        <f>W27-W61-W62-W55</f>
        <v>5499.2621837049373</v>
      </c>
      <c r="X348" s="46">
        <v>0</v>
      </c>
      <c r="Y348" s="46">
        <f t="shared" si="29"/>
        <v>22817.162496506982</v>
      </c>
      <c r="Z348" s="47">
        <f t="shared" si="30"/>
        <v>38519.4140782467</v>
      </c>
    </row>
    <row r="349" spans="1:26" x14ac:dyDescent="0.25">
      <c r="A349" s="39" t="s">
        <v>566</v>
      </c>
      <c r="B349" s="50" t="s">
        <v>567</v>
      </c>
      <c r="C349" s="41" t="s">
        <v>36</v>
      </c>
      <c r="D349" s="42" t="s">
        <v>36</v>
      </c>
      <c r="E349" s="43" t="s">
        <v>36</v>
      </c>
      <c r="F349" s="43" t="s">
        <v>36</v>
      </c>
      <c r="G349" s="46" t="s">
        <v>36</v>
      </c>
      <c r="H349" s="46" t="s">
        <v>36</v>
      </c>
      <c r="I349" s="46" t="s">
        <v>36</v>
      </c>
      <c r="J349" s="46" t="s">
        <v>36</v>
      </c>
      <c r="K349" s="46" t="s">
        <v>36</v>
      </c>
      <c r="L349" s="46" t="s">
        <v>36</v>
      </c>
      <c r="M349" s="46" t="s">
        <v>36</v>
      </c>
      <c r="N349" s="46" t="s">
        <v>36</v>
      </c>
      <c r="O349" s="46" t="s">
        <v>36</v>
      </c>
      <c r="P349" s="46" t="s">
        <v>36</v>
      </c>
      <c r="Q349" s="46" t="s">
        <v>36</v>
      </c>
      <c r="R349" s="46" t="s">
        <v>36</v>
      </c>
      <c r="S349" s="46" t="s">
        <v>36</v>
      </c>
      <c r="T349" s="46" t="s">
        <v>36</v>
      </c>
      <c r="U349" s="46" t="s">
        <v>36</v>
      </c>
      <c r="V349" s="46" t="s">
        <v>36</v>
      </c>
      <c r="W349" s="46" t="s">
        <v>36</v>
      </c>
      <c r="X349" s="46" t="s">
        <v>36</v>
      </c>
      <c r="Y349" s="46" t="str">
        <f t="shared" si="29"/>
        <v>-</v>
      </c>
      <c r="Z349" s="47" t="str">
        <f t="shared" si="30"/>
        <v>-</v>
      </c>
    </row>
    <row r="350" spans="1:26" x14ac:dyDescent="0.25">
      <c r="A350" s="39" t="s">
        <v>568</v>
      </c>
      <c r="B350" s="52" t="s">
        <v>569</v>
      </c>
      <c r="C350" s="41" t="s">
        <v>520</v>
      </c>
      <c r="D350" s="42" t="s">
        <v>36</v>
      </c>
      <c r="E350" s="43" t="s">
        <v>36</v>
      </c>
      <c r="F350" s="43" t="s">
        <v>36</v>
      </c>
      <c r="G350" s="46" t="s">
        <v>36</v>
      </c>
      <c r="H350" s="46" t="s">
        <v>36</v>
      </c>
      <c r="I350" s="46" t="s">
        <v>36</v>
      </c>
      <c r="J350" s="46" t="s">
        <v>36</v>
      </c>
      <c r="K350" s="46" t="s">
        <v>36</v>
      </c>
      <c r="L350" s="46" t="s">
        <v>36</v>
      </c>
      <c r="M350" s="46" t="s">
        <v>36</v>
      </c>
      <c r="N350" s="46" t="s">
        <v>36</v>
      </c>
      <c r="O350" s="46" t="s">
        <v>36</v>
      </c>
      <c r="P350" s="46" t="s">
        <v>36</v>
      </c>
      <c r="Q350" s="46" t="s">
        <v>36</v>
      </c>
      <c r="R350" s="46" t="s">
        <v>36</v>
      </c>
      <c r="S350" s="46" t="s">
        <v>36</v>
      </c>
      <c r="T350" s="46" t="s">
        <v>36</v>
      </c>
      <c r="U350" s="46" t="s">
        <v>36</v>
      </c>
      <c r="V350" s="46" t="s">
        <v>36</v>
      </c>
      <c r="W350" s="46" t="s">
        <v>36</v>
      </c>
      <c r="X350" s="46" t="s">
        <v>36</v>
      </c>
      <c r="Y350" s="46" t="str">
        <f t="shared" si="29"/>
        <v>-</v>
      </c>
      <c r="Z350" s="47" t="str">
        <f t="shared" si="30"/>
        <v>-</v>
      </c>
    </row>
    <row r="351" spans="1:26" x14ac:dyDescent="0.25">
      <c r="A351" s="39" t="s">
        <v>570</v>
      </c>
      <c r="B351" s="52" t="s">
        <v>571</v>
      </c>
      <c r="C351" s="41" t="s">
        <v>513</v>
      </c>
      <c r="D351" s="42" t="s">
        <v>36</v>
      </c>
      <c r="E351" s="43" t="s">
        <v>36</v>
      </c>
      <c r="F351" s="43" t="s">
        <v>36</v>
      </c>
      <c r="G351" s="46" t="s">
        <v>36</v>
      </c>
      <c r="H351" s="46" t="s">
        <v>36</v>
      </c>
      <c r="I351" s="46" t="s">
        <v>36</v>
      </c>
      <c r="J351" s="46" t="s">
        <v>36</v>
      </c>
      <c r="K351" s="46" t="s">
        <v>36</v>
      </c>
      <c r="L351" s="46" t="s">
        <v>36</v>
      </c>
      <c r="M351" s="46" t="s">
        <v>36</v>
      </c>
      <c r="N351" s="46" t="s">
        <v>36</v>
      </c>
      <c r="O351" s="46" t="s">
        <v>36</v>
      </c>
      <c r="P351" s="46" t="s">
        <v>36</v>
      </c>
      <c r="Q351" s="46" t="s">
        <v>36</v>
      </c>
      <c r="R351" s="46" t="s">
        <v>36</v>
      </c>
      <c r="S351" s="46" t="s">
        <v>36</v>
      </c>
      <c r="T351" s="46" t="s">
        <v>36</v>
      </c>
      <c r="U351" s="46" t="s">
        <v>36</v>
      </c>
      <c r="V351" s="46" t="s">
        <v>36</v>
      </c>
      <c r="W351" s="46" t="s">
        <v>36</v>
      </c>
      <c r="X351" s="46" t="s">
        <v>36</v>
      </c>
      <c r="Y351" s="46" t="str">
        <f t="shared" si="29"/>
        <v>-</v>
      </c>
      <c r="Z351" s="47" t="str">
        <f t="shared" si="30"/>
        <v>-</v>
      </c>
    </row>
    <row r="352" spans="1:26" ht="63" x14ac:dyDescent="0.25">
      <c r="A352" s="39" t="s">
        <v>572</v>
      </c>
      <c r="B352" s="52" t="s">
        <v>573</v>
      </c>
      <c r="C352" s="41" t="s">
        <v>33</v>
      </c>
      <c r="D352" s="42" t="s">
        <v>36</v>
      </c>
      <c r="E352" s="43" t="s">
        <v>36</v>
      </c>
      <c r="F352" s="43" t="s">
        <v>36</v>
      </c>
      <c r="G352" s="46" t="s">
        <v>36</v>
      </c>
      <c r="H352" s="46" t="s">
        <v>36</v>
      </c>
      <c r="I352" s="46" t="s">
        <v>36</v>
      </c>
      <c r="J352" s="46" t="s">
        <v>36</v>
      </c>
      <c r="K352" s="46" t="s">
        <v>36</v>
      </c>
      <c r="L352" s="46" t="s">
        <v>36</v>
      </c>
      <c r="M352" s="46" t="s">
        <v>36</v>
      </c>
      <c r="N352" s="46" t="s">
        <v>36</v>
      </c>
      <c r="O352" s="46" t="s">
        <v>36</v>
      </c>
      <c r="P352" s="46" t="s">
        <v>36</v>
      </c>
      <c r="Q352" s="46" t="s">
        <v>36</v>
      </c>
      <c r="R352" s="46" t="s">
        <v>36</v>
      </c>
      <c r="S352" s="46" t="s">
        <v>36</v>
      </c>
      <c r="T352" s="46" t="s">
        <v>36</v>
      </c>
      <c r="U352" s="46" t="s">
        <v>36</v>
      </c>
      <c r="V352" s="46" t="s">
        <v>36</v>
      </c>
      <c r="W352" s="46" t="s">
        <v>36</v>
      </c>
      <c r="X352" s="46" t="s">
        <v>36</v>
      </c>
      <c r="Y352" s="46" t="str">
        <f t="shared" si="29"/>
        <v>-</v>
      </c>
      <c r="Z352" s="47" t="str">
        <f t="shared" si="30"/>
        <v>-</v>
      </c>
    </row>
    <row r="353" spans="1:26" ht="47.25" x14ac:dyDescent="0.25">
      <c r="A353" s="39" t="s">
        <v>574</v>
      </c>
      <c r="B353" s="52" t="s">
        <v>575</v>
      </c>
      <c r="C353" s="41" t="s">
        <v>33</v>
      </c>
      <c r="D353" s="42" t="s">
        <v>36</v>
      </c>
      <c r="E353" s="43" t="s">
        <v>36</v>
      </c>
      <c r="F353" s="43" t="s">
        <v>36</v>
      </c>
      <c r="G353" s="46" t="s">
        <v>36</v>
      </c>
      <c r="H353" s="46" t="s">
        <v>36</v>
      </c>
      <c r="I353" s="46" t="s">
        <v>36</v>
      </c>
      <c r="J353" s="46" t="s">
        <v>36</v>
      </c>
      <c r="K353" s="46" t="s">
        <v>36</v>
      </c>
      <c r="L353" s="46" t="s">
        <v>36</v>
      </c>
      <c r="M353" s="46" t="s">
        <v>36</v>
      </c>
      <c r="N353" s="46" t="s">
        <v>36</v>
      </c>
      <c r="O353" s="46" t="s">
        <v>36</v>
      </c>
      <c r="P353" s="46" t="s">
        <v>36</v>
      </c>
      <c r="Q353" s="46" t="s">
        <v>36</v>
      </c>
      <c r="R353" s="46" t="s">
        <v>36</v>
      </c>
      <c r="S353" s="46" t="s">
        <v>36</v>
      </c>
      <c r="T353" s="46" t="s">
        <v>36</v>
      </c>
      <c r="U353" s="46" t="s">
        <v>36</v>
      </c>
      <c r="V353" s="46" t="s">
        <v>36</v>
      </c>
      <c r="W353" s="46" t="s">
        <v>36</v>
      </c>
      <c r="X353" s="46" t="s">
        <v>36</v>
      </c>
      <c r="Y353" s="46" t="str">
        <f t="shared" si="29"/>
        <v>-</v>
      </c>
      <c r="Z353" s="47" t="str">
        <f t="shared" si="30"/>
        <v>-</v>
      </c>
    </row>
    <row r="354" spans="1:26" ht="31.5" x14ac:dyDescent="0.25">
      <c r="A354" s="39" t="s">
        <v>576</v>
      </c>
      <c r="B354" s="50" t="s">
        <v>577</v>
      </c>
      <c r="C354" s="99" t="s">
        <v>36</v>
      </c>
      <c r="D354" s="100" t="s">
        <v>36</v>
      </c>
      <c r="E354" s="43" t="s">
        <v>36</v>
      </c>
      <c r="F354" s="43" t="s">
        <v>36</v>
      </c>
      <c r="G354" s="46" t="s">
        <v>36</v>
      </c>
      <c r="H354" s="46" t="s">
        <v>36</v>
      </c>
      <c r="I354" s="46" t="s">
        <v>36</v>
      </c>
      <c r="J354" s="46" t="s">
        <v>36</v>
      </c>
      <c r="K354" s="46" t="s">
        <v>36</v>
      </c>
      <c r="L354" s="46" t="s">
        <v>36</v>
      </c>
      <c r="M354" s="46" t="s">
        <v>36</v>
      </c>
      <c r="N354" s="46" t="s">
        <v>36</v>
      </c>
      <c r="O354" s="46" t="s">
        <v>36</v>
      </c>
      <c r="P354" s="46" t="s">
        <v>36</v>
      </c>
      <c r="Q354" s="46" t="s">
        <v>36</v>
      </c>
      <c r="R354" s="46" t="s">
        <v>36</v>
      </c>
      <c r="S354" s="46" t="s">
        <v>36</v>
      </c>
      <c r="T354" s="46" t="s">
        <v>36</v>
      </c>
      <c r="U354" s="46" t="s">
        <v>36</v>
      </c>
      <c r="V354" s="46" t="s">
        <v>36</v>
      </c>
      <c r="W354" s="46" t="s">
        <v>36</v>
      </c>
      <c r="X354" s="46" t="s">
        <v>36</v>
      </c>
      <c r="Y354" s="46" t="str">
        <f t="shared" si="29"/>
        <v>-</v>
      </c>
      <c r="Z354" s="47" t="str">
        <f t="shared" si="30"/>
        <v>-</v>
      </c>
    </row>
    <row r="355" spans="1:26" ht="31.5" x14ac:dyDescent="0.25">
      <c r="A355" s="39" t="s">
        <v>578</v>
      </c>
      <c r="B355" s="52" t="s">
        <v>579</v>
      </c>
      <c r="C355" s="41" t="s">
        <v>510</v>
      </c>
      <c r="D355" s="42" t="s">
        <v>36</v>
      </c>
      <c r="E355" s="43" t="s">
        <v>36</v>
      </c>
      <c r="F355" s="43" t="s">
        <v>36</v>
      </c>
      <c r="G355" s="46" t="s">
        <v>36</v>
      </c>
      <c r="H355" s="46" t="s">
        <v>36</v>
      </c>
      <c r="I355" s="46" t="s">
        <v>36</v>
      </c>
      <c r="J355" s="46" t="s">
        <v>36</v>
      </c>
      <c r="K355" s="46" t="s">
        <v>36</v>
      </c>
      <c r="L355" s="46" t="s">
        <v>36</v>
      </c>
      <c r="M355" s="46" t="s">
        <v>36</v>
      </c>
      <c r="N355" s="46" t="s">
        <v>36</v>
      </c>
      <c r="O355" s="46" t="s">
        <v>36</v>
      </c>
      <c r="P355" s="46" t="s">
        <v>36</v>
      </c>
      <c r="Q355" s="46" t="s">
        <v>36</v>
      </c>
      <c r="R355" s="46" t="s">
        <v>36</v>
      </c>
      <c r="S355" s="46" t="s">
        <v>36</v>
      </c>
      <c r="T355" s="46" t="s">
        <v>36</v>
      </c>
      <c r="U355" s="46" t="s">
        <v>36</v>
      </c>
      <c r="V355" s="46" t="s">
        <v>36</v>
      </c>
      <c r="W355" s="46" t="s">
        <v>36</v>
      </c>
      <c r="X355" s="46" t="s">
        <v>36</v>
      </c>
      <c r="Y355" s="46" t="str">
        <f t="shared" si="29"/>
        <v>-</v>
      </c>
      <c r="Z355" s="47" t="str">
        <f t="shared" si="30"/>
        <v>-</v>
      </c>
    </row>
    <row r="356" spans="1:26" ht="63" x14ac:dyDescent="0.25">
      <c r="A356" s="39" t="s">
        <v>580</v>
      </c>
      <c r="B356" s="51" t="s">
        <v>581</v>
      </c>
      <c r="C356" s="41" t="s">
        <v>510</v>
      </c>
      <c r="D356" s="42" t="s">
        <v>36</v>
      </c>
      <c r="E356" s="43" t="s">
        <v>36</v>
      </c>
      <c r="F356" s="43" t="s">
        <v>36</v>
      </c>
      <c r="G356" s="46" t="s">
        <v>36</v>
      </c>
      <c r="H356" s="46" t="s">
        <v>36</v>
      </c>
      <c r="I356" s="46" t="s">
        <v>36</v>
      </c>
      <c r="J356" s="46" t="s">
        <v>36</v>
      </c>
      <c r="K356" s="46" t="s">
        <v>36</v>
      </c>
      <c r="L356" s="46" t="s">
        <v>36</v>
      </c>
      <c r="M356" s="46" t="s">
        <v>36</v>
      </c>
      <c r="N356" s="46" t="s">
        <v>36</v>
      </c>
      <c r="O356" s="46" t="s">
        <v>36</v>
      </c>
      <c r="P356" s="46" t="s">
        <v>36</v>
      </c>
      <c r="Q356" s="46" t="s">
        <v>36</v>
      </c>
      <c r="R356" s="46" t="s">
        <v>36</v>
      </c>
      <c r="S356" s="46" t="s">
        <v>36</v>
      </c>
      <c r="T356" s="46" t="s">
        <v>36</v>
      </c>
      <c r="U356" s="46" t="s">
        <v>36</v>
      </c>
      <c r="V356" s="46" t="s">
        <v>36</v>
      </c>
      <c r="W356" s="46" t="s">
        <v>36</v>
      </c>
      <c r="X356" s="46" t="s">
        <v>36</v>
      </c>
      <c r="Y356" s="46" t="str">
        <f t="shared" si="29"/>
        <v>-</v>
      </c>
      <c r="Z356" s="47" t="str">
        <f t="shared" si="30"/>
        <v>-</v>
      </c>
    </row>
    <row r="357" spans="1:26" ht="78.75" x14ac:dyDescent="0.25">
      <c r="A357" s="39" t="s">
        <v>582</v>
      </c>
      <c r="B357" s="51" t="s">
        <v>583</v>
      </c>
      <c r="C357" s="41" t="s">
        <v>510</v>
      </c>
      <c r="D357" s="42" t="s">
        <v>36</v>
      </c>
      <c r="E357" s="43" t="s">
        <v>36</v>
      </c>
      <c r="F357" s="43" t="s">
        <v>36</v>
      </c>
      <c r="G357" s="46" t="s">
        <v>36</v>
      </c>
      <c r="H357" s="46" t="s">
        <v>36</v>
      </c>
      <c r="I357" s="46" t="s">
        <v>36</v>
      </c>
      <c r="J357" s="46" t="s">
        <v>36</v>
      </c>
      <c r="K357" s="46" t="s">
        <v>36</v>
      </c>
      <c r="L357" s="46" t="s">
        <v>36</v>
      </c>
      <c r="M357" s="46" t="s">
        <v>36</v>
      </c>
      <c r="N357" s="46" t="s">
        <v>36</v>
      </c>
      <c r="O357" s="46" t="s">
        <v>36</v>
      </c>
      <c r="P357" s="46" t="s">
        <v>36</v>
      </c>
      <c r="Q357" s="46" t="s">
        <v>36</v>
      </c>
      <c r="R357" s="46" t="s">
        <v>36</v>
      </c>
      <c r="S357" s="46" t="s">
        <v>36</v>
      </c>
      <c r="T357" s="46" t="s">
        <v>36</v>
      </c>
      <c r="U357" s="46" t="s">
        <v>36</v>
      </c>
      <c r="V357" s="46" t="s">
        <v>36</v>
      </c>
      <c r="W357" s="46" t="s">
        <v>36</v>
      </c>
      <c r="X357" s="46" t="s">
        <v>36</v>
      </c>
      <c r="Y357" s="46" t="str">
        <f t="shared" si="29"/>
        <v>-</v>
      </c>
      <c r="Z357" s="47" t="str">
        <f t="shared" si="30"/>
        <v>-</v>
      </c>
    </row>
    <row r="358" spans="1:26" ht="31.5" x14ac:dyDescent="0.25">
      <c r="A358" s="39" t="s">
        <v>584</v>
      </c>
      <c r="B358" s="51" t="s">
        <v>585</v>
      </c>
      <c r="C358" s="41" t="s">
        <v>510</v>
      </c>
      <c r="D358" s="42" t="s">
        <v>36</v>
      </c>
      <c r="E358" s="43" t="s">
        <v>36</v>
      </c>
      <c r="F358" s="43" t="s">
        <v>36</v>
      </c>
      <c r="G358" s="46" t="s">
        <v>36</v>
      </c>
      <c r="H358" s="46" t="s">
        <v>36</v>
      </c>
      <c r="I358" s="46" t="s">
        <v>36</v>
      </c>
      <c r="J358" s="46" t="s">
        <v>36</v>
      </c>
      <c r="K358" s="46" t="s">
        <v>36</v>
      </c>
      <c r="L358" s="46" t="s">
        <v>36</v>
      </c>
      <c r="M358" s="46" t="s">
        <v>36</v>
      </c>
      <c r="N358" s="46" t="s">
        <v>36</v>
      </c>
      <c r="O358" s="46" t="s">
        <v>36</v>
      </c>
      <c r="P358" s="46" t="s">
        <v>36</v>
      </c>
      <c r="Q358" s="46" t="s">
        <v>36</v>
      </c>
      <c r="R358" s="46" t="s">
        <v>36</v>
      </c>
      <c r="S358" s="46" t="s">
        <v>36</v>
      </c>
      <c r="T358" s="46" t="s">
        <v>36</v>
      </c>
      <c r="U358" s="46" t="s">
        <v>36</v>
      </c>
      <c r="V358" s="46" t="s">
        <v>36</v>
      </c>
      <c r="W358" s="46" t="s">
        <v>36</v>
      </c>
      <c r="X358" s="46" t="s">
        <v>36</v>
      </c>
      <c r="Y358" s="46" t="str">
        <f t="shared" si="29"/>
        <v>-</v>
      </c>
      <c r="Z358" s="47" t="str">
        <f t="shared" si="30"/>
        <v>-</v>
      </c>
    </row>
    <row r="359" spans="1:26" ht="31.5" x14ac:dyDescent="0.25">
      <c r="A359" s="39" t="s">
        <v>586</v>
      </c>
      <c r="B359" s="52" t="s">
        <v>587</v>
      </c>
      <c r="C359" s="41" t="s">
        <v>520</v>
      </c>
      <c r="D359" s="42" t="s">
        <v>36</v>
      </c>
      <c r="E359" s="43" t="s">
        <v>36</v>
      </c>
      <c r="F359" s="43" t="s">
        <v>36</v>
      </c>
      <c r="G359" s="46" t="s">
        <v>36</v>
      </c>
      <c r="H359" s="46" t="s">
        <v>36</v>
      </c>
      <c r="I359" s="46" t="s">
        <v>36</v>
      </c>
      <c r="J359" s="46" t="s">
        <v>36</v>
      </c>
      <c r="K359" s="46" t="s">
        <v>36</v>
      </c>
      <c r="L359" s="46" t="s">
        <v>36</v>
      </c>
      <c r="M359" s="46" t="s">
        <v>36</v>
      </c>
      <c r="N359" s="46" t="s">
        <v>36</v>
      </c>
      <c r="O359" s="46" t="s">
        <v>36</v>
      </c>
      <c r="P359" s="46" t="s">
        <v>36</v>
      </c>
      <c r="Q359" s="46" t="s">
        <v>36</v>
      </c>
      <c r="R359" s="46" t="s">
        <v>36</v>
      </c>
      <c r="S359" s="46" t="s">
        <v>36</v>
      </c>
      <c r="T359" s="46" t="s">
        <v>36</v>
      </c>
      <c r="U359" s="46" t="s">
        <v>36</v>
      </c>
      <c r="V359" s="46" t="s">
        <v>36</v>
      </c>
      <c r="W359" s="46" t="s">
        <v>36</v>
      </c>
      <c r="X359" s="46" t="s">
        <v>36</v>
      </c>
      <c r="Y359" s="46" t="str">
        <f t="shared" si="29"/>
        <v>-</v>
      </c>
      <c r="Z359" s="47" t="str">
        <f t="shared" si="30"/>
        <v>-</v>
      </c>
    </row>
    <row r="360" spans="1:26" ht="47.25" x14ac:dyDescent="0.25">
      <c r="A360" s="39" t="s">
        <v>588</v>
      </c>
      <c r="B360" s="51" t="s">
        <v>589</v>
      </c>
      <c r="C360" s="41" t="s">
        <v>520</v>
      </c>
      <c r="D360" s="42" t="s">
        <v>36</v>
      </c>
      <c r="E360" s="43" t="s">
        <v>36</v>
      </c>
      <c r="F360" s="43" t="s">
        <v>36</v>
      </c>
      <c r="G360" s="46" t="s">
        <v>36</v>
      </c>
      <c r="H360" s="46" t="s">
        <v>36</v>
      </c>
      <c r="I360" s="46" t="s">
        <v>36</v>
      </c>
      <c r="J360" s="46" t="s">
        <v>36</v>
      </c>
      <c r="K360" s="46" t="s">
        <v>36</v>
      </c>
      <c r="L360" s="46" t="s">
        <v>36</v>
      </c>
      <c r="M360" s="46" t="s">
        <v>36</v>
      </c>
      <c r="N360" s="46" t="s">
        <v>36</v>
      </c>
      <c r="O360" s="46" t="s">
        <v>36</v>
      </c>
      <c r="P360" s="46" t="s">
        <v>36</v>
      </c>
      <c r="Q360" s="46" t="s">
        <v>36</v>
      </c>
      <c r="R360" s="46" t="s">
        <v>36</v>
      </c>
      <c r="S360" s="46" t="s">
        <v>36</v>
      </c>
      <c r="T360" s="46" t="s">
        <v>36</v>
      </c>
      <c r="U360" s="46" t="s">
        <v>36</v>
      </c>
      <c r="V360" s="46" t="s">
        <v>36</v>
      </c>
      <c r="W360" s="46" t="s">
        <v>36</v>
      </c>
      <c r="X360" s="46" t="s">
        <v>36</v>
      </c>
      <c r="Y360" s="46" t="str">
        <f t="shared" si="29"/>
        <v>-</v>
      </c>
      <c r="Z360" s="47" t="str">
        <f t="shared" si="30"/>
        <v>-</v>
      </c>
    </row>
    <row r="361" spans="1:26" ht="31.5" x14ac:dyDescent="0.25">
      <c r="A361" s="39" t="s">
        <v>590</v>
      </c>
      <c r="B361" s="51" t="s">
        <v>591</v>
      </c>
      <c r="C361" s="41" t="s">
        <v>520</v>
      </c>
      <c r="D361" s="42" t="s">
        <v>36</v>
      </c>
      <c r="E361" s="43" t="s">
        <v>36</v>
      </c>
      <c r="F361" s="43" t="s">
        <v>36</v>
      </c>
      <c r="G361" s="46" t="s">
        <v>36</v>
      </c>
      <c r="H361" s="46" t="s">
        <v>36</v>
      </c>
      <c r="I361" s="46" t="s">
        <v>36</v>
      </c>
      <c r="J361" s="46" t="s">
        <v>36</v>
      </c>
      <c r="K361" s="46" t="s">
        <v>36</v>
      </c>
      <c r="L361" s="46" t="s">
        <v>36</v>
      </c>
      <c r="M361" s="46" t="s">
        <v>36</v>
      </c>
      <c r="N361" s="46" t="s">
        <v>36</v>
      </c>
      <c r="O361" s="46" t="s">
        <v>36</v>
      </c>
      <c r="P361" s="46" t="s">
        <v>36</v>
      </c>
      <c r="Q361" s="46" t="s">
        <v>36</v>
      </c>
      <c r="R361" s="46" t="s">
        <v>36</v>
      </c>
      <c r="S361" s="46" t="s">
        <v>36</v>
      </c>
      <c r="T361" s="46" t="s">
        <v>36</v>
      </c>
      <c r="U361" s="46" t="s">
        <v>36</v>
      </c>
      <c r="V361" s="46" t="s">
        <v>36</v>
      </c>
      <c r="W361" s="46" t="s">
        <v>36</v>
      </c>
      <c r="X361" s="46" t="s">
        <v>36</v>
      </c>
      <c r="Y361" s="46" t="str">
        <f t="shared" si="29"/>
        <v>-</v>
      </c>
      <c r="Z361" s="47" t="str">
        <f t="shared" si="30"/>
        <v>-</v>
      </c>
    </row>
    <row r="362" spans="1:26" ht="31.5" x14ac:dyDescent="0.25">
      <c r="A362" s="39" t="s">
        <v>592</v>
      </c>
      <c r="B362" s="52" t="s">
        <v>593</v>
      </c>
      <c r="C362" s="41" t="s">
        <v>33</v>
      </c>
      <c r="D362" s="42" t="s">
        <v>36</v>
      </c>
      <c r="E362" s="43" t="s">
        <v>36</v>
      </c>
      <c r="F362" s="43" t="s">
        <v>36</v>
      </c>
      <c r="G362" s="46" t="s">
        <v>36</v>
      </c>
      <c r="H362" s="46" t="s">
        <v>36</v>
      </c>
      <c r="I362" s="46" t="s">
        <v>36</v>
      </c>
      <c r="J362" s="46" t="s">
        <v>36</v>
      </c>
      <c r="K362" s="46" t="s">
        <v>36</v>
      </c>
      <c r="L362" s="46" t="s">
        <v>36</v>
      </c>
      <c r="M362" s="46" t="s">
        <v>36</v>
      </c>
      <c r="N362" s="46" t="s">
        <v>36</v>
      </c>
      <c r="O362" s="46" t="s">
        <v>36</v>
      </c>
      <c r="P362" s="46" t="s">
        <v>36</v>
      </c>
      <c r="Q362" s="46" t="s">
        <v>36</v>
      </c>
      <c r="R362" s="46" t="s">
        <v>36</v>
      </c>
      <c r="S362" s="46" t="s">
        <v>36</v>
      </c>
      <c r="T362" s="46" t="s">
        <v>36</v>
      </c>
      <c r="U362" s="46" t="s">
        <v>36</v>
      </c>
      <c r="V362" s="46" t="s">
        <v>36</v>
      </c>
      <c r="W362" s="46" t="s">
        <v>36</v>
      </c>
      <c r="X362" s="46" t="s">
        <v>36</v>
      </c>
      <c r="Y362" s="46" t="str">
        <f t="shared" si="29"/>
        <v>-</v>
      </c>
      <c r="Z362" s="47" t="str">
        <f t="shared" si="30"/>
        <v>-</v>
      </c>
    </row>
    <row r="363" spans="1:26" x14ac:dyDescent="0.25">
      <c r="A363" s="39" t="s">
        <v>594</v>
      </c>
      <c r="B363" s="51" t="s">
        <v>595</v>
      </c>
      <c r="C363" s="41" t="s">
        <v>33</v>
      </c>
      <c r="D363" s="42" t="s">
        <v>36</v>
      </c>
      <c r="E363" s="43" t="s">
        <v>36</v>
      </c>
      <c r="F363" s="43" t="s">
        <v>36</v>
      </c>
      <c r="G363" s="46" t="s">
        <v>36</v>
      </c>
      <c r="H363" s="46" t="s">
        <v>36</v>
      </c>
      <c r="I363" s="46" t="s">
        <v>36</v>
      </c>
      <c r="J363" s="46" t="s">
        <v>36</v>
      </c>
      <c r="K363" s="46" t="s">
        <v>36</v>
      </c>
      <c r="L363" s="46" t="s">
        <v>36</v>
      </c>
      <c r="M363" s="46" t="s">
        <v>36</v>
      </c>
      <c r="N363" s="46" t="s">
        <v>36</v>
      </c>
      <c r="O363" s="46" t="s">
        <v>36</v>
      </c>
      <c r="P363" s="46" t="s">
        <v>36</v>
      </c>
      <c r="Q363" s="46" t="s">
        <v>36</v>
      </c>
      <c r="R363" s="46" t="s">
        <v>36</v>
      </c>
      <c r="S363" s="46" t="s">
        <v>36</v>
      </c>
      <c r="T363" s="46" t="s">
        <v>36</v>
      </c>
      <c r="U363" s="46" t="s">
        <v>36</v>
      </c>
      <c r="V363" s="46" t="s">
        <v>36</v>
      </c>
      <c r="W363" s="46" t="s">
        <v>36</v>
      </c>
      <c r="X363" s="46" t="s">
        <v>36</v>
      </c>
      <c r="Y363" s="46" t="str">
        <f t="shared" si="29"/>
        <v>-</v>
      </c>
      <c r="Z363" s="47" t="str">
        <f t="shared" si="30"/>
        <v>-</v>
      </c>
    </row>
    <row r="364" spans="1:26" x14ac:dyDescent="0.25">
      <c r="A364" s="39" t="s">
        <v>596</v>
      </c>
      <c r="B364" s="51" t="s">
        <v>60</v>
      </c>
      <c r="C364" s="41" t="s">
        <v>33</v>
      </c>
      <c r="D364" s="42" t="s">
        <v>36</v>
      </c>
      <c r="E364" s="43" t="s">
        <v>36</v>
      </c>
      <c r="F364" s="43" t="s">
        <v>36</v>
      </c>
      <c r="G364" s="46" t="s">
        <v>36</v>
      </c>
      <c r="H364" s="46" t="s">
        <v>36</v>
      </c>
      <c r="I364" s="46" t="s">
        <v>36</v>
      </c>
      <c r="J364" s="46" t="s">
        <v>36</v>
      </c>
      <c r="K364" s="46" t="s">
        <v>36</v>
      </c>
      <c r="L364" s="46" t="s">
        <v>36</v>
      </c>
      <c r="M364" s="46" t="s">
        <v>36</v>
      </c>
      <c r="N364" s="46" t="s">
        <v>36</v>
      </c>
      <c r="O364" s="46" t="s">
        <v>36</v>
      </c>
      <c r="P364" s="46" t="s">
        <v>36</v>
      </c>
      <c r="Q364" s="46" t="s">
        <v>36</v>
      </c>
      <c r="R364" s="46" t="s">
        <v>36</v>
      </c>
      <c r="S364" s="46" t="s">
        <v>36</v>
      </c>
      <c r="T364" s="46" t="s">
        <v>36</v>
      </c>
      <c r="U364" s="46" t="s">
        <v>36</v>
      </c>
      <c r="V364" s="46" t="s">
        <v>36</v>
      </c>
      <c r="W364" s="46" t="s">
        <v>36</v>
      </c>
      <c r="X364" s="46" t="s">
        <v>36</v>
      </c>
      <c r="Y364" s="46" t="str">
        <f t="shared" si="29"/>
        <v>-</v>
      </c>
      <c r="Z364" s="47" t="str">
        <f t="shared" si="30"/>
        <v>-</v>
      </c>
    </row>
    <row r="365" spans="1:26" ht="16.5" thickBot="1" x14ac:dyDescent="0.3">
      <c r="A365" s="63" t="s">
        <v>597</v>
      </c>
      <c r="B365" s="101" t="s">
        <v>598</v>
      </c>
      <c r="C365" s="65" t="s">
        <v>599</v>
      </c>
      <c r="D365" s="102">
        <v>2211</v>
      </c>
      <c r="E365" s="103">
        <v>2177</v>
      </c>
      <c r="F365" s="103">
        <v>2160</v>
      </c>
      <c r="G365" s="104">
        <v>2167.8449999999998</v>
      </c>
      <c r="H365" s="105">
        <v>2167.8449999999998</v>
      </c>
      <c r="I365" s="105">
        <v>2171</v>
      </c>
      <c r="J365" s="105">
        <v>2171</v>
      </c>
      <c r="K365" s="105">
        <v>2184.8000000000002</v>
      </c>
      <c r="L365" s="105">
        <v>2163</v>
      </c>
      <c r="M365" s="105">
        <v>2184.8000000000002</v>
      </c>
      <c r="N365" s="105">
        <v>2680.375</v>
      </c>
      <c r="O365" s="105">
        <v>2184.8000000000002</v>
      </c>
      <c r="P365" s="105">
        <v>2679.05</v>
      </c>
      <c r="Q365" s="105">
        <v>2184.8000000000002</v>
      </c>
      <c r="R365" s="105">
        <v>2675.05</v>
      </c>
      <c r="S365" s="105">
        <v>2184.8000000000002</v>
      </c>
      <c r="T365" s="105">
        <v>2671.05</v>
      </c>
      <c r="U365" s="105">
        <v>2667.05</v>
      </c>
      <c r="V365" s="105">
        <v>0</v>
      </c>
      <c r="W365" s="105">
        <v>2725</v>
      </c>
      <c r="X365" s="105">
        <v>0</v>
      </c>
      <c r="Y365" s="105">
        <f>S365</f>
        <v>2184.8000000000002</v>
      </c>
      <c r="Z365" s="106">
        <f>W365</f>
        <v>2725</v>
      </c>
    </row>
    <row r="366" spans="1:26" s="8" customFormat="1" x14ac:dyDescent="0.25">
      <c r="A366" s="107"/>
      <c r="B366" s="108"/>
      <c r="C366" s="109"/>
      <c r="D366" s="109"/>
      <c r="E366" s="110"/>
      <c r="F366" s="110"/>
      <c r="G366" s="110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</row>
    <row r="367" spans="1:26" ht="19.5" thickBot="1" x14ac:dyDescent="0.35">
      <c r="A367" s="199" t="s">
        <v>600</v>
      </c>
      <c r="B367" s="199"/>
      <c r="C367" s="199"/>
      <c r="D367" s="199"/>
      <c r="E367" s="199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</row>
    <row r="368" spans="1:26" ht="36.75" customHeight="1" x14ac:dyDescent="0.25">
      <c r="A368" s="200" t="s">
        <v>9</v>
      </c>
      <c r="B368" s="185" t="s">
        <v>10</v>
      </c>
      <c r="C368" s="186" t="s">
        <v>11</v>
      </c>
      <c r="D368" s="17" t="s">
        <v>12</v>
      </c>
      <c r="E368" s="18" t="s">
        <v>13</v>
      </c>
      <c r="F368" s="18" t="s">
        <v>14</v>
      </c>
      <c r="G368" s="184" t="s">
        <v>15</v>
      </c>
      <c r="H368" s="184"/>
      <c r="I368" s="184" t="s">
        <v>16</v>
      </c>
      <c r="J368" s="184"/>
      <c r="K368" s="184" t="s">
        <v>17</v>
      </c>
      <c r="L368" s="184"/>
      <c r="M368" s="184" t="s">
        <v>18</v>
      </c>
      <c r="N368" s="184"/>
      <c r="O368" s="184" t="s">
        <v>19</v>
      </c>
      <c r="P368" s="184"/>
      <c r="Q368" s="184" t="s">
        <v>20</v>
      </c>
      <c r="R368" s="184"/>
      <c r="S368" s="184" t="s">
        <v>21</v>
      </c>
      <c r="T368" s="184"/>
      <c r="U368" s="184" t="s">
        <v>22</v>
      </c>
      <c r="V368" s="184"/>
      <c r="W368" s="184" t="s">
        <v>23</v>
      </c>
      <c r="X368" s="184"/>
      <c r="Y368" s="185" t="s">
        <v>24</v>
      </c>
      <c r="Z368" s="186"/>
    </row>
    <row r="369" spans="1:26" ht="48" thickBot="1" x14ac:dyDescent="0.3">
      <c r="A369" s="201"/>
      <c r="B369" s="202"/>
      <c r="C369" s="203"/>
      <c r="D369" s="19" t="s">
        <v>25</v>
      </c>
      <c r="E369" s="20" t="s">
        <v>25</v>
      </c>
      <c r="F369" s="20" t="s">
        <v>26</v>
      </c>
      <c r="G369" s="21" t="s">
        <v>27</v>
      </c>
      <c r="H369" s="21" t="s">
        <v>26</v>
      </c>
      <c r="I369" s="21" t="s">
        <v>27</v>
      </c>
      <c r="J369" s="21" t="s">
        <v>26</v>
      </c>
      <c r="K369" s="21" t="s">
        <v>27</v>
      </c>
      <c r="L369" s="21" t="s">
        <v>26</v>
      </c>
      <c r="M369" s="21" t="s">
        <v>27</v>
      </c>
      <c r="N369" s="21" t="s">
        <v>28</v>
      </c>
      <c r="O369" s="21" t="s">
        <v>27</v>
      </c>
      <c r="P369" s="21" t="s">
        <v>28</v>
      </c>
      <c r="Q369" s="21" t="s">
        <v>27</v>
      </c>
      <c r="R369" s="21" t="s">
        <v>28</v>
      </c>
      <c r="S369" s="21" t="s">
        <v>27</v>
      </c>
      <c r="T369" s="21" t="s">
        <v>28</v>
      </c>
      <c r="U369" s="21" t="s">
        <v>29</v>
      </c>
      <c r="V369" s="21" t="s">
        <v>28</v>
      </c>
      <c r="W369" s="21" t="s">
        <v>29</v>
      </c>
      <c r="X369" s="21" t="s">
        <v>28</v>
      </c>
      <c r="Y369" s="22" t="s">
        <v>27</v>
      </c>
      <c r="Z369" s="23" t="s">
        <v>28</v>
      </c>
    </row>
    <row r="370" spans="1:26" ht="16.5" thickBot="1" x14ac:dyDescent="0.3">
      <c r="A370" s="24">
        <v>1</v>
      </c>
      <c r="B370" s="25">
        <v>2</v>
      </c>
      <c r="C370" s="26">
        <v>3</v>
      </c>
      <c r="D370" s="27">
        <v>4</v>
      </c>
      <c r="E370" s="28">
        <v>5</v>
      </c>
      <c r="F370" s="28">
        <v>6</v>
      </c>
      <c r="G370" s="29">
        <v>7</v>
      </c>
      <c r="H370" s="29">
        <v>8</v>
      </c>
      <c r="I370" s="29">
        <v>9</v>
      </c>
      <c r="J370" s="29">
        <v>10</v>
      </c>
      <c r="K370" s="29">
        <v>11</v>
      </c>
      <c r="L370" s="29">
        <v>12</v>
      </c>
      <c r="M370" s="29">
        <v>13</v>
      </c>
      <c r="N370" s="29">
        <v>14</v>
      </c>
      <c r="O370" s="29">
        <v>15</v>
      </c>
      <c r="P370" s="29">
        <v>16</v>
      </c>
      <c r="Q370" s="29">
        <v>17</v>
      </c>
      <c r="R370" s="29">
        <v>18</v>
      </c>
      <c r="S370" s="29">
        <v>19</v>
      </c>
      <c r="T370" s="29">
        <v>20</v>
      </c>
      <c r="U370" s="29">
        <v>21</v>
      </c>
      <c r="V370" s="29">
        <v>22</v>
      </c>
      <c r="W370" s="29">
        <v>23</v>
      </c>
      <c r="X370" s="29">
        <v>24</v>
      </c>
      <c r="Y370" s="25">
        <v>25</v>
      </c>
      <c r="Z370" s="26">
        <v>26</v>
      </c>
    </row>
    <row r="371" spans="1:26" ht="31.5" customHeight="1" x14ac:dyDescent="0.25">
      <c r="A371" s="187" t="s">
        <v>601</v>
      </c>
      <c r="B371" s="188"/>
      <c r="C371" s="112" t="s">
        <v>602</v>
      </c>
      <c r="D371" s="113">
        <f t="shared" ref="D371:X371" si="31">D372+D429</f>
        <v>1030.0254</v>
      </c>
      <c r="E371" s="114">
        <f t="shared" si="31"/>
        <v>676.8929999999998</v>
      </c>
      <c r="F371" s="114">
        <f t="shared" si="31"/>
        <v>352.77938009000002</v>
      </c>
      <c r="G371" s="115">
        <f t="shared" si="31"/>
        <v>658.39136383546042</v>
      </c>
      <c r="H371" s="115">
        <f t="shared" si="31"/>
        <v>658.39136383546042</v>
      </c>
      <c r="I371" s="115">
        <f t="shared" si="31"/>
        <v>831.67197599999986</v>
      </c>
      <c r="J371" s="115">
        <f t="shared" si="31"/>
        <v>831.67197599999986</v>
      </c>
      <c r="K371" s="115">
        <f t="shared" si="31"/>
        <v>903.98895400000004</v>
      </c>
      <c r="L371" s="45">
        <f t="shared" si="31"/>
        <v>886.34386599999993</v>
      </c>
      <c r="M371" s="115">
        <f t="shared" si="31"/>
        <v>799.91338399999995</v>
      </c>
      <c r="N371" s="45">
        <f t="shared" si="31"/>
        <v>4197.0476019999996</v>
      </c>
      <c r="O371" s="115">
        <f t="shared" si="31"/>
        <v>901.49809400000004</v>
      </c>
      <c r="P371" s="45">
        <f t="shared" si="31"/>
        <v>2061.7057199999999</v>
      </c>
      <c r="Q371" s="115">
        <f t="shared" si="31"/>
        <v>935.80162199999995</v>
      </c>
      <c r="R371" s="45">
        <f t="shared" si="31"/>
        <v>1881.2014430000002</v>
      </c>
      <c r="S371" s="116">
        <f t="shared" si="31"/>
        <v>962.54605900000001</v>
      </c>
      <c r="T371" s="45">
        <f t="shared" si="31"/>
        <v>1903.8112729999998</v>
      </c>
      <c r="U371" s="45">
        <f t="shared" si="31"/>
        <v>1715.6569850000001</v>
      </c>
      <c r="V371" s="117">
        <f t="shared" si="31"/>
        <v>0</v>
      </c>
      <c r="W371" s="45">
        <f t="shared" si="31"/>
        <v>1762.1807659999999</v>
      </c>
      <c r="X371" s="117">
        <f t="shared" si="31"/>
        <v>0</v>
      </c>
      <c r="Y371" s="118">
        <f>M371+O371+Q371+S371+K371+I371+G371</f>
        <v>5993.8114528354608</v>
      </c>
      <c r="Z371" s="119">
        <f>N371+P371+R371+T371+U371+W371+L371+J371+H371</f>
        <v>15898.010994835458</v>
      </c>
    </row>
    <row r="372" spans="1:26" x14ac:dyDescent="0.25">
      <c r="A372" s="120" t="s">
        <v>31</v>
      </c>
      <c r="B372" s="121" t="s">
        <v>603</v>
      </c>
      <c r="C372" s="122" t="s">
        <v>602</v>
      </c>
      <c r="D372" s="123">
        <f t="shared" ref="D372:X372" si="32">D373+D397+D425+D426</f>
        <v>982.96140000000003</v>
      </c>
      <c r="E372" s="124">
        <f t="shared" si="32"/>
        <v>634.91599999999983</v>
      </c>
      <c r="F372" s="125">
        <f t="shared" si="32"/>
        <v>352.77938009000002</v>
      </c>
      <c r="G372" s="126">
        <f t="shared" si="32"/>
        <v>658.39136383546042</v>
      </c>
      <c r="H372" s="126">
        <f t="shared" si="32"/>
        <v>658.39136383546042</v>
      </c>
      <c r="I372" s="126">
        <f t="shared" si="32"/>
        <v>824.56265399999984</v>
      </c>
      <c r="J372" s="126">
        <f t="shared" si="32"/>
        <v>824.56265399999984</v>
      </c>
      <c r="K372" s="126">
        <f t="shared" si="32"/>
        <v>803.98895400000004</v>
      </c>
      <c r="L372" s="45">
        <f t="shared" si="32"/>
        <v>789.71028899999988</v>
      </c>
      <c r="M372" s="126">
        <f t="shared" si="32"/>
        <v>799.91338399999995</v>
      </c>
      <c r="N372" s="45">
        <f t="shared" si="32"/>
        <v>1610.4159719999998</v>
      </c>
      <c r="O372" s="126">
        <f t="shared" si="32"/>
        <v>901.49809400000004</v>
      </c>
      <c r="P372" s="45">
        <f t="shared" si="32"/>
        <v>1685.0335099999998</v>
      </c>
      <c r="Q372" s="126">
        <f t="shared" si="32"/>
        <v>935.80162199999995</v>
      </c>
      <c r="R372" s="45">
        <f t="shared" si="32"/>
        <v>1684.4434430000001</v>
      </c>
      <c r="S372" s="127">
        <f t="shared" si="32"/>
        <v>962.54605900000001</v>
      </c>
      <c r="T372" s="45">
        <f t="shared" si="32"/>
        <v>1798.8119479999998</v>
      </c>
      <c r="U372" s="45">
        <f t="shared" si="32"/>
        <v>1715.6569850000001</v>
      </c>
      <c r="V372" s="128">
        <f t="shared" si="32"/>
        <v>0</v>
      </c>
      <c r="W372" s="45">
        <f t="shared" si="32"/>
        <v>1762.1807659999999</v>
      </c>
      <c r="X372" s="128">
        <f t="shared" si="32"/>
        <v>0</v>
      </c>
      <c r="Y372" s="129">
        <f t="shared" ref="Y372:Y435" si="33">M372+O372+Q372+S372+K372+I372+G372</f>
        <v>5886.7021308354615</v>
      </c>
      <c r="Z372" s="130">
        <f t="shared" ref="Z372:Z435" si="34">N372+P372+R372+T372+U372+W372+L372+J372+H372</f>
        <v>12529.20693083546</v>
      </c>
    </row>
    <row r="373" spans="1:26" x14ac:dyDescent="0.25">
      <c r="A373" s="131" t="s">
        <v>34</v>
      </c>
      <c r="B373" s="132" t="s">
        <v>604</v>
      </c>
      <c r="C373" s="133" t="s">
        <v>602</v>
      </c>
      <c r="D373" s="42">
        <f t="shared" ref="D373:X373" si="35">D374+D392+D396</f>
        <v>224.55099999999999</v>
      </c>
      <c r="E373" s="134">
        <f t="shared" si="35"/>
        <v>40.497</v>
      </c>
      <c r="F373" s="135">
        <f t="shared" si="35"/>
        <v>15.867999999999999</v>
      </c>
      <c r="G373" s="136">
        <f t="shared" si="35"/>
        <v>30.181433033898305</v>
      </c>
      <c r="H373" s="136">
        <f t="shared" si="35"/>
        <v>30.181433033898305</v>
      </c>
      <c r="I373" s="136">
        <f t="shared" si="35"/>
        <v>192.89799199999999</v>
      </c>
      <c r="J373" s="136">
        <f t="shared" si="35"/>
        <v>192.89799199999999</v>
      </c>
      <c r="K373" s="136">
        <f t="shared" si="35"/>
        <v>130.160651</v>
      </c>
      <c r="L373" s="45">
        <f t="shared" si="35"/>
        <v>124.346</v>
      </c>
      <c r="M373" s="136">
        <f t="shared" si="35"/>
        <v>119.75503</v>
      </c>
      <c r="N373" s="45">
        <f t="shared" si="35"/>
        <v>245.60664800000001</v>
      </c>
      <c r="O373" s="136">
        <f t="shared" si="35"/>
        <v>193.89255399999999</v>
      </c>
      <c r="P373" s="45">
        <f t="shared" si="35"/>
        <v>522.81919700000003</v>
      </c>
      <c r="Q373" s="136">
        <f t="shared" si="35"/>
        <v>207.42004</v>
      </c>
      <c r="R373" s="45">
        <f t="shared" si="35"/>
        <v>507.05650199999997</v>
      </c>
      <c r="S373" s="137">
        <f t="shared" si="35"/>
        <v>214.42881500000001</v>
      </c>
      <c r="T373" s="45">
        <f t="shared" si="35"/>
        <v>577.82383399999992</v>
      </c>
      <c r="U373" s="45">
        <f t="shared" si="35"/>
        <v>490.33511400000003</v>
      </c>
      <c r="V373" s="128">
        <f t="shared" si="35"/>
        <v>0</v>
      </c>
      <c r="W373" s="45">
        <f t="shared" si="35"/>
        <v>530.72137099999998</v>
      </c>
      <c r="X373" s="128">
        <f t="shared" si="35"/>
        <v>0</v>
      </c>
      <c r="Y373" s="138">
        <f t="shared" si="33"/>
        <v>1088.7365150338983</v>
      </c>
      <c r="Z373" s="139">
        <f t="shared" si="34"/>
        <v>3221.7880910338986</v>
      </c>
    </row>
    <row r="374" spans="1:26" ht="31.5" x14ac:dyDescent="0.25">
      <c r="A374" s="131" t="s">
        <v>37</v>
      </c>
      <c r="B374" s="140" t="s">
        <v>605</v>
      </c>
      <c r="C374" s="133" t="s">
        <v>602</v>
      </c>
      <c r="D374" s="42">
        <f t="shared" ref="D374:X374" si="36">D375+D379+D380+D381+D382+D387+D388+D389</f>
        <v>224.55099999999999</v>
      </c>
      <c r="E374" s="135">
        <f t="shared" si="36"/>
        <v>40.497</v>
      </c>
      <c r="F374" s="135">
        <f t="shared" si="36"/>
        <v>15.867999999999999</v>
      </c>
      <c r="G374" s="136">
        <f t="shared" si="36"/>
        <v>30.181433033898305</v>
      </c>
      <c r="H374" s="136">
        <f t="shared" si="36"/>
        <v>30.181433033898305</v>
      </c>
      <c r="I374" s="136">
        <f t="shared" si="36"/>
        <v>162.253263</v>
      </c>
      <c r="J374" s="136">
        <f t="shared" si="36"/>
        <v>162.253263</v>
      </c>
      <c r="K374" s="136">
        <f t="shared" si="36"/>
        <v>128.03569899999999</v>
      </c>
      <c r="L374" s="45">
        <f t="shared" si="36"/>
        <v>106.16300000000001</v>
      </c>
      <c r="M374" s="136">
        <f t="shared" si="36"/>
        <v>119.75503</v>
      </c>
      <c r="N374" s="45">
        <f t="shared" si="36"/>
        <v>223.685395</v>
      </c>
      <c r="O374" s="136">
        <f t="shared" si="36"/>
        <v>193.89255399999999</v>
      </c>
      <c r="P374" s="45">
        <f t="shared" si="36"/>
        <v>522.81919700000003</v>
      </c>
      <c r="Q374" s="136">
        <f t="shared" si="36"/>
        <v>207.42004</v>
      </c>
      <c r="R374" s="45">
        <f t="shared" si="36"/>
        <v>507.05650199999997</v>
      </c>
      <c r="S374" s="137">
        <f t="shared" si="36"/>
        <v>214.42881500000001</v>
      </c>
      <c r="T374" s="45">
        <f t="shared" si="36"/>
        <v>577.82383399999992</v>
      </c>
      <c r="U374" s="45">
        <f t="shared" si="36"/>
        <v>490.33511400000003</v>
      </c>
      <c r="V374" s="128">
        <f t="shared" si="36"/>
        <v>0</v>
      </c>
      <c r="W374" s="45">
        <f t="shared" si="36"/>
        <v>530.72137099999998</v>
      </c>
      <c r="X374" s="128">
        <f t="shared" si="36"/>
        <v>0</v>
      </c>
      <c r="Y374" s="138">
        <f t="shared" si="33"/>
        <v>1055.9668340338983</v>
      </c>
      <c r="Z374" s="139">
        <f t="shared" si="34"/>
        <v>3151.0391090338985</v>
      </c>
    </row>
    <row r="375" spans="1:26" ht="31.5" x14ac:dyDescent="0.25">
      <c r="A375" s="131" t="s">
        <v>606</v>
      </c>
      <c r="B375" s="141" t="s">
        <v>607</v>
      </c>
      <c r="C375" s="133" t="s">
        <v>602</v>
      </c>
      <c r="D375" s="42">
        <f t="shared" ref="D375:X375" si="37">D376+D377+D378</f>
        <v>0</v>
      </c>
      <c r="E375" s="135">
        <f t="shared" si="37"/>
        <v>0</v>
      </c>
      <c r="F375" s="135">
        <f t="shared" si="37"/>
        <v>0</v>
      </c>
      <c r="G375" s="136">
        <f t="shared" si="37"/>
        <v>0</v>
      </c>
      <c r="H375" s="136">
        <f t="shared" si="37"/>
        <v>0</v>
      </c>
      <c r="I375" s="136">
        <f t="shared" si="37"/>
        <v>0</v>
      </c>
      <c r="J375" s="136">
        <f t="shared" si="37"/>
        <v>0</v>
      </c>
      <c r="K375" s="136">
        <f t="shared" si="37"/>
        <v>0</v>
      </c>
      <c r="L375" s="45">
        <f t="shared" si="37"/>
        <v>0</v>
      </c>
      <c r="M375" s="136">
        <f t="shared" si="37"/>
        <v>0</v>
      </c>
      <c r="N375" s="45">
        <f t="shared" si="37"/>
        <v>0</v>
      </c>
      <c r="O375" s="136">
        <f t="shared" si="37"/>
        <v>0</v>
      </c>
      <c r="P375" s="45">
        <f t="shared" si="37"/>
        <v>0</v>
      </c>
      <c r="Q375" s="136">
        <f t="shared" si="37"/>
        <v>0</v>
      </c>
      <c r="R375" s="45">
        <f t="shared" si="37"/>
        <v>0</v>
      </c>
      <c r="S375" s="137">
        <f t="shared" si="37"/>
        <v>0</v>
      </c>
      <c r="T375" s="45">
        <f t="shared" si="37"/>
        <v>0</v>
      </c>
      <c r="U375" s="45">
        <f t="shared" si="37"/>
        <v>0</v>
      </c>
      <c r="V375" s="128">
        <f t="shared" si="37"/>
        <v>0</v>
      </c>
      <c r="W375" s="45">
        <f t="shared" si="37"/>
        <v>0</v>
      </c>
      <c r="X375" s="128">
        <f t="shared" si="37"/>
        <v>0</v>
      </c>
      <c r="Y375" s="138">
        <f t="shared" si="33"/>
        <v>0</v>
      </c>
      <c r="Z375" s="139">
        <f t="shared" si="34"/>
        <v>0</v>
      </c>
    </row>
    <row r="376" spans="1:26" ht="31.5" x14ac:dyDescent="0.25">
      <c r="A376" s="131" t="s">
        <v>608</v>
      </c>
      <c r="B376" s="142" t="s">
        <v>38</v>
      </c>
      <c r="C376" s="133" t="s">
        <v>602</v>
      </c>
      <c r="D376" s="42">
        <v>0</v>
      </c>
      <c r="E376" s="135">
        <v>0</v>
      </c>
      <c r="F376" s="135">
        <v>0</v>
      </c>
      <c r="G376" s="136">
        <v>0</v>
      </c>
      <c r="H376" s="136">
        <v>0</v>
      </c>
      <c r="I376" s="136">
        <v>0</v>
      </c>
      <c r="J376" s="136">
        <v>0</v>
      </c>
      <c r="K376" s="136">
        <v>0</v>
      </c>
      <c r="L376" s="45">
        <v>0</v>
      </c>
      <c r="M376" s="136">
        <v>0</v>
      </c>
      <c r="N376" s="45">
        <v>0</v>
      </c>
      <c r="O376" s="136">
        <v>0</v>
      </c>
      <c r="P376" s="45">
        <v>0</v>
      </c>
      <c r="Q376" s="136">
        <v>0</v>
      </c>
      <c r="R376" s="45">
        <v>0</v>
      </c>
      <c r="S376" s="137">
        <v>0</v>
      </c>
      <c r="T376" s="45">
        <v>0</v>
      </c>
      <c r="U376" s="45">
        <v>0</v>
      </c>
      <c r="V376" s="128">
        <v>0</v>
      </c>
      <c r="W376" s="45">
        <v>0</v>
      </c>
      <c r="X376" s="128">
        <v>0</v>
      </c>
      <c r="Y376" s="138">
        <f t="shared" si="33"/>
        <v>0</v>
      </c>
      <c r="Z376" s="139">
        <f t="shared" si="34"/>
        <v>0</v>
      </c>
    </row>
    <row r="377" spans="1:26" ht="47.25" x14ac:dyDescent="0.25">
      <c r="A377" s="131" t="s">
        <v>609</v>
      </c>
      <c r="B377" s="142" t="s">
        <v>40</v>
      </c>
      <c r="C377" s="133" t="s">
        <v>602</v>
      </c>
      <c r="D377" s="42">
        <v>0</v>
      </c>
      <c r="E377" s="135">
        <v>0</v>
      </c>
      <c r="F377" s="135">
        <v>0</v>
      </c>
      <c r="G377" s="136">
        <v>0</v>
      </c>
      <c r="H377" s="136">
        <v>0</v>
      </c>
      <c r="I377" s="136">
        <v>0</v>
      </c>
      <c r="J377" s="136">
        <v>0</v>
      </c>
      <c r="K377" s="136">
        <v>0</v>
      </c>
      <c r="L377" s="45">
        <v>0</v>
      </c>
      <c r="M377" s="136">
        <v>0</v>
      </c>
      <c r="N377" s="45">
        <v>0</v>
      </c>
      <c r="O377" s="136">
        <v>0</v>
      </c>
      <c r="P377" s="45">
        <v>0</v>
      </c>
      <c r="Q377" s="136">
        <v>0</v>
      </c>
      <c r="R377" s="45">
        <v>0</v>
      </c>
      <c r="S377" s="137">
        <v>0</v>
      </c>
      <c r="T377" s="45">
        <v>0</v>
      </c>
      <c r="U377" s="45">
        <v>0</v>
      </c>
      <c r="V377" s="128">
        <v>0</v>
      </c>
      <c r="W377" s="45">
        <v>0</v>
      </c>
      <c r="X377" s="128">
        <v>0</v>
      </c>
      <c r="Y377" s="138">
        <f t="shared" si="33"/>
        <v>0</v>
      </c>
      <c r="Z377" s="139">
        <f t="shared" si="34"/>
        <v>0</v>
      </c>
    </row>
    <row r="378" spans="1:26" ht="47.25" x14ac:dyDescent="0.25">
      <c r="A378" s="131" t="s">
        <v>610</v>
      </c>
      <c r="B378" s="142" t="s">
        <v>42</v>
      </c>
      <c r="C378" s="133" t="s">
        <v>602</v>
      </c>
      <c r="D378" s="42">
        <v>0</v>
      </c>
      <c r="E378" s="135">
        <v>0</v>
      </c>
      <c r="F378" s="135">
        <v>0</v>
      </c>
      <c r="G378" s="136">
        <v>0</v>
      </c>
      <c r="H378" s="136">
        <v>0</v>
      </c>
      <c r="I378" s="136">
        <v>0</v>
      </c>
      <c r="J378" s="136">
        <v>0</v>
      </c>
      <c r="K378" s="136">
        <v>0</v>
      </c>
      <c r="L378" s="45">
        <v>0</v>
      </c>
      <c r="M378" s="136">
        <v>0</v>
      </c>
      <c r="N378" s="45">
        <v>0</v>
      </c>
      <c r="O378" s="136">
        <v>0</v>
      </c>
      <c r="P378" s="45">
        <v>0</v>
      </c>
      <c r="Q378" s="136">
        <v>0</v>
      </c>
      <c r="R378" s="45">
        <v>0</v>
      </c>
      <c r="S378" s="137">
        <v>0</v>
      </c>
      <c r="T378" s="45">
        <v>0</v>
      </c>
      <c r="U378" s="45">
        <v>0</v>
      </c>
      <c r="V378" s="128">
        <v>0</v>
      </c>
      <c r="W378" s="45">
        <v>0</v>
      </c>
      <c r="X378" s="128">
        <v>0</v>
      </c>
      <c r="Y378" s="138">
        <f t="shared" si="33"/>
        <v>0</v>
      </c>
      <c r="Z378" s="139">
        <f t="shared" si="34"/>
        <v>0</v>
      </c>
    </row>
    <row r="379" spans="1:26" ht="31.5" x14ac:dyDescent="0.25">
      <c r="A379" s="131" t="s">
        <v>611</v>
      </c>
      <c r="B379" s="141" t="s">
        <v>612</v>
      </c>
      <c r="C379" s="133" t="s">
        <v>602</v>
      </c>
      <c r="D379" s="42">
        <v>0</v>
      </c>
      <c r="E379" s="135">
        <v>0</v>
      </c>
      <c r="F379" s="135">
        <v>0</v>
      </c>
      <c r="G379" s="136">
        <v>0</v>
      </c>
      <c r="H379" s="136">
        <v>0</v>
      </c>
      <c r="I379" s="136">
        <v>0</v>
      </c>
      <c r="J379" s="136">
        <v>0</v>
      </c>
      <c r="K379" s="136">
        <v>0</v>
      </c>
      <c r="L379" s="45">
        <v>0</v>
      </c>
      <c r="M379" s="136">
        <v>0</v>
      </c>
      <c r="N379" s="45">
        <v>0</v>
      </c>
      <c r="O379" s="136">
        <v>0</v>
      </c>
      <c r="P379" s="45">
        <v>0</v>
      </c>
      <c r="Q379" s="136">
        <v>0</v>
      </c>
      <c r="R379" s="45">
        <v>0</v>
      </c>
      <c r="S379" s="137">
        <v>0</v>
      </c>
      <c r="T379" s="45">
        <v>0</v>
      </c>
      <c r="U379" s="45">
        <v>0</v>
      </c>
      <c r="V379" s="128">
        <v>0</v>
      </c>
      <c r="W379" s="45">
        <v>0</v>
      </c>
      <c r="X379" s="128">
        <v>0</v>
      </c>
      <c r="Y379" s="138">
        <f t="shared" si="33"/>
        <v>0</v>
      </c>
      <c r="Z379" s="139">
        <f t="shared" si="34"/>
        <v>0</v>
      </c>
    </row>
    <row r="380" spans="1:26" x14ac:dyDescent="0.25">
      <c r="A380" s="131" t="s">
        <v>613</v>
      </c>
      <c r="B380" s="141" t="s">
        <v>614</v>
      </c>
      <c r="C380" s="133" t="s">
        <v>602</v>
      </c>
      <c r="D380" s="42">
        <v>176.18699999999998</v>
      </c>
      <c r="E380" s="135">
        <v>15.019</v>
      </c>
      <c r="F380" s="135">
        <v>0</v>
      </c>
      <c r="G380" s="136">
        <v>7.2694000000000019</v>
      </c>
      <c r="H380" s="136">
        <v>7.2694000000000019</v>
      </c>
      <c r="I380" s="136">
        <v>121.523</v>
      </c>
      <c r="J380" s="136">
        <v>121.523</v>
      </c>
      <c r="K380" s="136">
        <v>87.92683199999999</v>
      </c>
      <c r="L380" s="45">
        <v>81.941000000000003</v>
      </c>
      <c r="M380" s="136">
        <v>119.75503</v>
      </c>
      <c r="N380" s="45">
        <v>0</v>
      </c>
      <c r="O380" s="136">
        <v>193.89255399999999</v>
      </c>
      <c r="P380" s="45">
        <v>361.711637</v>
      </c>
      <c r="Q380" s="136">
        <v>207.42004</v>
      </c>
      <c r="R380" s="45">
        <v>507.05650199999997</v>
      </c>
      <c r="S380" s="137">
        <v>214.42881500000001</v>
      </c>
      <c r="T380" s="45">
        <v>577.82383399999992</v>
      </c>
      <c r="U380" s="45">
        <v>490.33511400000003</v>
      </c>
      <c r="V380" s="82">
        <v>0</v>
      </c>
      <c r="W380" s="45">
        <v>530.72137099999998</v>
      </c>
      <c r="X380" s="82">
        <v>0</v>
      </c>
      <c r="Y380" s="138">
        <f t="shared" si="33"/>
        <v>952.21567100000004</v>
      </c>
      <c r="Z380" s="139">
        <f t="shared" si="34"/>
        <v>2678.3818580000002</v>
      </c>
    </row>
    <row r="381" spans="1:26" ht="31.5" x14ac:dyDescent="0.25">
      <c r="A381" s="131" t="s">
        <v>615</v>
      </c>
      <c r="B381" s="141" t="s">
        <v>616</v>
      </c>
      <c r="C381" s="133" t="s">
        <v>602</v>
      </c>
      <c r="D381" s="42">
        <v>0</v>
      </c>
      <c r="E381" s="135">
        <v>0</v>
      </c>
      <c r="F381" s="135">
        <v>0</v>
      </c>
      <c r="G381" s="136">
        <v>0</v>
      </c>
      <c r="H381" s="136">
        <v>0</v>
      </c>
      <c r="I381" s="136">
        <v>0</v>
      </c>
      <c r="J381" s="136">
        <v>0</v>
      </c>
      <c r="K381" s="136">
        <v>0</v>
      </c>
      <c r="L381" s="45">
        <v>0</v>
      </c>
      <c r="M381" s="136">
        <v>0</v>
      </c>
      <c r="N381" s="45">
        <v>0</v>
      </c>
      <c r="O381" s="136">
        <v>0</v>
      </c>
      <c r="P381" s="45">
        <v>0</v>
      </c>
      <c r="Q381" s="136">
        <v>0</v>
      </c>
      <c r="R381" s="45">
        <v>0</v>
      </c>
      <c r="S381" s="137">
        <v>0</v>
      </c>
      <c r="T381" s="45">
        <v>0</v>
      </c>
      <c r="U381" s="45">
        <v>0</v>
      </c>
      <c r="V381" s="128">
        <v>0</v>
      </c>
      <c r="W381" s="45">
        <v>0</v>
      </c>
      <c r="X381" s="128">
        <v>0</v>
      </c>
      <c r="Y381" s="138">
        <f t="shared" si="33"/>
        <v>0</v>
      </c>
      <c r="Z381" s="139">
        <f t="shared" si="34"/>
        <v>0</v>
      </c>
    </row>
    <row r="382" spans="1:26" x14ac:dyDescent="0.25">
      <c r="A382" s="131" t="s">
        <v>617</v>
      </c>
      <c r="B382" s="141" t="s">
        <v>618</v>
      </c>
      <c r="C382" s="133" t="s">
        <v>602</v>
      </c>
      <c r="D382" s="42">
        <f t="shared" ref="D382:X382" si="38">D383+D385</f>
        <v>48.363999999999997</v>
      </c>
      <c r="E382" s="135">
        <f t="shared" si="38"/>
        <v>25.478000000000002</v>
      </c>
      <c r="F382" s="135">
        <f t="shared" si="38"/>
        <v>15.867999999999999</v>
      </c>
      <c r="G382" s="136">
        <f t="shared" si="38"/>
        <v>22.912033033898304</v>
      </c>
      <c r="H382" s="136">
        <f t="shared" si="38"/>
        <v>22.912033033898304</v>
      </c>
      <c r="I382" s="136">
        <f t="shared" si="38"/>
        <v>40.730263000000001</v>
      </c>
      <c r="J382" s="136">
        <f t="shared" si="38"/>
        <v>40.730263000000001</v>
      </c>
      <c r="K382" s="136">
        <f t="shared" si="38"/>
        <v>40.108866999999996</v>
      </c>
      <c r="L382" s="45">
        <f t="shared" si="38"/>
        <v>24.222000000000001</v>
      </c>
      <c r="M382" s="136">
        <f t="shared" si="38"/>
        <v>0</v>
      </c>
      <c r="N382" s="45">
        <f t="shared" si="38"/>
        <v>223.685395</v>
      </c>
      <c r="O382" s="136">
        <f t="shared" si="38"/>
        <v>0</v>
      </c>
      <c r="P382" s="45">
        <f t="shared" si="38"/>
        <v>161.10756000000001</v>
      </c>
      <c r="Q382" s="136">
        <f t="shared" si="38"/>
        <v>0</v>
      </c>
      <c r="R382" s="45">
        <f t="shared" si="38"/>
        <v>0</v>
      </c>
      <c r="S382" s="137">
        <f t="shared" si="38"/>
        <v>0</v>
      </c>
      <c r="T382" s="45">
        <f t="shared" si="38"/>
        <v>0</v>
      </c>
      <c r="U382" s="45">
        <f t="shared" si="38"/>
        <v>0</v>
      </c>
      <c r="V382" s="128">
        <f t="shared" si="38"/>
        <v>0</v>
      </c>
      <c r="W382" s="45">
        <f t="shared" si="38"/>
        <v>0</v>
      </c>
      <c r="X382" s="128">
        <f t="shared" si="38"/>
        <v>0</v>
      </c>
      <c r="Y382" s="138">
        <f t="shared" si="33"/>
        <v>103.75116303389831</v>
      </c>
      <c r="Z382" s="139">
        <f t="shared" si="34"/>
        <v>472.65725103389826</v>
      </c>
    </row>
    <row r="383" spans="1:26" ht="31.5" x14ac:dyDescent="0.25">
      <c r="A383" s="131" t="s">
        <v>619</v>
      </c>
      <c r="B383" s="142" t="s">
        <v>620</v>
      </c>
      <c r="C383" s="133" t="s">
        <v>602</v>
      </c>
      <c r="D383" s="42">
        <v>0</v>
      </c>
      <c r="E383" s="135">
        <v>0</v>
      </c>
      <c r="F383" s="135">
        <v>0</v>
      </c>
      <c r="G383" s="136">
        <v>0</v>
      </c>
      <c r="H383" s="136">
        <v>0</v>
      </c>
      <c r="I383" s="136">
        <v>0</v>
      </c>
      <c r="J383" s="136">
        <v>0</v>
      </c>
      <c r="K383" s="136">
        <v>0</v>
      </c>
      <c r="L383" s="45">
        <v>0</v>
      </c>
      <c r="M383" s="136">
        <v>0</v>
      </c>
      <c r="N383" s="45">
        <v>0</v>
      </c>
      <c r="O383" s="136">
        <v>0</v>
      </c>
      <c r="P383" s="45">
        <v>0</v>
      </c>
      <c r="Q383" s="136">
        <v>0</v>
      </c>
      <c r="R383" s="45">
        <v>0</v>
      </c>
      <c r="S383" s="137">
        <v>0</v>
      </c>
      <c r="T383" s="45">
        <v>0</v>
      </c>
      <c r="U383" s="45">
        <v>0</v>
      </c>
      <c r="V383" s="128">
        <v>0</v>
      </c>
      <c r="W383" s="45">
        <v>0</v>
      </c>
      <c r="X383" s="128">
        <v>0</v>
      </c>
      <c r="Y383" s="138">
        <f t="shared" si="33"/>
        <v>0</v>
      </c>
      <c r="Z383" s="139">
        <f t="shared" si="34"/>
        <v>0</v>
      </c>
    </row>
    <row r="384" spans="1:26" x14ac:dyDescent="0.25">
      <c r="A384" s="131" t="s">
        <v>621</v>
      </c>
      <c r="B384" s="142" t="s">
        <v>622</v>
      </c>
      <c r="C384" s="133" t="s">
        <v>602</v>
      </c>
      <c r="D384" s="42">
        <v>0</v>
      </c>
      <c r="E384" s="135">
        <v>0</v>
      </c>
      <c r="F384" s="135">
        <v>0</v>
      </c>
      <c r="G384" s="136">
        <v>0</v>
      </c>
      <c r="H384" s="136">
        <v>0</v>
      </c>
      <c r="I384" s="136">
        <v>0</v>
      </c>
      <c r="J384" s="136">
        <v>0</v>
      </c>
      <c r="K384" s="136">
        <v>0</v>
      </c>
      <c r="L384" s="45">
        <v>0</v>
      </c>
      <c r="M384" s="136">
        <v>0</v>
      </c>
      <c r="N384" s="45">
        <v>0</v>
      </c>
      <c r="O384" s="136">
        <v>0</v>
      </c>
      <c r="P384" s="45">
        <v>0</v>
      </c>
      <c r="Q384" s="136">
        <v>0</v>
      </c>
      <c r="R384" s="45">
        <v>0</v>
      </c>
      <c r="S384" s="137">
        <v>0</v>
      </c>
      <c r="T384" s="45">
        <v>0</v>
      </c>
      <c r="U384" s="45">
        <v>0</v>
      </c>
      <c r="V384" s="128">
        <v>0</v>
      </c>
      <c r="W384" s="45">
        <v>0</v>
      </c>
      <c r="X384" s="128">
        <v>0</v>
      </c>
      <c r="Y384" s="138">
        <f t="shared" si="33"/>
        <v>0</v>
      </c>
      <c r="Z384" s="139">
        <f t="shared" si="34"/>
        <v>0</v>
      </c>
    </row>
    <row r="385" spans="1:26" x14ac:dyDescent="0.25">
      <c r="A385" s="131" t="s">
        <v>623</v>
      </c>
      <c r="B385" s="142" t="s">
        <v>624</v>
      </c>
      <c r="C385" s="133" t="s">
        <v>602</v>
      </c>
      <c r="D385" s="42">
        <v>48.363999999999997</v>
      </c>
      <c r="E385" s="135">
        <v>25.478000000000002</v>
      </c>
      <c r="F385" s="135">
        <v>15.867999999999999</v>
      </c>
      <c r="G385" s="136">
        <v>22.912033033898304</v>
      </c>
      <c r="H385" s="136">
        <v>22.912033033898304</v>
      </c>
      <c r="I385" s="136">
        <v>40.730263000000001</v>
      </c>
      <c r="J385" s="136">
        <v>40.730263000000001</v>
      </c>
      <c r="K385" s="136">
        <v>40.108866999999996</v>
      </c>
      <c r="L385" s="45">
        <v>24.222000000000001</v>
      </c>
      <c r="M385" s="136">
        <v>0</v>
      </c>
      <c r="N385" s="45">
        <v>223.685395</v>
      </c>
      <c r="O385" s="136">
        <v>0</v>
      </c>
      <c r="P385" s="45">
        <v>161.10756000000001</v>
      </c>
      <c r="Q385" s="136">
        <v>0</v>
      </c>
      <c r="R385" s="45">
        <v>0</v>
      </c>
      <c r="S385" s="137">
        <v>0</v>
      </c>
      <c r="T385" s="45">
        <v>0</v>
      </c>
      <c r="U385" s="45">
        <v>0</v>
      </c>
      <c r="V385" s="82">
        <v>0</v>
      </c>
      <c r="W385" s="45">
        <v>0</v>
      </c>
      <c r="X385" s="82">
        <v>0</v>
      </c>
      <c r="Y385" s="138">
        <f t="shared" si="33"/>
        <v>103.75116303389831</v>
      </c>
      <c r="Z385" s="139">
        <f t="shared" si="34"/>
        <v>472.65725103389826</v>
      </c>
    </row>
    <row r="386" spans="1:26" x14ac:dyDescent="0.25">
      <c r="A386" s="131" t="s">
        <v>625</v>
      </c>
      <c r="B386" s="142" t="s">
        <v>622</v>
      </c>
      <c r="C386" s="133" t="s">
        <v>602</v>
      </c>
      <c r="D386" s="42">
        <v>48.363999999999997</v>
      </c>
      <c r="E386" s="135">
        <v>21.529</v>
      </c>
      <c r="F386" s="135">
        <v>11.517999999999999</v>
      </c>
      <c r="G386" s="136">
        <v>0</v>
      </c>
      <c r="H386" s="136">
        <v>0</v>
      </c>
      <c r="I386" s="136">
        <v>0</v>
      </c>
      <c r="J386" s="136">
        <v>0</v>
      </c>
      <c r="K386" s="136">
        <v>0</v>
      </c>
      <c r="L386" s="45">
        <v>0</v>
      </c>
      <c r="M386" s="136">
        <v>0</v>
      </c>
      <c r="N386" s="45">
        <v>0</v>
      </c>
      <c r="O386" s="136">
        <v>0</v>
      </c>
      <c r="P386" s="45">
        <v>0</v>
      </c>
      <c r="Q386" s="136">
        <v>0</v>
      </c>
      <c r="R386" s="45">
        <v>0</v>
      </c>
      <c r="S386" s="137">
        <v>0</v>
      </c>
      <c r="T386" s="45">
        <v>0</v>
      </c>
      <c r="U386" s="45">
        <v>0</v>
      </c>
      <c r="V386" s="82">
        <v>0</v>
      </c>
      <c r="W386" s="45">
        <v>0</v>
      </c>
      <c r="X386" s="82">
        <v>0</v>
      </c>
      <c r="Y386" s="138">
        <f t="shared" si="33"/>
        <v>0</v>
      </c>
      <c r="Z386" s="139">
        <f t="shared" si="34"/>
        <v>0</v>
      </c>
    </row>
    <row r="387" spans="1:26" x14ac:dyDescent="0.25">
      <c r="A387" s="131" t="s">
        <v>626</v>
      </c>
      <c r="B387" s="141" t="s">
        <v>627</v>
      </c>
      <c r="C387" s="133" t="s">
        <v>602</v>
      </c>
      <c r="D387" s="42">
        <v>0</v>
      </c>
      <c r="E387" s="135">
        <v>0</v>
      </c>
      <c r="F387" s="135">
        <v>0</v>
      </c>
      <c r="G387" s="136">
        <v>0</v>
      </c>
      <c r="H387" s="136">
        <v>0</v>
      </c>
      <c r="I387" s="136">
        <v>0</v>
      </c>
      <c r="J387" s="136">
        <v>0</v>
      </c>
      <c r="K387" s="136">
        <v>0</v>
      </c>
      <c r="L387" s="45">
        <v>0</v>
      </c>
      <c r="M387" s="136">
        <v>0</v>
      </c>
      <c r="N387" s="45">
        <v>0</v>
      </c>
      <c r="O387" s="136">
        <v>0</v>
      </c>
      <c r="P387" s="45">
        <v>0</v>
      </c>
      <c r="Q387" s="136">
        <v>0</v>
      </c>
      <c r="R387" s="45">
        <v>0</v>
      </c>
      <c r="S387" s="137">
        <v>0</v>
      </c>
      <c r="T387" s="45">
        <v>0</v>
      </c>
      <c r="U387" s="45">
        <v>0</v>
      </c>
      <c r="V387" s="128">
        <v>0</v>
      </c>
      <c r="W387" s="45">
        <v>0</v>
      </c>
      <c r="X387" s="128">
        <v>0</v>
      </c>
      <c r="Y387" s="138">
        <f t="shared" si="33"/>
        <v>0</v>
      </c>
      <c r="Z387" s="139">
        <f t="shared" si="34"/>
        <v>0</v>
      </c>
    </row>
    <row r="388" spans="1:26" x14ac:dyDescent="0.25">
      <c r="A388" s="131" t="s">
        <v>628</v>
      </c>
      <c r="B388" s="141" t="s">
        <v>435</v>
      </c>
      <c r="C388" s="133" t="s">
        <v>602</v>
      </c>
      <c r="D388" s="42">
        <v>0</v>
      </c>
      <c r="E388" s="135">
        <v>0</v>
      </c>
      <c r="F388" s="135">
        <v>0</v>
      </c>
      <c r="G388" s="136">
        <v>0</v>
      </c>
      <c r="H388" s="136">
        <v>0</v>
      </c>
      <c r="I388" s="136">
        <v>0</v>
      </c>
      <c r="J388" s="136">
        <v>0</v>
      </c>
      <c r="K388" s="136">
        <v>0</v>
      </c>
      <c r="L388" s="45">
        <v>0</v>
      </c>
      <c r="M388" s="136">
        <v>0</v>
      </c>
      <c r="N388" s="45">
        <v>0</v>
      </c>
      <c r="O388" s="136">
        <v>0</v>
      </c>
      <c r="P388" s="45">
        <v>0</v>
      </c>
      <c r="Q388" s="136">
        <v>0</v>
      </c>
      <c r="R388" s="45">
        <v>0</v>
      </c>
      <c r="S388" s="137">
        <v>0</v>
      </c>
      <c r="T388" s="45">
        <v>0</v>
      </c>
      <c r="U388" s="45">
        <v>0</v>
      </c>
      <c r="V388" s="128">
        <v>0</v>
      </c>
      <c r="W388" s="45">
        <v>0</v>
      </c>
      <c r="X388" s="128">
        <v>0</v>
      </c>
      <c r="Y388" s="138">
        <f t="shared" si="33"/>
        <v>0</v>
      </c>
      <c r="Z388" s="139">
        <f t="shared" si="34"/>
        <v>0</v>
      </c>
    </row>
    <row r="389" spans="1:26" ht="31.5" x14ac:dyDescent="0.25">
      <c r="A389" s="131" t="s">
        <v>629</v>
      </c>
      <c r="B389" s="141" t="s">
        <v>630</v>
      </c>
      <c r="C389" s="133" t="s">
        <v>602</v>
      </c>
      <c r="D389" s="42">
        <f t="shared" ref="D389:X389" si="39">D390+D391</f>
        <v>0</v>
      </c>
      <c r="E389" s="135">
        <f t="shared" si="39"/>
        <v>0</v>
      </c>
      <c r="F389" s="135">
        <f t="shared" si="39"/>
        <v>0</v>
      </c>
      <c r="G389" s="136">
        <f t="shared" si="39"/>
        <v>0</v>
      </c>
      <c r="H389" s="136">
        <f t="shared" si="39"/>
        <v>0</v>
      </c>
      <c r="I389" s="136">
        <f t="shared" si="39"/>
        <v>0</v>
      </c>
      <c r="J389" s="136">
        <f t="shared" si="39"/>
        <v>0</v>
      </c>
      <c r="K389" s="136">
        <f t="shared" si="39"/>
        <v>0</v>
      </c>
      <c r="L389" s="45">
        <f t="shared" si="39"/>
        <v>0</v>
      </c>
      <c r="M389" s="136">
        <f t="shared" si="39"/>
        <v>0</v>
      </c>
      <c r="N389" s="45">
        <f t="shared" si="39"/>
        <v>0</v>
      </c>
      <c r="O389" s="136">
        <f t="shared" si="39"/>
        <v>0</v>
      </c>
      <c r="P389" s="45">
        <f t="shared" si="39"/>
        <v>0</v>
      </c>
      <c r="Q389" s="136">
        <f t="shared" si="39"/>
        <v>0</v>
      </c>
      <c r="R389" s="45">
        <f t="shared" si="39"/>
        <v>0</v>
      </c>
      <c r="S389" s="137">
        <f t="shared" si="39"/>
        <v>0</v>
      </c>
      <c r="T389" s="45">
        <f t="shared" si="39"/>
        <v>0</v>
      </c>
      <c r="U389" s="45">
        <f t="shared" si="39"/>
        <v>0</v>
      </c>
      <c r="V389" s="128">
        <f t="shared" si="39"/>
        <v>0</v>
      </c>
      <c r="W389" s="45">
        <f t="shared" si="39"/>
        <v>0</v>
      </c>
      <c r="X389" s="128">
        <f t="shared" si="39"/>
        <v>0</v>
      </c>
      <c r="Y389" s="138">
        <f t="shared" si="33"/>
        <v>0</v>
      </c>
      <c r="Z389" s="139">
        <f t="shared" si="34"/>
        <v>0</v>
      </c>
    </row>
    <row r="390" spans="1:26" x14ac:dyDescent="0.25">
      <c r="A390" s="131" t="s">
        <v>631</v>
      </c>
      <c r="B390" s="142" t="s">
        <v>58</v>
      </c>
      <c r="C390" s="133" t="s">
        <v>602</v>
      </c>
      <c r="D390" s="42">
        <v>0</v>
      </c>
      <c r="E390" s="135">
        <v>0</v>
      </c>
      <c r="F390" s="135">
        <v>0</v>
      </c>
      <c r="G390" s="136">
        <v>0</v>
      </c>
      <c r="H390" s="136">
        <v>0</v>
      </c>
      <c r="I390" s="136">
        <v>0</v>
      </c>
      <c r="J390" s="136">
        <v>0</v>
      </c>
      <c r="K390" s="136">
        <v>0</v>
      </c>
      <c r="L390" s="45">
        <v>0</v>
      </c>
      <c r="M390" s="136">
        <v>0</v>
      </c>
      <c r="N390" s="45">
        <v>0</v>
      </c>
      <c r="O390" s="136">
        <v>0</v>
      </c>
      <c r="P390" s="45">
        <v>0</v>
      </c>
      <c r="Q390" s="136">
        <v>0</v>
      </c>
      <c r="R390" s="45">
        <v>0</v>
      </c>
      <c r="S390" s="137">
        <v>0</v>
      </c>
      <c r="T390" s="45">
        <v>0</v>
      </c>
      <c r="U390" s="45">
        <v>0</v>
      </c>
      <c r="V390" s="128">
        <v>0</v>
      </c>
      <c r="W390" s="45">
        <v>0</v>
      </c>
      <c r="X390" s="128">
        <v>0</v>
      </c>
      <c r="Y390" s="138">
        <f t="shared" si="33"/>
        <v>0</v>
      </c>
      <c r="Z390" s="139">
        <f t="shared" si="34"/>
        <v>0</v>
      </c>
    </row>
    <row r="391" spans="1:26" x14ac:dyDescent="0.25">
      <c r="A391" s="131" t="s">
        <v>632</v>
      </c>
      <c r="B391" s="143" t="s">
        <v>60</v>
      </c>
      <c r="C391" s="133" t="s">
        <v>602</v>
      </c>
      <c r="D391" s="42">
        <v>0</v>
      </c>
      <c r="E391" s="135">
        <v>0</v>
      </c>
      <c r="F391" s="135">
        <v>0</v>
      </c>
      <c r="G391" s="136">
        <v>0</v>
      </c>
      <c r="H391" s="136">
        <v>0</v>
      </c>
      <c r="I391" s="136">
        <v>0</v>
      </c>
      <c r="J391" s="136">
        <v>0</v>
      </c>
      <c r="K391" s="136">
        <v>0</v>
      </c>
      <c r="L391" s="45">
        <v>0</v>
      </c>
      <c r="M391" s="136">
        <v>0</v>
      </c>
      <c r="N391" s="45">
        <v>0</v>
      </c>
      <c r="O391" s="136">
        <v>0</v>
      </c>
      <c r="P391" s="45">
        <v>0</v>
      </c>
      <c r="Q391" s="136">
        <v>0</v>
      </c>
      <c r="R391" s="45">
        <v>0</v>
      </c>
      <c r="S391" s="137">
        <v>0</v>
      </c>
      <c r="T391" s="45">
        <v>0</v>
      </c>
      <c r="U391" s="45">
        <v>0</v>
      </c>
      <c r="V391" s="128">
        <v>0</v>
      </c>
      <c r="W391" s="45">
        <v>0</v>
      </c>
      <c r="X391" s="128">
        <v>0</v>
      </c>
      <c r="Y391" s="138">
        <f t="shared" si="33"/>
        <v>0</v>
      </c>
      <c r="Z391" s="139">
        <f t="shared" si="34"/>
        <v>0</v>
      </c>
    </row>
    <row r="392" spans="1:26" ht="31.5" x14ac:dyDescent="0.25">
      <c r="A392" s="131" t="s">
        <v>39</v>
      </c>
      <c r="B392" s="140" t="s">
        <v>633</v>
      </c>
      <c r="C392" s="133" t="s">
        <v>602</v>
      </c>
      <c r="D392" s="42">
        <f t="shared" ref="D392:X392" si="40">D393+D394+D395</f>
        <v>0</v>
      </c>
      <c r="E392" s="134">
        <f t="shared" si="40"/>
        <v>0</v>
      </c>
      <c r="F392" s="135">
        <f t="shared" si="40"/>
        <v>0</v>
      </c>
      <c r="G392" s="136">
        <f t="shared" si="40"/>
        <v>0</v>
      </c>
      <c r="H392" s="136">
        <f t="shared" si="40"/>
        <v>0</v>
      </c>
      <c r="I392" s="136">
        <f t="shared" si="40"/>
        <v>0</v>
      </c>
      <c r="J392" s="136">
        <f t="shared" si="40"/>
        <v>0</v>
      </c>
      <c r="K392" s="136">
        <f t="shared" si="40"/>
        <v>0</v>
      </c>
      <c r="L392" s="45">
        <f t="shared" si="40"/>
        <v>0</v>
      </c>
      <c r="M392" s="136">
        <f t="shared" si="40"/>
        <v>0</v>
      </c>
      <c r="N392" s="45">
        <f t="shared" si="40"/>
        <v>0</v>
      </c>
      <c r="O392" s="136">
        <f t="shared" si="40"/>
        <v>0</v>
      </c>
      <c r="P392" s="45">
        <f t="shared" si="40"/>
        <v>0</v>
      </c>
      <c r="Q392" s="136">
        <f t="shared" si="40"/>
        <v>0</v>
      </c>
      <c r="R392" s="45">
        <f t="shared" si="40"/>
        <v>0</v>
      </c>
      <c r="S392" s="137">
        <f t="shared" si="40"/>
        <v>0</v>
      </c>
      <c r="T392" s="45">
        <f t="shared" si="40"/>
        <v>0</v>
      </c>
      <c r="U392" s="45">
        <f t="shared" si="40"/>
        <v>0</v>
      </c>
      <c r="V392" s="128">
        <f t="shared" si="40"/>
        <v>0</v>
      </c>
      <c r="W392" s="45">
        <f t="shared" si="40"/>
        <v>0</v>
      </c>
      <c r="X392" s="128">
        <f t="shared" si="40"/>
        <v>0</v>
      </c>
      <c r="Y392" s="138">
        <f t="shared" si="33"/>
        <v>0</v>
      </c>
      <c r="Z392" s="139">
        <f t="shared" si="34"/>
        <v>0</v>
      </c>
    </row>
    <row r="393" spans="1:26" ht="31.5" x14ac:dyDescent="0.25">
      <c r="A393" s="131" t="s">
        <v>634</v>
      </c>
      <c r="B393" s="141" t="s">
        <v>38</v>
      </c>
      <c r="C393" s="133" t="s">
        <v>602</v>
      </c>
      <c r="D393" s="42">
        <v>0</v>
      </c>
      <c r="E393" s="134">
        <v>0</v>
      </c>
      <c r="F393" s="135">
        <v>0</v>
      </c>
      <c r="G393" s="136">
        <v>0</v>
      </c>
      <c r="H393" s="136">
        <v>0</v>
      </c>
      <c r="I393" s="136">
        <v>0</v>
      </c>
      <c r="J393" s="136">
        <v>0</v>
      </c>
      <c r="K393" s="136">
        <v>0</v>
      </c>
      <c r="L393" s="45">
        <v>0</v>
      </c>
      <c r="M393" s="136">
        <v>0</v>
      </c>
      <c r="N393" s="45">
        <v>0</v>
      </c>
      <c r="O393" s="136">
        <v>0</v>
      </c>
      <c r="P393" s="45">
        <v>0</v>
      </c>
      <c r="Q393" s="136">
        <v>0</v>
      </c>
      <c r="R393" s="45">
        <v>0</v>
      </c>
      <c r="S393" s="137">
        <v>0</v>
      </c>
      <c r="T393" s="45">
        <v>0</v>
      </c>
      <c r="U393" s="45">
        <v>0</v>
      </c>
      <c r="V393" s="128">
        <v>0</v>
      </c>
      <c r="W393" s="45">
        <v>0</v>
      </c>
      <c r="X393" s="128">
        <v>0</v>
      </c>
      <c r="Y393" s="138">
        <f t="shared" si="33"/>
        <v>0</v>
      </c>
      <c r="Z393" s="139">
        <f t="shared" si="34"/>
        <v>0</v>
      </c>
    </row>
    <row r="394" spans="1:26" ht="31.5" x14ac:dyDescent="0.25">
      <c r="A394" s="131" t="s">
        <v>635</v>
      </c>
      <c r="B394" s="141" t="s">
        <v>40</v>
      </c>
      <c r="C394" s="133" t="s">
        <v>602</v>
      </c>
      <c r="D394" s="42">
        <v>0</v>
      </c>
      <c r="E394" s="134">
        <v>0</v>
      </c>
      <c r="F394" s="135">
        <v>0</v>
      </c>
      <c r="G394" s="136">
        <v>0</v>
      </c>
      <c r="H394" s="136">
        <v>0</v>
      </c>
      <c r="I394" s="136">
        <v>0</v>
      </c>
      <c r="J394" s="136">
        <v>0</v>
      </c>
      <c r="K394" s="136">
        <v>0</v>
      </c>
      <c r="L394" s="45">
        <v>0</v>
      </c>
      <c r="M394" s="136">
        <v>0</v>
      </c>
      <c r="N394" s="45">
        <v>0</v>
      </c>
      <c r="O394" s="136">
        <v>0</v>
      </c>
      <c r="P394" s="45">
        <v>0</v>
      </c>
      <c r="Q394" s="136">
        <v>0</v>
      </c>
      <c r="R394" s="45">
        <v>0</v>
      </c>
      <c r="S394" s="137">
        <v>0</v>
      </c>
      <c r="T394" s="45">
        <v>0</v>
      </c>
      <c r="U394" s="45">
        <v>0</v>
      </c>
      <c r="V394" s="128">
        <v>0</v>
      </c>
      <c r="W394" s="45">
        <v>0</v>
      </c>
      <c r="X394" s="128">
        <v>0</v>
      </c>
      <c r="Y394" s="138">
        <f t="shared" si="33"/>
        <v>0</v>
      </c>
      <c r="Z394" s="139">
        <f t="shared" si="34"/>
        <v>0</v>
      </c>
    </row>
    <row r="395" spans="1:26" ht="47.25" x14ac:dyDescent="0.25">
      <c r="A395" s="131" t="s">
        <v>636</v>
      </c>
      <c r="B395" s="141" t="s">
        <v>42</v>
      </c>
      <c r="C395" s="133" t="s">
        <v>602</v>
      </c>
      <c r="D395" s="42">
        <v>0</v>
      </c>
      <c r="E395" s="134">
        <v>0</v>
      </c>
      <c r="F395" s="135">
        <v>0</v>
      </c>
      <c r="G395" s="136">
        <v>0</v>
      </c>
      <c r="H395" s="136">
        <v>0</v>
      </c>
      <c r="I395" s="136">
        <v>0</v>
      </c>
      <c r="J395" s="136">
        <v>0</v>
      </c>
      <c r="K395" s="136">
        <v>0</v>
      </c>
      <c r="L395" s="45">
        <v>0</v>
      </c>
      <c r="M395" s="136">
        <v>0</v>
      </c>
      <c r="N395" s="45">
        <v>0</v>
      </c>
      <c r="O395" s="136">
        <v>0</v>
      </c>
      <c r="P395" s="45">
        <v>0</v>
      </c>
      <c r="Q395" s="136">
        <v>0</v>
      </c>
      <c r="R395" s="45">
        <v>0</v>
      </c>
      <c r="S395" s="137">
        <v>0</v>
      </c>
      <c r="T395" s="45">
        <v>0</v>
      </c>
      <c r="U395" s="45">
        <v>0</v>
      </c>
      <c r="V395" s="128">
        <v>0</v>
      </c>
      <c r="W395" s="45">
        <v>0</v>
      </c>
      <c r="X395" s="128">
        <v>0</v>
      </c>
      <c r="Y395" s="138">
        <f t="shared" si="33"/>
        <v>0</v>
      </c>
      <c r="Z395" s="139">
        <f t="shared" si="34"/>
        <v>0</v>
      </c>
    </row>
    <row r="396" spans="1:26" x14ac:dyDescent="0.25">
      <c r="A396" s="131" t="s">
        <v>41</v>
      </c>
      <c r="B396" s="140" t="s">
        <v>637</v>
      </c>
      <c r="C396" s="133" t="s">
        <v>602</v>
      </c>
      <c r="D396" s="42">
        <v>0</v>
      </c>
      <c r="E396" s="134">
        <v>0</v>
      </c>
      <c r="F396" s="135">
        <v>0</v>
      </c>
      <c r="G396" s="136">
        <v>0</v>
      </c>
      <c r="H396" s="136">
        <v>0</v>
      </c>
      <c r="I396" s="136">
        <v>30.644728999999998</v>
      </c>
      <c r="J396" s="136">
        <v>30.644728999999998</v>
      </c>
      <c r="K396" s="136">
        <v>2.1249520000000004</v>
      </c>
      <c r="L396" s="45">
        <v>18.183</v>
      </c>
      <c r="M396" s="136">
        <v>0</v>
      </c>
      <c r="N396" s="45">
        <v>21.921253</v>
      </c>
      <c r="O396" s="136">
        <v>0</v>
      </c>
      <c r="P396" s="45">
        <v>0</v>
      </c>
      <c r="Q396" s="136">
        <v>0</v>
      </c>
      <c r="R396" s="45">
        <v>0</v>
      </c>
      <c r="S396" s="137">
        <v>0</v>
      </c>
      <c r="T396" s="45">
        <v>0</v>
      </c>
      <c r="U396" s="45">
        <v>0</v>
      </c>
      <c r="V396" s="82">
        <v>0</v>
      </c>
      <c r="W396" s="45">
        <v>0</v>
      </c>
      <c r="X396" s="82">
        <v>0</v>
      </c>
      <c r="Y396" s="138">
        <f t="shared" si="33"/>
        <v>32.769680999999999</v>
      </c>
      <c r="Z396" s="139">
        <f t="shared" si="34"/>
        <v>70.748981999999998</v>
      </c>
    </row>
    <row r="397" spans="1:26" x14ac:dyDescent="0.25">
      <c r="A397" s="131" t="s">
        <v>43</v>
      </c>
      <c r="B397" s="132" t="s">
        <v>638</v>
      </c>
      <c r="C397" s="133" t="s">
        <v>602</v>
      </c>
      <c r="D397" s="42">
        <f t="shared" ref="D397:X397" si="41">D398+D411+D412</f>
        <v>537.23500000000001</v>
      </c>
      <c r="E397" s="134">
        <f t="shared" si="41"/>
        <v>486.43399999999997</v>
      </c>
      <c r="F397" s="135">
        <f t="shared" si="41"/>
        <v>285.2475</v>
      </c>
      <c r="G397" s="136">
        <f t="shared" si="41"/>
        <v>509.71401360647542</v>
      </c>
      <c r="H397" s="136">
        <f t="shared" si="41"/>
        <v>509.71401360647542</v>
      </c>
      <c r="I397" s="136">
        <f t="shared" si="41"/>
        <v>515.46489799999995</v>
      </c>
      <c r="J397" s="136">
        <f t="shared" si="41"/>
        <v>515.46489799999995</v>
      </c>
      <c r="K397" s="136">
        <f t="shared" si="41"/>
        <v>545.89062000000001</v>
      </c>
      <c r="L397" s="45">
        <f t="shared" si="41"/>
        <v>541.67023899999992</v>
      </c>
      <c r="M397" s="136">
        <f t="shared" si="41"/>
        <v>564.85961999999995</v>
      </c>
      <c r="N397" s="45">
        <f t="shared" si="41"/>
        <v>697.29845799999998</v>
      </c>
      <c r="O397" s="136">
        <f t="shared" si="41"/>
        <v>578.04999800000007</v>
      </c>
      <c r="P397" s="45">
        <f t="shared" si="41"/>
        <v>819.97241999999994</v>
      </c>
      <c r="Q397" s="136">
        <f t="shared" si="41"/>
        <v>594.32000000000005</v>
      </c>
      <c r="R397" s="45">
        <f t="shared" si="41"/>
        <v>863.91179999999997</v>
      </c>
      <c r="S397" s="137">
        <f t="shared" si="41"/>
        <v>610.42999999999995</v>
      </c>
      <c r="T397" s="45">
        <f t="shared" si="41"/>
        <v>903.68720699999994</v>
      </c>
      <c r="U397" s="45">
        <f t="shared" si="41"/>
        <v>939.37863100000004</v>
      </c>
      <c r="V397" s="128">
        <f t="shared" si="41"/>
        <v>0</v>
      </c>
      <c r="W397" s="45">
        <f t="shared" si="41"/>
        <v>937.09631400000012</v>
      </c>
      <c r="X397" s="128">
        <f t="shared" si="41"/>
        <v>0</v>
      </c>
      <c r="Y397" s="138">
        <f t="shared" si="33"/>
        <v>3918.7291496064754</v>
      </c>
      <c r="Z397" s="139">
        <f t="shared" si="34"/>
        <v>6728.1939806064756</v>
      </c>
    </row>
    <row r="398" spans="1:26" ht="31.5" x14ac:dyDescent="0.25">
      <c r="A398" s="131" t="s">
        <v>639</v>
      </c>
      <c r="B398" s="140" t="s">
        <v>640</v>
      </c>
      <c r="C398" s="133" t="s">
        <v>602</v>
      </c>
      <c r="D398" s="42">
        <f t="shared" ref="D398:X398" si="42">D399+D403+D404+D405+D406+D407+D408</f>
        <v>445.74</v>
      </c>
      <c r="E398" s="135">
        <f t="shared" si="42"/>
        <v>485.48599999999999</v>
      </c>
      <c r="F398" s="135">
        <f t="shared" si="42"/>
        <v>285.2475</v>
      </c>
      <c r="G398" s="136">
        <f t="shared" si="42"/>
        <v>509.68858987647542</v>
      </c>
      <c r="H398" s="136">
        <f t="shared" si="42"/>
        <v>509.68858987647542</v>
      </c>
      <c r="I398" s="136">
        <f t="shared" si="42"/>
        <v>515.46489799999995</v>
      </c>
      <c r="J398" s="136">
        <f t="shared" si="42"/>
        <v>515.46489799999995</v>
      </c>
      <c r="K398" s="136">
        <f t="shared" si="42"/>
        <v>545.89062000000001</v>
      </c>
      <c r="L398" s="45">
        <f t="shared" si="42"/>
        <v>541.67023899999992</v>
      </c>
      <c r="M398" s="136">
        <f t="shared" si="42"/>
        <v>564.85961999999995</v>
      </c>
      <c r="N398" s="45">
        <f t="shared" si="42"/>
        <v>697.29845799999998</v>
      </c>
      <c r="O398" s="136">
        <f t="shared" si="42"/>
        <v>578.04999800000007</v>
      </c>
      <c r="P398" s="45">
        <f t="shared" si="42"/>
        <v>819.97241999999994</v>
      </c>
      <c r="Q398" s="136">
        <f t="shared" si="42"/>
        <v>594.32000000000005</v>
      </c>
      <c r="R398" s="45">
        <f t="shared" si="42"/>
        <v>863.91179999999997</v>
      </c>
      <c r="S398" s="137">
        <f t="shared" si="42"/>
        <v>610.42999999999995</v>
      </c>
      <c r="T398" s="45">
        <f t="shared" si="42"/>
        <v>903.68720699999994</v>
      </c>
      <c r="U398" s="45">
        <f t="shared" si="42"/>
        <v>939.37863100000004</v>
      </c>
      <c r="V398" s="128">
        <f t="shared" si="42"/>
        <v>0</v>
      </c>
      <c r="W398" s="45">
        <f t="shared" si="42"/>
        <v>937.09631400000012</v>
      </c>
      <c r="X398" s="128">
        <f t="shared" si="42"/>
        <v>0</v>
      </c>
      <c r="Y398" s="138">
        <f t="shared" si="33"/>
        <v>3918.7037258764753</v>
      </c>
      <c r="Z398" s="139">
        <f t="shared" si="34"/>
        <v>6728.168556876476</v>
      </c>
    </row>
    <row r="399" spans="1:26" ht="31.5" x14ac:dyDescent="0.25">
      <c r="A399" s="131" t="s">
        <v>641</v>
      </c>
      <c r="B399" s="141" t="s">
        <v>642</v>
      </c>
      <c r="C399" s="133" t="s">
        <v>602</v>
      </c>
      <c r="D399" s="42">
        <f t="shared" ref="D399:X399" si="43">D400+D401+D402</f>
        <v>0</v>
      </c>
      <c r="E399" s="135">
        <f t="shared" si="43"/>
        <v>0</v>
      </c>
      <c r="F399" s="135">
        <f t="shared" si="43"/>
        <v>0</v>
      </c>
      <c r="G399" s="136">
        <f t="shared" si="43"/>
        <v>0</v>
      </c>
      <c r="H399" s="136">
        <f t="shared" si="43"/>
        <v>0</v>
      </c>
      <c r="I399" s="136">
        <f t="shared" si="43"/>
        <v>0</v>
      </c>
      <c r="J399" s="136">
        <f t="shared" si="43"/>
        <v>0</v>
      </c>
      <c r="K399" s="136">
        <f t="shared" si="43"/>
        <v>0</v>
      </c>
      <c r="L399" s="45">
        <f t="shared" si="43"/>
        <v>0</v>
      </c>
      <c r="M399" s="136">
        <f t="shared" si="43"/>
        <v>0</v>
      </c>
      <c r="N399" s="45">
        <f t="shared" si="43"/>
        <v>0</v>
      </c>
      <c r="O399" s="136">
        <f t="shared" si="43"/>
        <v>0</v>
      </c>
      <c r="P399" s="45">
        <f t="shared" si="43"/>
        <v>0</v>
      </c>
      <c r="Q399" s="136">
        <f t="shared" si="43"/>
        <v>0</v>
      </c>
      <c r="R399" s="45">
        <f t="shared" si="43"/>
        <v>0</v>
      </c>
      <c r="S399" s="137">
        <f t="shared" si="43"/>
        <v>0</v>
      </c>
      <c r="T399" s="45">
        <f t="shared" si="43"/>
        <v>0</v>
      </c>
      <c r="U399" s="45">
        <f t="shared" si="43"/>
        <v>0</v>
      </c>
      <c r="V399" s="128">
        <f t="shared" si="43"/>
        <v>0</v>
      </c>
      <c r="W399" s="45">
        <f t="shared" si="43"/>
        <v>0</v>
      </c>
      <c r="X399" s="128">
        <f t="shared" si="43"/>
        <v>0</v>
      </c>
      <c r="Y399" s="138">
        <f t="shared" si="33"/>
        <v>0</v>
      </c>
      <c r="Z399" s="139">
        <f t="shared" si="34"/>
        <v>0</v>
      </c>
    </row>
    <row r="400" spans="1:26" ht="31.5" x14ac:dyDescent="0.25">
      <c r="A400" s="131" t="s">
        <v>643</v>
      </c>
      <c r="B400" s="141" t="s">
        <v>38</v>
      </c>
      <c r="C400" s="133" t="s">
        <v>602</v>
      </c>
      <c r="D400" s="42">
        <v>0</v>
      </c>
      <c r="E400" s="135">
        <v>0</v>
      </c>
      <c r="F400" s="135">
        <v>0</v>
      </c>
      <c r="G400" s="136">
        <v>0</v>
      </c>
      <c r="H400" s="136">
        <v>0</v>
      </c>
      <c r="I400" s="136">
        <v>0</v>
      </c>
      <c r="J400" s="136">
        <v>0</v>
      </c>
      <c r="K400" s="136">
        <v>0</v>
      </c>
      <c r="L400" s="45">
        <v>0</v>
      </c>
      <c r="M400" s="136">
        <v>0</v>
      </c>
      <c r="N400" s="45">
        <v>0</v>
      </c>
      <c r="O400" s="136">
        <v>0</v>
      </c>
      <c r="P400" s="45">
        <v>0</v>
      </c>
      <c r="Q400" s="136">
        <v>0</v>
      </c>
      <c r="R400" s="45">
        <v>0</v>
      </c>
      <c r="S400" s="137">
        <v>0</v>
      </c>
      <c r="T400" s="45">
        <v>0</v>
      </c>
      <c r="U400" s="45">
        <v>0</v>
      </c>
      <c r="V400" s="128">
        <v>0</v>
      </c>
      <c r="W400" s="45">
        <v>0</v>
      </c>
      <c r="X400" s="128">
        <v>0</v>
      </c>
      <c r="Y400" s="138">
        <f t="shared" si="33"/>
        <v>0</v>
      </c>
      <c r="Z400" s="139">
        <f t="shared" si="34"/>
        <v>0</v>
      </c>
    </row>
    <row r="401" spans="1:26" ht="31.5" x14ac:dyDescent="0.25">
      <c r="A401" s="131" t="s">
        <v>644</v>
      </c>
      <c r="B401" s="141" t="s">
        <v>40</v>
      </c>
      <c r="C401" s="133" t="s">
        <v>602</v>
      </c>
      <c r="D401" s="42">
        <v>0</v>
      </c>
      <c r="E401" s="135">
        <v>0</v>
      </c>
      <c r="F401" s="135">
        <v>0</v>
      </c>
      <c r="G401" s="136">
        <v>0</v>
      </c>
      <c r="H401" s="136">
        <v>0</v>
      </c>
      <c r="I401" s="136">
        <v>0</v>
      </c>
      <c r="J401" s="136">
        <v>0</v>
      </c>
      <c r="K401" s="136">
        <v>0</v>
      </c>
      <c r="L401" s="45">
        <v>0</v>
      </c>
      <c r="M401" s="136">
        <v>0</v>
      </c>
      <c r="N401" s="45">
        <v>0</v>
      </c>
      <c r="O401" s="136">
        <v>0</v>
      </c>
      <c r="P401" s="45">
        <v>0</v>
      </c>
      <c r="Q401" s="136">
        <v>0</v>
      </c>
      <c r="R401" s="45">
        <v>0</v>
      </c>
      <c r="S401" s="137">
        <v>0</v>
      </c>
      <c r="T401" s="45">
        <v>0</v>
      </c>
      <c r="U401" s="45">
        <v>0</v>
      </c>
      <c r="V401" s="128">
        <v>0</v>
      </c>
      <c r="W401" s="45">
        <v>0</v>
      </c>
      <c r="X401" s="128">
        <v>0</v>
      </c>
      <c r="Y401" s="138">
        <f t="shared" si="33"/>
        <v>0</v>
      </c>
      <c r="Z401" s="139">
        <f t="shared" si="34"/>
        <v>0</v>
      </c>
    </row>
    <row r="402" spans="1:26" ht="47.25" x14ac:dyDescent="0.25">
      <c r="A402" s="131" t="s">
        <v>645</v>
      </c>
      <c r="B402" s="141" t="s">
        <v>42</v>
      </c>
      <c r="C402" s="133" t="s">
        <v>602</v>
      </c>
      <c r="D402" s="42">
        <v>0</v>
      </c>
      <c r="E402" s="135">
        <v>0</v>
      </c>
      <c r="F402" s="135">
        <v>0</v>
      </c>
      <c r="G402" s="136">
        <v>0</v>
      </c>
      <c r="H402" s="136">
        <v>0</v>
      </c>
      <c r="I402" s="136">
        <v>0</v>
      </c>
      <c r="J402" s="136">
        <v>0</v>
      </c>
      <c r="K402" s="136">
        <v>0</v>
      </c>
      <c r="L402" s="45">
        <v>0</v>
      </c>
      <c r="M402" s="136">
        <v>0</v>
      </c>
      <c r="N402" s="45">
        <v>0</v>
      </c>
      <c r="O402" s="136">
        <v>0</v>
      </c>
      <c r="P402" s="45">
        <v>0</v>
      </c>
      <c r="Q402" s="136">
        <v>0</v>
      </c>
      <c r="R402" s="45">
        <v>0</v>
      </c>
      <c r="S402" s="137">
        <v>0</v>
      </c>
      <c r="T402" s="45">
        <v>0</v>
      </c>
      <c r="U402" s="45">
        <v>0</v>
      </c>
      <c r="V402" s="128">
        <v>0</v>
      </c>
      <c r="W402" s="45">
        <v>0</v>
      </c>
      <c r="X402" s="128">
        <v>0</v>
      </c>
      <c r="Y402" s="138">
        <f t="shared" si="33"/>
        <v>0</v>
      </c>
      <c r="Z402" s="139">
        <f t="shared" si="34"/>
        <v>0</v>
      </c>
    </row>
    <row r="403" spans="1:26" ht="31.5" x14ac:dyDescent="0.25">
      <c r="A403" s="131" t="s">
        <v>646</v>
      </c>
      <c r="B403" s="141" t="s">
        <v>421</v>
      </c>
      <c r="C403" s="133" t="s">
        <v>602</v>
      </c>
      <c r="D403" s="42">
        <v>0</v>
      </c>
      <c r="E403" s="135">
        <v>0</v>
      </c>
      <c r="F403" s="135">
        <v>0</v>
      </c>
      <c r="G403" s="136">
        <v>0</v>
      </c>
      <c r="H403" s="136">
        <v>0</v>
      </c>
      <c r="I403" s="136">
        <v>0</v>
      </c>
      <c r="J403" s="136">
        <v>0</v>
      </c>
      <c r="K403" s="136">
        <v>0</v>
      </c>
      <c r="L403" s="45">
        <v>0</v>
      </c>
      <c r="M403" s="136">
        <v>0</v>
      </c>
      <c r="N403" s="45">
        <v>0</v>
      </c>
      <c r="O403" s="136">
        <v>0</v>
      </c>
      <c r="P403" s="45">
        <v>0</v>
      </c>
      <c r="Q403" s="136">
        <v>0</v>
      </c>
      <c r="R403" s="45">
        <v>0</v>
      </c>
      <c r="S403" s="137">
        <v>0</v>
      </c>
      <c r="T403" s="45">
        <v>0</v>
      </c>
      <c r="U403" s="45">
        <v>0</v>
      </c>
      <c r="V403" s="128">
        <v>0</v>
      </c>
      <c r="W403" s="45">
        <v>0</v>
      </c>
      <c r="X403" s="128">
        <v>0</v>
      </c>
      <c r="Y403" s="138">
        <f t="shared" si="33"/>
        <v>0</v>
      </c>
      <c r="Z403" s="139">
        <f t="shared" si="34"/>
        <v>0</v>
      </c>
    </row>
    <row r="404" spans="1:26" x14ac:dyDescent="0.25">
      <c r="A404" s="131" t="s">
        <v>647</v>
      </c>
      <c r="B404" s="141" t="s">
        <v>424</v>
      </c>
      <c r="C404" s="133" t="s">
        <v>602</v>
      </c>
      <c r="D404" s="42">
        <v>445.74</v>
      </c>
      <c r="E404" s="135">
        <v>485.48599999999999</v>
      </c>
      <c r="F404" s="135">
        <v>285.2475</v>
      </c>
      <c r="G404" s="136">
        <v>509.68858987647542</v>
      </c>
      <c r="H404" s="136">
        <v>509.68858987647542</v>
      </c>
      <c r="I404" s="136">
        <v>515.46489799999995</v>
      </c>
      <c r="J404" s="136">
        <v>515.46489799999995</v>
      </c>
      <c r="K404" s="136">
        <v>545.89062000000001</v>
      </c>
      <c r="L404" s="45">
        <v>541.67023899999992</v>
      </c>
      <c r="M404" s="136">
        <v>564.85961999999995</v>
      </c>
      <c r="N404" s="45">
        <v>697.29845799999998</v>
      </c>
      <c r="O404" s="136">
        <v>578.04999800000007</v>
      </c>
      <c r="P404" s="45">
        <v>819.97241999999994</v>
      </c>
      <c r="Q404" s="136">
        <v>594.32000000000005</v>
      </c>
      <c r="R404" s="45">
        <v>863.91179999999997</v>
      </c>
      <c r="S404" s="137">
        <v>610.42999999999995</v>
      </c>
      <c r="T404" s="45">
        <v>903.68720699999994</v>
      </c>
      <c r="U404" s="45">
        <v>939.37863100000004</v>
      </c>
      <c r="V404" s="82">
        <v>0</v>
      </c>
      <c r="W404" s="45">
        <v>937.09631400000012</v>
      </c>
      <c r="X404" s="82">
        <v>0</v>
      </c>
      <c r="Y404" s="138">
        <f t="shared" si="33"/>
        <v>3918.7037258764753</v>
      </c>
      <c r="Z404" s="139">
        <f t="shared" si="34"/>
        <v>6728.168556876476</v>
      </c>
    </row>
    <row r="405" spans="1:26" ht="31.5" x14ac:dyDescent="0.25">
      <c r="A405" s="131" t="s">
        <v>648</v>
      </c>
      <c r="B405" s="141" t="s">
        <v>427</v>
      </c>
      <c r="C405" s="133" t="s">
        <v>602</v>
      </c>
      <c r="D405" s="42">
        <v>0</v>
      </c>
      <c r="E405" s="135">
        <v>0</v>
      </c>
      <c r="F405" s="135">
        <v>0</v>
      </c>
      <c r="G405" s="136">
        <v>0</v>
      </c>
      <c r="H405" s="136">
        <v>0</v>
      </c>
      <c r="I405" s="136">
        <v>0</v>
      </c>
      <c r="J405" s="136">
        <v>0</v>
      </c>
      <c r="K405" s="136">
        <v>0</v>
      </c>
      <c r="L405" s="45">
        <v>0</v>
      </c>
      <c r="M405" s="136">
        <v>0</v>
      </c>
      <c r="N405" s="45">
        <v>0</v>
      </c>
      <c r="O405" s="136">
        <v>0</v>
      </c>
      <c r="P405" s="45">
        <v>0</v>
      </c>
      <c r="Q405" s="136">
        <v>0</v>
      </c>
      <c r="R405" s="45">
        <v>0</v>
      </c>
      <c r="S405" s="137">
        <v>0</v>
      </c>
      <c r="T405" s="45">
        <v>0</v>
      </c>
      <c r="U405" s="45">
        <v>0</v>
      </c>
      <c r="V405" s="128">
        <v>0</v>
      </c>
      <c r="W405" s="45">
        <v>0</v>
      </c>
      <c r="X405" s="128">
        <v>0</v>
      </c>
      <c r="Y405" s="138">
        <f t="shared" si="33"/>
        <v>0</v>
      </c>
      <c r="Z405" s="139">
        <f t="shared" si="34"/>
        <v>0</v>
      </c>
    </row>
    <row r="406" spans="1:26" x14ac:dyDescent="0.25">
      <c r="A406" s="131" t="s">
        <v>649</v>
      </c>
      <c r="B406" s="141" t="s">
        <v>433</v>
      </c>
      <c r="C406" s="133" t="s">
        <v>602</v>
      </c>
      <c r="D406" s="42">
        <v>0</v>
      </c>
      <c r="E406" s="135">
        <v>0</v>
      </c>
      <c r="F406" s="135">
        <v>0</v>
      </c>
      <c r="G406" s="136">
        <v>0</v>
      </c>
      <c r="H406" s="136">
        <v>0</v>
      </c>
      <c r="I406" s="136">
        <v>0</v>
      </c>
      <c r="J406" s="136">
        <v>0</v>
      </c>
      <c r="K406" s="136">
        <v>0</v>
      </c>
      <c r="L406" s="45">
        <v>0</v>
      </c>
      <c r="M406" s="136">
        <v>0</v>
      </c>
      <c r="N406" s="45">
        <v>0</v>
      </c>
      <c r="O406" s="136">
        <v>0</v>
      </c>
      <c r="P406" s="45">
        <v>0</v>
      </c>
      <c r="Q406" s="136">
        <v>0</v>
      </c>
      <c r="R406" s="45">
        <v>0</v>
      </c>
      <c r="S406" s="137">
        <v>0</v>
      </c>
      <c r="T406" s="45">
        <v>0</v>
      </c>
      <c r="U406" s="45">
        <v>0</v>
      </c>
      <c r="V406" s="128">
        <v>0</v>
      </c>
      <c r="W406" s="45">
        <v>0</v>
      </c>
      <c r="X406" s="128">
        <v>0</v>
      </c>
      <c r="Y406" s="138">
        <f t="shared" si="33"/>
        <v>0</v>
      </c>
      <c r="Z406" s="139">
        <f t="shared" si="34"/>
        <v>0</v>
      </c>
    </row>
    <row r="407" spans="1:26" x14ac:dyDescent="0.25">
      <c r="A407" s="131" t="s">
        <v>650</v>
      </c>
      <c r="B407" s="141" t="s">
        <v>435</v>
      </c>
      <c r="C407" s="133" t="s">
        <v>602</v>
      </c>
      <c r="D407" s="42">
        <v>0</v>
      </c>
      <c r="E407" s="135">
        <v>0</v>
      </c>
      <c r="F407" s="135">
        <v>0</v>
      </c>
      <c r="G407" s="136">
        <v>0</v>
      </c>
      <c r="H407" s="136">
        <v>0</v>
      </c>
      <c r="I407" s="136">
        <v>0</v>
      </c>
      <c r="J407" s="136">
        <v>0</v>
      </c>
      <c r="K407" s="136">
        <v>0</v>
      </c>
      <c r="L407" s="45">
        <v>0</v>
      </c>
      <c r="M407" s="136">
        <v>0</v>
      </c>
      <c r="N407" s="45">
        <v>0</v>
      </c>
      <c r="O407" s="136">
        <v>0</v>
      </c>
      <c r="P407" s="45">
        <v>0</v>
      </c>
      <c r="Q407" s="136">
        <v>0</v>
      </c>
      <c r="R407" s="45">
        <v>0</v>
      </c>
      <c r="S407" s="137">
        <v>0</v>
      </c>
      <c r="T407" s="45">
        <v>0</v>
      </c>
      <c r="U407" s="45">
        <v>0</v>
      </c>
      <c r="V407" s="128">
        <v>0</v>
      </c>
      <c r="W407" s="45">
        <v>0</v>
      </c>
      <c r="X407" s="128">
        <v>0</v>
      </c>
      <c r="Y407" s="138">
        <f t="shared" si="33"/>
        <v>0</v>
      </c>
      <c r="Z407" s="139">
        <f t="shared" si="34"/>
        <v>0</v>
      </c>
    </row>
    <row r="408" spans="1:26" ht="31.5" x14ac:dyDescent="0.25">
      <c r="A408" s="131" t="s">
        <v>651</v>
      </c>
      <c r="B408" s="141" t="s">
        <v>438</v>
      </c>
      <c r="C408" s="133" t="s">
        <v>602</v>
      </c>
      <c r="D408" s="42">
        <f t="shared" ref="D408:X408" si="44">D409+D410</f>
        <v>0</v>
      </c>
      <c r="E408" s="135">
        <f t="shared" si="44"/>
        <v>0</v>
      </c>
      <c r="F408" s="135">
        <f t="shared" si="44"/>
        <v>0</v>
      </c>
      <c r="G408" s="136">
        <f t="shared" si="44"/>
        <v>0</v>
      </c>
      <c r="H408" s="136">
        <f t="shared" si="44"/>
        <v>0</v>
      </c>
      <c r="I408" s="136">
        <f t="shared" si="44"/>
        <v>0</v>
      </c>
      <c r="J408" s="136">
        <f t="shared" si="44"/>
        <v>0</v>
      </c>
      <c r="K408" s="136">
        <f t="shared" si="44"/>
        <v>0</v>
      </c>
      <c r="L408" s="45">
        <f t="shared" si="44"/>
        <v>0</v>
      </c>
      <c r="M408" s="136">
        <f t="shared" si="44"/>
        <v>0</v>
      </c>
      <c r="N408" s="45">
        <f t="shared" si="44"/>
        <v>0</v>
      </c>
      <c r="O408" s="136">
        <f t="shared" si="44"/>
        <v>0</v>
      </c>
      <c r="P408" s="45">
        <f t="shared" si="44"/>
        <v>0</v>
      </c>
      <c r="Q408" s="136">
        <f t="shared" si="44"/>
        <v>0</v>
      </c>
      <c r="R408" s="45">
        <f t="shared" si="44"/>
        <v>0</v>
      </c>
      <c r="S408" s="137">
        <f t="shared" si="44"/>
        <v>0</v>
      </c>
      <c r="T408" s="45">
        <f t="shared" si="44"/>
        <v>0</v>
      </c>
      <c r="U408" s="45">
        <f t="shared" si="44"/>
        <v>0</v>
      </c>
      <c r="V408" s="128">
        <f t="shared" si="44"/>
        <v>0</v>
      </c>
      <c r="W408" s="45">
        <f t="shared" si="44"/>
        <v>0</v>
      </c>
      <c r="X408" s="128">
        <f t="shared" si="44"/>
        <v>0</v>
      </c>
      <c r="Y408" s="138">
        <f t="shared" si="33"/>
        <v>0</v>
      </c>
      <c r="Z408" s="139">
        <f t="shared" si="34"/>
        <v>0</v>
      </c>
    </row>
    <row r="409" spans="1:26" x14ac:dyDescent="0.25">
      <c r="A409" s="131" t="s">
        <v>652</v>
      </c>
      <c r="B409" s="142" t="s">
        <v>58</v>
      </c>
      <c r="C409" s="133" t="s">
        <v>602</v>
      </c>
      <c r="D409" s="42">
        <v>0</v>
      </c>
      <c r="E409" s="135">
        <v>0</v>
      </c>
      <c r="F409" s="135">
        <v>0</v>
      </c>
      <c r="G409" s="136">
        <v>0</v>
      </c>
      <c r="H409" s="136">
        <v>0</v>
      </c>
      <c r="I409" s="136">
        <v>0</v>
      </c>
      <c r="J409" s="136">
        <v>0</v>
      </c>
      <c r="K409" s="136">
        <v>0</v>
      </c>
      <c r="L409" s="45">
        <v>0</v>
      </c>
      <c r="M409" s="136">
        <v>0</v>
      </c>
      <c r="N409" s="45">
        <v>0</v>
      </c>
      <c r="O409" s="136">
        <v>0</v>
      </c>
      <c r="P409" s="45">
        <v>0</v>
      </c>
      <c r="Q409" s="136">
        <v>0</v>
      </c>
      <c r="R409" s="45">
        <v>0</v>
      </c>
      <c r="S409" s="137">
        <v>0</v>
      </c>
      <c r="T409" s="45">
        <v>0</v>
      </c>
      <c r="U409" s="45">
        <v>0</v>
      </c>
      <c r="V409" s="128">
        <v>0</v>
      </c>
      <c r="W409" s="45">
        <v>0</v>
      </c>
      <c r="X409" s="128">
        <v>0</v>
      </c>
      <c r="Y409" s="138">
        <f t="shared" si="33"/>
        <v>0</v>
      </c>
      <c r="Z409" s="139">
        <f t="shared" si="34"/>
        <v>0</v>
      </c>
    </row>
    <row r="410" spans="1:26" x14ac:dyDescent="0.25">
      <c r="A410" s="131" t="s">
        <v>653</v>
      </c>
      <c r="B410" s="143" t="s">
        <v>60</v>
      </c>
      <c r="C410" s="133" t="s">
        <v>602</v>
      </c>
      <c r="D410" s="42">
        <v>0</v>
      </c>
      <c r="E410" s="135">
        <v>0</v>
      </c>
      <c r="F410" s="135">
        <v>0</v>
      </c>
      <c r="G410" s="136">
        <v>0</v>
      </c>
      <c r="H410" s="136">
        <v>0</v>
      </c>
      <c r="I410" s="136">
        <v>0</v>
      </c>
      <c r="J410" s="136">
        <v>0</v>
      </c>
      <c r="K410" s="136">
        <v>0</v>
      </c>
      <c r="L410" s="45">
        <v>0</v>
      </c>
      <c r="M410" s="136">
        <v>0</v>
      </c>
      <c r="N410" s="45">
        <v>0</v>
      </c>
      <c r="O410" s="136">
        <v>0</v>
      </c>
      <c r="P410" s="45">
        <v>0</v>
      </c>
      <c r="Q410" s="136">
        <v>0</v>
      </c>
      <c r="R410" s="45">
        <v>0</v>
      </c>
      <c r="S410" s="137">
        <v>0</v>
      </c>
      <c r="T410" s="45">
        <v>0</v>
      </c>
      <c r="U410" s="45">
        <v>0</v>
      </c>
      <c r="V410" s="128">
        <v>0</v>
      </c>
      <c r="W410" s="45">
        <v>0</v>
      </c>
      <c r="X410" s="128">
        <v>0</v>
      </c>
      <c r="Y410" s="138">
        <f t="shared" si="33"/>
        <v>0</v>
      </c>
      <c r="Z410" s="139">
        <f t="shared" si="34"/>
        <v>0</v>
      </c>
    </row>
    <row r="411" spans="1:26" x14ac:dyDescent="0.25">
      <c r="A411" s="131" t="s">
        <v>654</v>
      </c>
      <c r="B411" s="140" t="s">
        <v>655</v>
      </c>
      <c r="C411" s="133" t="s">
        <v>602</v>
      </c>
      <c r="D411" s="42">
        <v>0</v>
      </c>
      <c r="E411" s="134">
        <v>0</v>
      </c>
      <c r="F411" s="135">
        <v>0</v>
      </c>
      <c r="G411" s="136">
        <v>0</v>
      </c>
      <c r="H411" s="136">
        <v>0</v>
      </c>
      <c r="I411" s="136">
        <v>0</v>
      </c>
      <c r="J411" s="136">
        <v>0</v>
      </c>
      <c r="K411" s="136">
        <v>0</v>
      </c>
      <c r="L411" s="45">
        <v>0</v>
      </c>
      <c r="M411" s="136">
        <v>0</v>
      </c>
      <c r="N411" s="45">
        <v>0</v>
      </c>
      <c r="O411" s="136">
        <v>0</v>
      </c>
      <c r="P411" s="45">
        <v>0</v>
      </c>
      <c r="Q411" s="136">
        <v>0</v>
      </c>
      <c r="R411" s="45">
        <v>0</v>
      </c>
      <c r="S411" s="137">
        <v>0</v>
      </c>
      <c r="T411" s="45">
        <v>0</v>
      </c>
      <c r="U411" s="45">
        <v>0</v>
      </c>
      <c r="V411" s="128">
        <v>0</v>
      </c>
      <c r="W411" s="45">
        <v>0</v>
      </c>
      <c r="X411" s="128">
        <v>0</v>
      </c>
      <c r="Y411" s="138">
        <f t="shared" si="33"/>
        <v>0</v>
      </c>
      <c r="Z411" s="139">
        <f t="shared" si="34"/>
        <v>0</v>
      </c>
    </row>
    <row r="412" spans="1:26" ht="31.5" x14ac:dyDescent="0.25">
      <c r="A412" s="131" t="s">
        <v>656</v>
      </c>
      <c r="B412" s="140" t="s">
        <v>657</v>
      </c>
      <c r="C412" s="133" t="s">
        <v>602</v>
      </c>
      <c r="D412" s="42">
        <f t="shared" ref="D412:X412" si="45">D413+D417+D418+D419+D420+D421+D422</f>
        <v>91.495000000000005</v>
      </c>
      <c r="E412" s="134">
        <f t="shared" si="45"/>
        <v>0.94799999999999995</v>
      </c>
      <c r="F412" s="135">
        <f t="shared" si="45"/>
        <v>0</v>
      </c>
      <c r="G412" s="136">
        <f t="shared" si="45"/>
        <v>2.5423729999999999E-2</v>
      </c>
      <c r="H412" s="136">
        <f t="shared" si="45"/>
        <v>2.5423729999999999E-2</v>
      </c>
      <c r="I412" s="136">
        <f t="shared" si="45"/>
        <v>0</v>
      </c>
      <c r="J412" s="136">
        <f t="shared" si="45"/>
        <v>0</v>
      </c>
      <c r="K412" s="136">
        <f t="shared" si="45"/>
        <v>0</v>
      </c>
      <c r="L412" s="45">
        <f t="shared" si="45"/>
        <v>0</v>
      </c>
      <c r="M412" s="136">
        <f t="shared" si="45"/>
        <v>0</v>
      </c>
      <c r="N412" s="45">
        <f t="shared" si="45"/>
        <v>0</v>
      </c>
      <c r="O412" s="136">
        <f t="shared" si="45"/>
        <v>0</v>
      </c>
      <c r="P412" s="45">
        <f t="shared" si="45"/>
        <v>0</v>
      </c>
      <c r="Q412" s="136">
        <f t="shared" si="45"/>
        <v>0</v>
      </c>
      <c r="R412" s="45">
        <f t="shared" si="45"/>
        <v>0</v>
      </c>
      <c r="S412" s="137">
        <f t="shared" si="45"/>
        <v>0</v>
      </c>
      <c r="T412" s="45">
        <f t="shared" si="45"/>
        <v>0</v>
      </c>
      <c r="U412" s="45">
        <f t="shared" si="45"/>
        <v>0</v>
      </c>
      <c r="V412" s="81">
        <f t="shared" si="45"/>
        <v>0</v>
      </c>
      <c r="W412" s="45">
        <f t="shared" si="45"/>
        <v>0</v>
      </c>
      <c r="X412" s="81">
        <f t="shared" si="45"/>
        <v>0</v>
      </c>
      <c r="Y412" s="138">
        <f t="shared" si="33"/>
        <v>2.5423729999999999E-2</v>
      </c>
      <c r="Z412" s="139">
        <f t="shared" si="34"/>
        <v>2.5423729999999999E-2</v>
      </c>
    </row>
    <row r="413" spans="1:26" ht="31.5" x14ac:dyDescent="0.25">
      <c r="A413" s="131" t="s">
        <v>658</v>
      </c>
      <c r="B413" s="141" t="s">
        <v>642</v>
      </c>
      <c r="C413" s="133" t="s">
        <v>602</v>
      </c>
      <c r="D413" s="42">
        <f t="shared" ref="D413:X413" si="46">D414+D415+D416</f>
        <v>0</v>
      </c>
      <c r="E413" s="134">
        <f t="shared" si="46"/>
        <v>0</v>
      </c>
      <c r="F413" s="135">
        <f t="shared" si="46"/>
        <v>0</v>
      </c>
      <c r="G413" s="136">
        <f t="shared" si="46"/>
        <v>0</v>
      </c>
      <c r="H413" s="136">
        <f t="shared" si="46"/>
        <v>0</v>
      </c>
      <c r="I413" s="136">
        <f t="shared" si="46"/>
        <v>0</v>
      </c>
      <c r="J413" s="136">
        <f t="shared" si="46"/>
        <v>0</v>
      </c>
      <c r="K413" s="136">
        <f t="shared" si="46"/>
        <v>0</v>
      </c>
      <c r="L413" s="45">
        <f t="shared" si="46"/>
        <v>0</v>
      </c>
      <c r="M413" s="136">
        <f t="shared" si="46"/>
        <v>0</v>
      </c>
      <c r="N413" s="45">
        <f t="shared" si="46"/>
        <v>0</v>
      </c>
      <c r="O413" s="136">
        <f t="shared" si="46"/>
        <v>0</v>
      </c>
      <c r="P413" s="45">
        <f t="shared" si="46"/>
        <v>0</v>
      </c>
      <c r="Q413" s="136">
        <f t="shared" si="46"/>
        <v>0</v>
      </c>
      <c r="R413" s="45">
        <f t="shared" si="46"/>
        <v>0</v>
      </c>
      <c r="S413" s="137">
        <f t="shared" si="46"/>
        <v>0</v>
      </c>
      <c r="T413" s="45">
        <f t="shared" si="46"/>
        <v>0</v>
      </c>
      <c r="U413" s="45">
        <f t="shared" si="46"/>
        <v>0</v>
      </c>
      <c r="V413" s="81">
        <f t="shared" si="46"/>
        <v>0</v>
      </c>
      <c r="W413" s="45">
        <f t="shared" si="46"/>
        <v>0</v>
      </c>
      <c r="X413" s="81">
        <f t="shared" si="46"/>
        <v>0</v>
      </c>
      <c r="Y413" s="138">
        <f t="shared" si="33"/>
        <v>0</v>
      </c>
      <c r="Z413" s="139">
        <f t="shared" si="34"/>
        <v>0</v>
      </c>
    </row>
    <row r="414" spans="1:26" ht="31.5" x14ac:dyDescent="0.25">
      <c r="A414" s="131" t="s">
        <v>659</v>
      </c>
      <c r="B414" s="141" t="s">
        <v>38</v>
      </c>
      <c r="C414" s="133" t="s">
        <v>602</v>
      </c>
      <c r="D414" s="42">
        <v>0</v>
      </c>
      <c r="E414" s="134">
        <v>0</v>
      </c>
      <c r="F414" s="135">
        <v>0</v>
      </c>
      <c r="G414" s="136">
        <v>0</v>
      </c>
      <c r="H414" s="136">
        <v>0</v>
      </c>
      <c r="I414" s="136">
        <v>0</v>
      </c>
      <c r="J414" s="136">
        <v>0</v>
      </c>
      <c r="K414" s="136">
        <v>0</v>
      </c>
      <c r="L414" s="45">
        <v>0</v>
      </c>
      <c r="M414" s="136">
        <v>0</v>
      </c>
      <c r="N414" s="45">
        <v>0</v>
      </c>
      <c r="O414" s="136">
        <v>0</v>
      </c>
      <c r="P414" s="45">
        <v>0</v>
      </c>
      <c r="Q414" s="136">
        <v>0</v>
      </c>
      <c r="R414" s="45">
        <v>0</v>
      </c>
      <c r="S414" s="137">
        <v>0</v>
      </c>
      <c r="T414" s="45">
        <v>0</v>
      </c>
      <c r="U414" s="45">
        <v>0</v>
      </c>
      <c r="V414" s="128">
        <v>0</v>
      </c>
      <c r="W414" s="45">
        <v>0</v>
      </c>
      <c r="X414" s="128">
        <v>0</v>
      </c>
      <c r="Y414" s="138">
        <f t="shared" si="33"/>
        <v>0</v>
      </c>
      <c r="Z414" s="139">
        <f t="shared" si="34"/>
        <v>0</v>
      </c>
    </row>
    <row r="415" spans="1:26" ht="31.5" x14ac:dyDescent="0.25">
      <c r="A415" s="131" t="s">
        <v>660</v>
      </c>
      <c r="B415" s="141" t="s">
        <v>40</v>
      </c>
      <c r="C415" s="133" t="s">
        <v>602</v>
      </c>
      <c r="D415" s="42">
        <v>0</v>
      </c>
      <c r="E415" s="134">
        <v>0</v>
      </c>
      <c r="F415" s="135">
        <v>0</v>
      </c>
      <c r="G415" s="136">
        <v>0</v>
      </c>
      <c r="H415" s="136">
        <v>0</v>
      </c>
      <c r="I415" s="136">
        <v>0</v>
      </c>
      <c r="J415" s="136">
        <v>0</v>
      </c>
      <c r="K415" s="136">
        <v>0</v>
      </c>
      <c r="L415" s="45">
        <v>0</v>
      </c>
      <c r="M415" s="136">
        <v>0</v>
      </c>
      <c r="N415" s="45">
        <v>0</v>
      </c>
      <c r="O415" s="136">
        <v>0</v>
      </c>
      <c r="P415" s="45">
        <v>0</v>
      </c>
      <c r="Q415" s="136">
        <v>0</v>
      </c>
      <c r="R415" s="45">
        <v>0</v>
      </c>
      <c r="S415" s="137">
        <v>0</v>
      </c>
      <c r="T415" s="45">
        <v>0</v>
      </c>
      <c r="U415" s="45">
        <v>0</v>
      </c>
      <c r="V415" s="128">
        <v>0</v>
      </c>
      <c r="W415" s="45">
        <v>0</v>
      </c>
      <c r="X415" s="128">
        <v>0</v>
      </c>
      <c r="Y415" s="138">
        <f t="shared" si="33"/>
        <v>0</v>
      </c>
      <c r="Z415" s="139">
        <f t="shared" si="34"/>
        <v>0</v>
      </c>
    </row>
    <row r="416" spans="1:26" ht="47.25" x14ac:dyDescent="0.25">
      <c r="A416" s="131" t="s">
        <v>661</v>
      </c>
      <c r="B416" s="141" t="s">
        <v>42</v>
      </c>
      <c r="C416" s="133" t="s">
        <v>602</v>
      </c>
      <c r="D416" s="42">
        <v>0</v>
      </c>
      <c r="E416" s="134">
        <v>0</v>
      </c>
      <c r="F416" s="135">
        <v>0</v>
      </c>
      <c r="G416" s="136">
        <v>0</v>
      </c>
      <c r="H416" s="136">
        <v>0</v>
      </c>
      <c r="I416" s="136">
        <v>0</v>
      </c>
      <c r="J416" s="136">
        <v>0</v>
      </c>
      <c r="K416" s="136">
        <v>0</v>
      </c>
      <c r="L416" s="45">
        <v>0</v>
      </c>
      <c r="M416" s="136">
        <v>0</v>
      </c>
      <c r="N416" s="45">
        <v>0</v>
      </c>
      <c r="O416" s="136">
        <v>0</v>
      </c>
      <c r="P416" s="45">
        <v>0</v>
      </c>
      <c r="Q416" s="136">
        <v>0</v>
      </c>
      <c r="R416" s="45">
        <v>0</v>
      </c>
      <c r="S416" s="137">
        <v>0</v>
      </c>
      <c r="T416" s="45">
        <v>0</v>
      </c>
      <c r="U416" s="45">
        <v>0</v>
      </c>
      <c r="V416" s="128">
        <v>0</v>
      </c>
      <c r="W416" s="45">
        <v>0</v>
      </c>
      <c r="X416" s="128">
        <v>0</v>
      </c>
      <c r="Y416" s="138">
        <f t="shared" si="33"/>
        <v>0</v>
      </c>
      <c r="Z416" s="139">
        <f t="shared" si="34"/>
        <v>0</v>
      </c>
    </row>
    <row r="417" spans="1:26" ht="31.5" x14ac:dyDescent="0.25">
      <c r="A417" s="131" t="s">
        <v>662</v>
      </c>
      <c r="B417" s="141" t="s">
        <v>421</v>
      </c>
      <c r="C417" s="133" t="s">
        <v>602</v>
      </c>
      <c r="D417" s="42">
        <v>0</v>
      </c>
      <c r="E417" s="134">
        <v>0</v>
      </c>
      <c r="F417" s="135">
        <v>0</v>
      </c>
      <c r="G417" s="136">
        <v>0</v>
      </c>
      <c r="H417" s="136">
        <v>0</v>
      </c>
      <c r="I417" s="136">
        <v>0</v>
      </c>
      <c r="J417" s="136">
        <v>0</v>
      </c>
      <c r="K417" s="136">
        <v>0</v>
      </c>
      <c r="L417" s="45">
        <v>0</v>
      </c>
      <c r="M417" s="136">
        <v>0</v>
      </c>
      <c r="N417" s="45">
        <v>0</v>
      </c>
      <c r="O417" s="136">
        <v>0</v>
      </c>
      <c r="P417" s="45">
        <v>0</v>
      </c>
      <c r="Q417" s="136">
        <v>0</v>
      </c>
      <c r="R417" s="45">
        <v>0</v>
      </c>
      <c r="S417" s="137">
        <v>0</v>
      </c>
      <c r="T417" s="45">
        <v>0</v>
      </c>
      <c r="U417" s="45">
        <v>0</v>
      </c>
      <c r="V417" s="128">
        <v>0</v>
      </c>
      <c r="W417" s="45">
        <v>0</v>
      </c>
      <c r="X417" s="128">
        <v>0</v>
      </c>
      <c r="Y417" s="138">
        <f t="shared" si="33"/>
        <v>0</v>
      </c>
      <c r="Z417" s="139">
        <f t="shared" si="34"/>
        <v>0</v>
      </c>
    </row>
    <row r="418" spans="1:26" x14ac:dyDescent="0.25">
      <c r="A418" s="131" t="s">
        <v>663</v>
      </c>
      <c r="B418" s="141" t="s">
        <v>424</v>
      </c>
      <c r="C418" s="133" t="s">
        <v>602</v>
      </c>
      <c r="D418" s="42">
        <v>91.495000000000005</v>
      </c>
      <c r="E418" s="134">
        <v>0.94799999999999995</v>
      </c>
      <c r="F418" s="135">
        <v>0</v>
      </c>
      <c r="G418" s="136">
        <v>2.5423729999999999E-2</v>
      </c>
      <c r="H418" s="136">
        <v>2.5423729999999999E-2</v>
      </c>
      <c r="I418" s="136">
        <v>0</v>
      </c>
      <c r="J418" s="136">
        <v>0</v>
      </c>
      <c r="K418" s="136">
        <v>0</v>
      </c>
      <c r="L418" s="45">
        <v>0</v>
      </c>
      <c r="M418" s="136">
        <v>0</v>
      </c>
      <c r="N418" s="45">
        <v>0</v>
      </c>
      <c r="O418" s="136">
        <v>0</v>
      </c>
      <c r="P418" s="45">
        <v>0</v>
      </c>
      <c r="Q418" s="136">
        <v>0</v>
      </c>
      <c r="R418" s="45">
        <v>0</v>
      </c>
      <c r="S418" s="137">
        <v>0</v>
      </c>
      <c r="T418" s="45">
        <v>0</v>
      </c>
      <c r="U418" s="45">
        <v>0</v>
      </c>
      <c r="V418" s="128">
        <v>0</v>
      </c>
      <c r="W418" s="45">
        <v>0</v>
      </c>
      <c r="X418" s="128">
        <v>0</v>
      </c>
      <c r="Y418" s="138">
        <f t="shared" si="33"/>
        <v>2.5423729999999999E-2</v>
      </c>
      <c r="Z418" s="139">
        <f t="shared" si="34"/>
        <v>2.5423729999999999E-2</v>
      </c>
    </row>
    <row r="419" spans="1:26" ht="31.5" x14ac:dyDescent="0.25">
      <c r="A419" s="131" t="s">
        <v>664</v>
      </c>
      <c r="B419" s="141" t="s">
        <v>427</v>
      </c>
      <c r="C419" s="133" t="s">
        <v>602</v>
      </c>
      <c r="D419" s="42">
        <v>0</v>
      </c>
      <c r="E419" s="134">
        <v>0</v>
      </c>
      <c r="F419" s="135">
        <v>0</v>
      </c>
      <c r="G419" s="136">
        <v>0</v>
      </c>
      <c r="H419" s="136">
        <v>0</v>
      </c>
      <c r="I419" s="136">
        <v>0</v>
      </c>
      <c r="J419" s="136">
        <v>0</v>
      </c>
      <c r="K419" s="136">
        <v>0</v>
      </c>
      <c r="L419" s="45">
        <v>0</v>
      </c>
      <c r="M419" s="136">
        <v>0</v>
      </c>
      <c r="N419" s="45">
        <v>0</v>
      </c>
      <c r="O419" s="136">
        <v>0</v>
      </c>
      <c r="P419" s="45">
        <v>0</v>
      </c>
      <c r="Q419" s="136">
        <v>0</v>
      </c>
      <c r="R419" s="45">
        <v>0</v>
      </c>
      <c r="S419" s="137">
        <v>0</v>
      </c>
      <c r="T419" s="45">
        <v>0</v>
      </c>
      <c r="U419" s="45">
        <v>0</v>
      </c>
      <c r="V419" s="128">
        <v>0</v>
      </c>
      <c r="W419" s="45">
        <v>0</v>
      </c>
      <c r="X419" s="128">
        <v>0</v>
      </c>
      <c r="Y419" s="138">
        <f t="shared" si="33"/>
        <v>0</v>
      </c>
      <c r="Z419" s="139">
        <f t="shared" si="34"/>
        <v>0</v>
      </c>
    </row>
    <row r="420" spans="1:26" x14ac:dyDescent="0.25">
      <c r="A420" s="131" t="s">
        <v>665</v>
      </c>
      <c r="B420" s="141" t="s">
        <v>433</v>
      </c>
      <c r="C420" s="133" t="s">
        <v>602</v>
      </c>
      <c r="D420" s="42">
        <v>0</v>
      </c>
      <c r="E420" s="134">
        <v>0</v>
      </c>
      <c r="F420" s="135">
        <v>0</v>
      </c>
      <c r="G420" s="136">
        <v>0</v>
      </c>
      <c r="H420" s="136">
        <v>0</v>
      </c>
      <c r="I420" s="136">
        <v>0</v>
      </c>
      <c r="J420" s="136">
        <v>0</v>
      </c>
      <c r="K420" s="136">
        <v>0</v>
      </c>
      <c r="L420" s="45">
        <v>0</v>
      </c>
      <c r="M420" s="136">
        <v>0</v>
      </c>
      <c r="N420" s="45">
        <v>0</v>
      </c>
      <c r="O420" s="136">
        <v>0</v>
      </c>
      <c r="P420" s="45">
        <v>0</v>
      </c>
      <c r="Q420" s="136">
        <v>0</v>
      </c>
      <c r="R420" s="45">
        <v>0</v>
      </c>
      <c r="S420" s="137">
        <v>0</v>
      </c>
      <c r="T420" s="45">
        <v>0</v>
      </c>
      <c r="U420" s="45">
        <v>0</v>
      </c>
      <c r="V420" s="128">
        <v>0</v>
      </c>
      <c r="W420" s="45">
        <v>0</v>
      </c>
      <c r="X420" s="128">
        <v>0</v>
      </c>
      <c r="Y420" s="138">
        <f t="shared" si="33"/>
        <v>0</v>
      </c>
      <c r="Z420" s="139">
        <f t="shared" si="34"/>
        <v>0</v>
      </c>
    </row>
    <row r="421" spans="1:26" x14ac:dyDescent="0.25">
      <c r="A421" s="131" t="s">
        <v>666</v>
      </c>
      <c r="B421" s="141" t="s">
        <v>435</v>
      </c>
      <c r="C421" s="133" t="s">
        <v>602</v>
      </c>
      <c r="D421" s="42">
        <v>0</v>
      </c>
      <c r="E421" s="134">
        <v>0</v>
      </c>
      <c r="F421" s="135">
        <v>0</v>
      </c>
      <c r="G421" s="136">
        <v>0</v>
      </c>
      <c r="H421" s="136">
        <v>0</v>
      </c>
      <c r="I421" s="136">
        <v>0</v>
      </c>
      <c r="J421" s="136">
        <v>0</v>
      </c>
      <c r="K421" s="136">
        <v>0</v>
      </c>
      <c r="L421" s="45">
        <v>0</v>
      </c>
      <c r="M421" s="136">
        <v>0</v>
      </c>
      <c r="N421" s="45">
        <v>0</v>
      </c>
      <c r="O421" s="136">
        <v>0</v>
      </c>
      <c r="P421" s="45">
        <v>0</v>
      </c>
      <c r="Q421" s="136">
        <v>0</v>
      </c>
      <c r="R421" s="45">
        <v>0</v>
      </c>
      <c r="S421" s="137">
        <v>0</v>
      </c>
      <c r="T421" s="45">
        <v>0</v>
      </c>
      <c r="U421" s="45">
        <v>0</v>
      </c>
      <c r="V421" s="128">
        <v>0</v>
      </c>
      <c r="W421" s="45">
        <v>0</v>
      </c>
      <c r="X421" s="128">
        <v>0</v>
      </c>
      <c r="Y421" s="138">
        <f t="shared" si="33"/>
        <v>0</v>
      </c>
      <c r="Z421" s="139">
        <f t="shared" si="34"/>
        <v>0</v>
      </c>
    </row>
    <row r="422" spans="1:26" ht="31.5" x14ac:dyDescent="0.25">
      <c r="A422" s="131" t="s">
        <v>667</v>
      </c>
      <c r="B422" s="141" t="s">
        <v>438</v>
      </c>
      <c r="C422" s="133" t="s">
        <v>602</v>
      </c>
      <c r="D422" s="42">
        <f t="shared" ref="D422:X422" si="47">D423+D424</f>
        <v>0</v>
      </c>
      <c r="E422" s="134">
        <f t="shared" si="47"/>
        <v>0</v>
      </c>
      <c r="F422" s="135">
        <f t="shared" si="47"/>
        <v>0</v>
      </c>
      <c r="G422" s="136">
        <f t="shared" si="47"/>
        <v>0</v>
      </c>
      <c r="H422" s="136">
        <f t="shared" si="47"/>
        <v>0</v>
      </c>
      <c r="I422" s="136">
        <f t="shared" si="47"/>
        <v>0</v>
      </c>
      <c r="J422" s="136">
        <f t="shared" si="47"/>
        <v>0</v>
      </c>
      <c r="K422" s="136">
        <f t="shared" si="47"/>
        <v>0</v>
      </c>
      <c r="L422" s="45">
        <f t="shared" si="47"/>
        <v>0</v>
      </c>
      <c r="M422" s="136">
        <f t="shared" si="47"/>
        <v>0</v>
      </c>
      <c r="N422" s="45">
        <f t="shared" si="47"/>
        <v>0</v>
      </c>
      <c r="O422" s="136">
        <f t="shared" si="47"/>
        <v>0</v>
      </c>
      <c r="P422" s="45">
        <f t="shared" si="47"/>
        <v>0</v>
      </c>
      <c r="Q422" s="136">
        <f t="shared" si="47"/>
        <v>0</v>
      </c>
      <c r="R422" s="45">
        <f t="shared" si="47"/>
        <v>0</v>
      </c>
      <c r="S422" s="137">
        <f t="shared" si="47"/>
        <v>0</v>
      </c>
      <c r="T422" s="45">
        <f t="shared" si="47"/>
        <v>0</v>
      </c>
      <c r="U422" s="45">
        <f t="shared" si="47"/>
        <v>0</v>
      </c>
      <c r="V422" s="81">
        <f t="shared" si="47"/>
        <v>0</v>
      </c>
      <c r="W422" s="45">
        <f t="shared" si="47"/>
        <v>0</v>
      </c>
      <c r="X422" s="81">
        <f t="shared" si="47"/>
        <v>0</v>
      </c>
      <c r="Y422" s="138">
        <f t="shared" si="33"/>
        <v>0</v>
      </c>
      <c r="Z422" s="139">
        <f t="shared" si="34"/>
        <v>0</v>
      </c>
    </row>
    <row r="423" spans="1:26" x14ac:dyDescent="0.25">
      <c r="A423" s="131" t="s">
        <v>668</v>
      </c>
      <c r="B423" s="143" t="s">
        <v>58</v>
      </c>
      <c r="C423" s="133" t="s">
        <v>602</v>
      </c>
      <c r="D423" s="42">
        <v>0</v>
      </c>
      <c r="E423" s="134">
        <v>0</v>
      </c>
      <c r="F423" s="135">
        <v>0</v>
      </c>
      <c r="G423" s="136">
        <v>0</v>
      </c>
      <c r="H423" s="136">
        <v>0</v>
      </c>
      <c r="I423" s="136">
        <v>0</v>
      </c>
      <c r="J423" s="136">
        <v>0</v>
      </c>
      <c r="K423" s="136">
        <v>0</v>
      </c>
      <c r="L423" s="45">
        <v>0</v>
      </c>
      <c r="M423" s="136">
        <v>0</v>
      </c>
      <c r="N423" s="45">
        <v>0</v>
      </c>
      <c r="O423" s="136">
        <v>0</v>
      </c>
      <c r="P423" s="45">
        <v>0</v>
      </c>
      <c r="Q423" s="136">
        <v>0</v>
      </c>
      <c r="R423" s="45">
        <v>0</v>
      </c>
      <c r="S423" s="137">
        <v>0</v>
      </c>
      <c r="T423" s="45">
        <v>0</v>
      </c>
      <c r="U423" s="45">
        <v>0</v>
      </c>
      <c r="V423" s="128">
        <v>0</v>
      </c>
      <c r="W423" s="45">
        <v>0</v>
      </c>
      <c r="X423" s="128">
        <v>0</v>
      </c>
      <c r="Y423" s="138">
        <f t="shared" si="33"/>
        <v>0</v>
      </c>
      <c r="Z423" s="139">
        <f t="shared" si="34"/>
        <v>0</v>
      </c>
    </row>
    <row r="424" spans="1:26" x14ac:dyDescent="0.25">
      <c r="A424" s="131" t="s">
        <v>669</v>
      </c>
      <c r="B424" s="143" t="s">
        <v>60</v>
      </c>
      <c r="C424" s="133" t="s">
        <v>602</v>
      </c>
      <c r="D424" s="42">
        <v>0</v>
      </c>
      <c r="E424" s="134">
        <v>0</v>
      </c>
      <c r="F424" s="135">
        <v>0</v>
      </c>
      <c r="G424" s="136">
        <v>0</v>
      </c>
      <c r="H424" s="136">
        <v>0</v>
      </c>
      <c r="I424" s="136">
        <v>0</v>
      </c>
      <c r="J424" s="136">
        <v>0</v>
      </c>
      <c r="K424" s="136">
        <v>0</v>
      </c>
      <c r="L424" s="45">
        <v>0</v>
      </c>
      <c r="M424" s="136">
        <v>0</v>
      </c>
      <c r="N424" s="45">
        <v>0</v>
      </c>
      <c r="O424" s="136">
        <v>0</v>
      </c>
      <c r="P424" s="45">
        <v>0</v>
      </c>
      <c r="Q424" s="136">
        <v>0</v>
      </c>
      <c r="R424" s="45">
        <v>0</v>
      </c>
      <c r="S424" s="137">
        <v>0</v>
      </c>
      <c r="T424" s="45">
        <v>0</v>
      </c>
      <c r="U424" s="45">
        <v>0</v>
      </c>
      <c r="V424" s="128">
        <v>0</v>
      </c>
      <c r="W424" s="45">
        <v>0</v>
      </c>
      <c r="X424" s="128">
        <v>0</v>
      </c>
      <c r="Y424" s="138">
        <f t="shared" si="33"/>
        <v>0</v>
      </c>
      <c r="Z424" s="139">
        <f t="shared" si="34"/>
        <v>0</v>
      </c>
    </row>
    <row r="425" spans="1:26" x14ac:dyDescent="0.25">
      <c r="A425" s="131" t="s">
        <v>45</v>
      </c>
      <c r="B425" s="132" t="s">
        <v>670</v>
      </c>
      <c r="C425" s="133" t="s">
        <v>602</v>
      </c>
      <c r="D425" s="42">
        <v>149.70339999999999</v>
      </c>
      <c r="E425" s="134">
        <v>95.968999999999994</v>
      </c>
      <c r="F425" s="135">
        <v>46.683880089999981</v>
      </c>
      <c r="G425" s="136">
        <v>90.28191495779852</v>
      </c>
      <c r="H425" s="136">
        <v>90.28191495779852</v>
      </c>
      <c r="I425" s="136">
        <v>116.199764</v>
      </c>
      <c r="J425" s="136">
        <v>116.199764</v>
      </c>
      <c r="K425" s="136">
        <v>127.93768299999999</v>
      </c>
      <c r="L425" s="45">
        <v>123.69405</v>
      </c>
      <c r="M425" s="136">
        <v>115.29873400000001</v>
      </c>
      <c r="N425" s="45">
        <v>667.51086599999996</v>
      </c>
      <c r="O425" s="136">
        <v>129.555542</v>
      </c>
      <c r="P425" s="45">
        <v>342.241893</v>
      </c>
      <c r="Q425" s="136">
        <v>134.06158199999999</v>
      </c>
      <c r="R425" s="45">
        <v>313.47514100000001</v>
      </c>
      <c r="S425" s="137">
        <v>137.68724400000002</v>
      </c>
      <c r="T425" s="45">
        <v>317.300907</v>
      </c>
      <c r="U425" s="45">
        <v>285.94324</v>
      </c>
      <c r="V425" s="82">
        <v>0</v>
      </c>
      <c r="W425" s="45">
        <v>294.36308100000002</v>
      </c>
      <c r="X425" s="82">
        <v>0</v>
      </c>
      <c r="Y425" s="138">
        <f t="shared" si="33"/>
        <v>851.02246395779855</v>
      </c>
      <c r="Z425" s="139">
        <f t="shared" si="34"/>
        <v>2551.0108569577988</v>
      </c>
    </row>
    <row r="426" spans="1:26" x14ac:dyDescent="0.25">
      <c r="A426" s="131" t="s">
        <v>47</v>
      </c>
      <c r="B426" s="132" t="s">
        <v>671</v>
      </c>
      <c r="C426" s="133" t="s">
        <v>602</v>
      </c>
      <c r="D426" s="42">
        <v>71.47199999999998</v>
      </c>
      <c r="E426" s="134">
        <v>12.016</v>
      </c>
      <c r="F426" s="135">
        <v>4.9800000000000004</v>
      </c>
      <c r="G426" s="136">
        <v>28.214002237288142</v>
      </c>
      <c r="H426" s="136">
        <v>28.214002237288142</v>
      </c>
      <c r="I426" s="136">
        <v>0</v>
      </c>
      <c r="J426" s="136">
        <v>0</v>
      </c>
      <c r="K426" s="136">
        <v>0</v>
      </c>
      <c r="L426" s="45">
        <v>0</v>
      </c>
      <c r="M426" s="136">
        <v>0</v>
      </c>
      <c r="N426" s="45">
        <v>0</v>
      </c>
      <c r="O426" s="136">
        <v>0</v>
      </c>
      <c r="P426" s="45">
        <v>0</v>
      </c>
      <c r="Q426" s="136">
        <v>0</v>
      </c>
      <c r="R426" s="45">
        <v>0</v>
      </c>
      <c r="S426" s="137">
        <v>0</v>
      </c>
      <c r="T426" s="45">
        <v>0</v>
      </c>
      <c r="U426" s="45">
        <v>0</v>
      </c>
      <c r="V426" s="82">
        <v>0</v>
      </c>
      <c r="W426" s="45">
        <v>0</v>
      </c>
      <c r="X426" s="82">
        <v>0</v>
      </c>
      <c r="Y426" s="138">
        <f t="shared" si="33"/>
        <v>28.214002237288142</v>
      </c>
      <c r="Z426" s="139">
        <f t="shared" si="34"/>
        <v>28.214002237288142</v>
      </c>
    </row>
    <row r="427" spans="1:26" x14ac:dyDescent="0.25">
      <c r="A427" s="131" t="s">
        <v>672</v>
      </c>
      <c r="B427" s="140" t="s">
        <v>673</v>
      </c>
      <c r="C427" s="133" t="s">
        <v>602</v>
      </c>
      <c r="D427" s="42">
        <v>0</v>
      </c>
      <c r="E427" s="134">
        <v>0</v>
      </c>
      <c r="F427" s="135">
        <v>0</v>
      </c>
      <c r="G427" s="136">
        <v>0</v>
      </c>
      <c r="H427" s="136">
        <v>0</v>
      </c>
      <c r="I427" s="136">
        <v>0</v>
      </c>
      <c r="J427" s="136">
        <v>0</v>
      </c>
      <c r="K427" s="136">
        <v>0</v>
      </c>
      <c r="L427" s="45">
        <v>0</v>
      </c>
      <c r="M427" s="136">
        <v>0</v>
      </c>
      <c r="N427" s="45">
        <v>0</v>
      </c>
      <c r="O427" s="136">
        <v>0</v>
      </c>
      <c r="P427" s="45">
        <v>0</v>
      </c>
      <c r="Q427" s="136">
        <v>0</v>
      </c>
      <c r="R427" s="45">
        <v>0</v>
      </c>
      <c r="S427" s="137">
        <v>0</v>
      </c>
      <c r="T427" s="45">
        <v>0</v>
      </c>
      <c r="U427" s="45">
        <v>0</v>
      </c>
      <c r="V427" s="128">
        <v>0</v>
      </c>
      <c r="W427" s="45">
        <v>0</v>
      </c>
      <c r="X427" s="128">
        <v>0</v>
      </c>
      <c r="Y427" s="138">
        <f t="shared" si="33"/>
        <v>0</v>
      </c>
      <c r="Z427" s="139">
        <f t="shared" si="34"/>
        <v>0</v>
      </c>
    </row>
    <row r="428" spans="1:26" x14ac:dyDescent="0.25">
      <c r="A428" s="131" t="s">
        <v>674</v>
      </c>
      <c r="B428" s="140" t="s">
        <v>675</v>
      </c>
      <c r="C428" s="133" t="s">
        <v>602</v>
      </c>
      <c r="D428" s="42">
        <v>0</v>
      </c>
      <c r="E428" s="134">
        <v>0</v>
      </c>
      <c r="F428" s="135">
        <v>0</v>
      </c>
      <c r="G428" s="136">
        <v>0</v>
      </c>
      <c r="H428" s="136">
        <v>0</v>
      </c>
      <c r="I428" s="136">
        <v>0</v>
      </c>
      <c r="J428" s="136">
        <v>0</v>
      </c>
      <c r="K428" s="136">
        <v>0</v>
      </c>
      <c r="L428" s="144">
        <v>0</v>
      </c>
      <c r="M428" s="136">
        <v>0</v>
      </c>
      <c r="N428" s="45">
        <v>0</v>
      </c>
      <c r="O428" s="136">
        <v>0</v>
      </c>
      <c r="P428" s="45">
        <v>0</v>
      </c>
      <c r="Q428" s="136">
        <v>0</v>
      </c>
      <c r="R428" s="45">
        <v>0</v>
      </c>
      <c r="S428" s="137">
        <v>0</v>
      </c>
      <c r="T428" s="45">
        <v>0</v>
      </c>
      <c r="U428" s="45">
        <v>0</v>
      </c>
      <c r="V428" s="82">
        <v>0</v>
      </c>
      <c r="W428" s="45">
        <v>0</v>
      </c>
      <c r="X428" s="82">
        <v>0</v>
      </c>
      <c r="Y428" s="138">
        <f t="shared" si="33"/>
        <v>0</v>
      </c>
      <c r="Z428" s="139">
        <f t="shared" si="34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X429" si="48">D430+D431+D432+D433+D434+D439+D440</f>
        <v>47.064</v>
      </c>
      <c r="E429" s="124">
        <f t="shared" si="48"/>
        <v>41.976999999999997</v>
      </c>
      <c r="F429" s="125">
        <f t="shared" si="48"/>
        <v>0</v>
      </c>
      <c r="G429" s="126">
        <f t="shared" si="48"/>
        <v>0</v>
      </c>
      <c r="H429" s="126">
        <f t="shared" si="48"/>
        <v>0</v>
      </c>
      <c r="I429" s="126">
        <f t="shared" si="48"/>
        <v>7.1093219999999997</v>
      </c>
      <c r="J429" s="126">
        <f t="shared" si="48"/>
        <v>7.1093219999999997</v>
      </c>
      <c r="K429" s="126">
        <f t="shared" si="48"/>
        <v>100</v>
      </c>
      <c r="L429" s="45">
        <f t="shared" si="48"/>
        <v>96.633577000000002</v>
      </c>
      <c r="M429" s="126">
        <f t="shared" si="48"/>
        <v>0</v>
      </c>
      <c r="N429" s="45">
        <f t="shared" si="48"/>
        <v>2586.6316299999999</v>
      </c>
      <c r="O429" s="126">
        <f t="shared" si="48"/>
        <v>0</v>
      </c>
      <c r="P429" s="45">
        <f t="shared" si="48"/>
        <v>376.67221000000001</v>
      </c>
      <c r="Q429" s="126">
        <f t="shared" si="48"/>
        <v>0</v>
      </c>
      <c r="R429" s="45">
        <f t="shared" si="48"/>
        <v>196.75800000000001</v>
      </c>
      <c r="S429" s="127">
        <f t="shared" si="48"/>
        <v>0</v>
      </c>
      <c r="T429" s="45">
        <f t="shared" si="48"/>
        <v>104.999325</v>
      </c>
      <c r="U429" s="45">
        <f t="shared" si="48"/>
        <v>0</v>
      </c>
      <c r="V429" s="145">
        <f t="shared" si="48"/>
        <v>0</v>
      </c>
      <c r="W429" s="45">
        <f t="shared" si="48"/>
        <v>0</v>
      </c>
      <c r="X429" s="145">
        <f t="shared" si="48"/>
        <v>0</v>
      </c>
      <c r="Y429" s="129">
        <f t="shared" si="33"/>
        <v>107.10932200000001</v>
      </c>
      <c r="Z429" s="130">
        <f t="shared" si="34"/>
        <v>3368.8040639999999</v>
      </c>
    </row>
    <row r="430" spans="1:26" x14ac:dyDescent="0.25">
      <c r="A430" s="131" t="s">
        <v>65</v>
      </c>
      <c r="B430" s="132" t="s">
        <v>677</v>
      </c>
      <c r="C430" s="133" t="s">
        <v>602</v>
      </c>
      <c r="D430" s="42">
        <v>47.064</v>
      </c>
      <c r="E430" s="134">
        <v>41.976999999999997</v>
      </c>
      <c r="F430" s="135">
        <v>0</v>
      </c>
      <c r="G430" s="136">
        <v>0</v>
      </c>
      <c r="H430" s="136">
        <v>0</v>
      </c>
      <c r="I430" s="136">
        <v>7.1093219999999997</v>
      </c>
      <c r="J430" s="136">
        <v>7.1093219999999997</v>
      </c>
      <c r="K430" s="136">
        <v>100</v>
      </c>
      <c r="L430" s="45">
        <v>96.633577000000002</v>
      </c>
      <c r="M430" s="136">
        <v>0</v>
      </c>
      <c r="N430" s="45">
        <v>2586.6316299999999</v>
      </c>
      <c r="O430" s="136">
        <v>0</v>
      </c>
      <c r="P430" s="45">
        <v>376.67221000000001</v>
      </c>
      <c r="Q430" s="136">
        <v>0</v>
      </c>
      <c r="R430" s="45">
        <v>196.75800000000001</v>
      </c>
      <c r="S430" s="137">
        <v>0</v>
      </c>
      <c r="T430" s="45">
        <v>104.999325</v>
      </c>
      <c r="U430" s="45">
        <v>0</v>
      </c>
      <c r="V430" s="82">
        <v>0</v>
      </c>
      <c r="W430" s="45">
        <v>0</v>
      </c>
      <c r="X430" s="82">
        <v>0</v>
      </c>
      <c r="Y430" s="138">
        <f t="shared" si="33"/>
        <v>107.10932200000001</v>
      </c>
      <c r="Z430" s="139">
        <f t="shared" si="34"/>
        <v>3368.8040639999999</v>
      </c>
    </row>
    <row r="431" spans="1:26" x14ac:dyDescent="0.25">
      <c r="A431" s="131" t="s">
        <v>69</v>
      </c>
      <c r="B431" s="132" t="s">
        <v>678</v>
      </c>
      <c r="C431" s="133" t="s">
        <v>602</v>
      </c>
      <c r="D431" s="42">
        <v>0</v>
      </c>
      <c r="E431" s="134">
        <v>0</v>
      </c>
      <c r="F431" s="135">
        <v>0</v>
      </c>
      <c r="G431" s="136">
        <v>0</v>
      </c>
      <c r="H431" s="136">
        <v>0</v>
      </c>
      <c r="I431" s="136">
        <v>0</v>
      </c>
      <c r="J431" s="136">
        <v>0</v>
      </c>
      <c r="K431" s="136">
        <v>0</v>
      </c>
      <c r="L431" s="45">
        <v>0</v>
      </c>
      <c r="M431" s="136">
        <v>0</v>
      </c>
      <c r="N431" s="45">
        <v>0</v>
      </c>
      <c r="O431" s="136">
        <v>0</v>
      </c>
      <c r="P431" s="45">
        <v>0</v>
      </c>
      <c r="Q431" s="136">
        <v>0</v>
      </c>
      <c r="R431" s="45">
        <v>0</v>
      </c>
      <c r="S431" s="137">
        <v>0</v>
      </c>
      <c r="T431" s="45">
        <v>0</v>
      </c>
      <c r="U431" s="45">
        <v>0</v>
      </c>
      <c r="V431" s="128">
        <v>0</v>
      </c>
      <c r="W431" s="45">
        <v>0</v>
      </c>
      <c r="X431" s="128">
        <v>0</v>
      </c>
      <c r="Y431" s="138">
        <f t="shared" si="33"/>
        <v>0</v>
      </c>
      <c r="Z431" s="139">
        <f t="shared" si="34"/>
        <v>0</v>
      </c>
    </row>
    <row r="432" spans="1:26" x14ac:dyDescent="0.25">
      <c r="A432" s="131" t="s">
        <v>70</v>
      </c>
      <c r="B432" s="132" t="s">
        <v>679</v>
      </c>
      <c r="C432" s="133" t="s">
        <v>602</v>
      </c>
      <c r="D432" s="42">
        <v>0</v>
      </c>
      <c r="E432" s="134">
        <v>0</v>
      </c>
      <c r="F432" s="135">
        <v>0</v>
      </c>
      <c r="G432" s="136">
        <v>0</v>
      </c>
      <c r="H432" s="136">
        <v>0</v>
      </c>
      <c r="I432" s="136">
        <v>0</v>
      </c>
      <c r="J432" s="136">
        <v>0</v>
      </c>
      <c r="K432" s="136">
        <v>0</v>
      </c>
      <c r="L432" s="45">
        <v>0</v>
      </c>
      <c r="M432" s="136">
        <v>0</v>
      </c>
      <c r="N432" s="45">
        <v>0</v>
      </c>
      <c r="O432" s="136">
        <v>0</v>
      </c>
      <c r="P432" s="45">
        <v>0</v>
      </c>
      <c r="Q432" s="136">
        <v>0</v>
      </c>
      <c r="R432" s="45">
        <v>0</v>
      </c>
      <c r="S432" s="137">
        <v>0</v>
      </c>
      <c r="T432" s="45">
        <v>0</v>
      </c>
      <c r="U432" s="45">
        <v>0</v>
      </c>
      <c r="V432" s="128">
        <v>0</v>
      </c>
      <c r="W432" s="45">
        <v>0</v>
      </c>
      <c r="X432" s="128">
        <v>0</v>
      </c>
      <c r="Y432" s="138">
        <f t="shared" si="33"/>
        <v>0</v>
      </c>
      <c r="Z432" s="139">
        <f t="shared" si="34"/>
        <v>0</v>
      </c>
    </row>
    <row r="433" spans="1:26" x14ac:dyDescent="0.25">
      <c r="A433" s="131" t="s">
        <v>71</v>
      </c>
      <c r="B433" s="132" t="s">
        <v>680</v>
      </c>
      <c r="C433" s="133" t="s">
        <v>602</v>
      </c>
      <c r="D433" s="42">
        <v>0</v>
      </c>
      <c r="E433" s="134">
        <v>0</v>
      </c>
      <c r="F433" s="135">
        <v>0</v>
      </c>
      <c r="G433" s="136">
        <v>0</v>
      </c>
      <c r="H433" s="136">
        <v>0</v>
      </c>
      <c r="I433" s="136">
        <v>0</v>
      </c>
      <c r="J433" s="136">
        <v>0</v>
      </c>
      <c r="K433" s="136">
        <v>0</v>
      </c>
      <c r="L433" s="45">
        <v>0</v>
      </c>
      <c r="M433" s="136">
        <v>0</v>
      </c>
      <c r="N433" s="45">
        <v>0</v>
      </c>
      <c r="O433" s="136">
        <v>0</v>
      </c>
      <c r="P433" s="45">
        <v>0</v>
      </c>
      <c r="Q433" s="136">
        <v>0</v>
      </c>
      <c r="R433" s="45">
        <v>0</v>
      </c>
      <c r="S433" s="137">
        <v>0</v>
      </c>
      <c r="T433" s="45">
        <v>0</v>
      </c>
      <c r="U433" s="45">
        <v>0</v>
      </c>
      <c r="V433" s="128">
        <v>0</v>
      </c>
      <c r="W433" s="45">
        <v>0</v>
      </c>
      <c r="X433" s="128">
        <v>0</v>
      </c>
      <c r="Y433" s="138">
        <f t="shared" si="33"/>
        <v>0</v>
      </c>
      <c r="Z433" s="139">
        <f t="shared" si="34"/>
        <v>0</v>
      </c>
    </row>
    <row r="434" spans="1:26" x14ac:dyDescent="0.25">
      <c r="A434" s="131" t="s">
        <v>72</v>
      </c>
      <c r="B434" s="132" t="s">
        <v>681</v>
      </c>
      <c r="C434" s="133" t="s">
        <v>602</v>
      </c>
      <c r="D434" s="42">
        <f t="shared" ref="D434:X434" si="49">D435+D437</f>
        <v>0</v>
      </c>
      <c r="E434" s="134">
        <f t="shared" si="49"/>
        <v>0</v>
      </c>
      <c r="F434" s="135">
        <f t="shared" si="49"/>
        <v>0</v>
      </c>
      <c r="G434" s="136">
        <f t="shared" si="49"/>
        <v>0</v>
      </c>
      <c r="H434" s="136">
        <f t="shared" si="49"/>
        <v>0</v>
      </c>
      <c r="I434" s="136">
        <f t="shared" si="49"/>
        <v>0</v>
      </c>
      <c r="J434" s="136">
        <f t="shared" si="49"/>
        <v>0</v>
      </c>
      <c r="K434" s="136">
        <f t="shared" si="49"/>
        <v>0</v>
      </c>
      <c r="L434" s="45">
        <f t="shared" si="49"/>
        <v>0</v>
      </c>
      <c r="M434" s="136">
        <f t="shared" si="49"/>
        <v>0</v>
      </c>
      <c r="N434" s="45">
        <f t="shared" si="49"/>
        <v>0</v>
      </c>
      <c r="O434" s="136">
        <f t="shared" si="49"/>
        <v>0</v>
      </c>
      <c r="P434" s="45">
        <f t="shared" si="49"/>
        <v>0</v>
      </c>
      <c r="Q434" s="136">
        <f t="shared" si="49"/>
        <v>0</v>
      </c>
      <c r="R434" s="45">
        <f t="shared" si="49"/>
        <v>0</v>
      </c>
      <c r="S434" s="137">
        <f t="shared" si="49"/>
        <v>0</v>
      </c>
      <c r="T434" s="45">
        <f t="shared" si="49"/>
        <v>0</v>
      </c>
      <c r="U434" s="45">
        <f t="shared" si="49"/>
        <v>0</v>
      </c>
      <c r="V434" s="81">
        <f t="shared" si="49"/>
        <v>0</v>
      </c>
      <c r="W434" s="45">
        <f t="shared" si="49"/>
        <v>0</v>
      </c>
      <c r="X434" s="81">
        <f t="shared" si="49"/>
        <v>0</v>
      </c>
      <c r="Y434" s="138">
        <f t="shared" si="33"/>
        <v>0</v>
      </c>
      <c r="Z434" s="139">
        <f t="shared" si="34"/>
        <v>0</v>
      </c>
    </row>
    <row r="435" spans="1:26" x14ac:dyDescent="0.25">
      <c r="A435" s="131" t="s">
        <v>112</v>
      </c>
      <c r="B435" s="140" t="s">
        <v>321</v>
      </c>
      <c r="C435" s="133" t="s">
        <v>602</v>
      </c>
      <c r="D435" s="42">
        <v>0</v>
      </c>
      <c r="E435" s="134">
        <v>0</v>
      </c>
      <c r="F435" s="135">
        <v>0</v>
      </c>
      <c r="G435" s="136">
        <v>0</v>
      </c>
      <c r="H435" s="136">
        <v>0</v>
      </c>
      <c r="I435" s="136">
        <v>0</v>
      </c>
      <c r="J435" s="136">
        <v>0</v>
      </c>
      <c r="K435" s="136">
        <v>0</v>
      </c>
      <c r="L435" s="45">
        <v>0</v>
      </c>
      <c r="M435" s="136">
        <v>0</v>
      </c>
      <c r="N435" s="45">
        <v>0</v>
      </c>
      <c r="O435" s="136">
        <v>0</v>
      </c>
      <c r="P435" s="45">
        <v>0</v>
      </c>
      <c r="Q435" s="136">
        <v>0</v>
      </c>
      <c r="R435" s="45">
        <v>0</v>
      </c>
      <c r="S435" s="137">
        <v>0</v>
      </c>
      <c r="T435" s="45">
        <v>0</v>
      </c>
      <c r="U435" s="45">
        <v>0</v>
      </c>
      <c r="V435" s="82">
        <v>0</v>
      </c>
      <c r="W435" s="45">
        <v>0</v>
      </c>
      <c r="X435" s="82">
        <v>0</v>
      </c>
      <c r="Y435" s="138">
        <f t="shared" si="33"/>
        <v>0</v>
      </c>
      <c r="Z435" s="139">
        <f t="shared" si="34"/>
        <v>0</v>
      </c>
    </row>
    <row r="436" spans="1:26" ht="31.5" x14ac:dyDescent="0.25">
      <c r="A436" s="131" t="s">
        <v>682</v>
      </c>
      <c r="B436" s="141" t="s">
        <v>683</v>
      </c>
      <c r="C436" s="133" t="s">
        <v>602</v>
      </c>
      <c r="D436" s="42">
        <v>0</v>
      </c>
      <c r="E436" s="135">
        <v>0</v>
      </c>
      <c r="F436" s="135">
        <v>0</v>
      </c>
      <c r="G436" s="136">
        <v>0</v>
      </c>
      <c r="H436" s="136">
        <v>0</v>
      </c>
      <c r="I436" s="136">
        <v>0</v>
      </c>
      <c r="J436" s="136">
        <v>0</v>
      </c>
      <c r="K436" s="136">
        <v>0</v>
      </c>
      <c r="L436" s="45">
        <v>0</v>
      </c>
      <c r="M436" s="136">
        <v>0</v>
      </c>
      <c r="N436" s="45">
        <v>0</v>
      </c>
      <c r="O436" s="136">
        <v>0</v>
      </c>
      <c r="P436" s="45">
        <v>0</v>
      </c>
      <c r="Q436" s="136">
        <v>0</v>
      </c>
      <c r="R436" s="45">
        <v>0</v>
      </c>
      <c r="S436" s="137">
        <v>0</v>
      </c>
      <c r="T436" s="45">
        <v>0</v>
      </c>
      <c r="U436" s="45">
        <v>0</v>
      </c>
      <c r="V436" s="128">
        <v>0</v>
      </c>
      <c r="W436" s="45">
        <v>0</v>
      </c>
      <c r="X436" s="128">
        <v>0</v>
      </c>
      <c r="Y436" s="138">
        <f t="shared" ref="Y436:Y440" si="50">M436+O436+Q436+S436+K436+I436+G436</f>
        <v>0</v>
      </c>
      <c r="Z436" s="139">
        <f t="shared" ref="Z436:Z440" si="51">N436+P436+R436+T436+U436+W436+L436+J436+H436</f>
        <v>0</v>
      </c>
    </row>
    <row r="437" spans="1:26" ht="31.5" x14ac:dyDescent="0.25">
      <c r="A437" s="131" t="s">
        <v>114</v>
      </c>
      <c r="B437" s="140" t="s">
        <v>323</v>
      </c>
      <c r="C437" s="133" t="s">
        <v>602</v>
      </c>
      <c r="D437" s="42">
        <v>0</v>
      </c>
      <c r="E437" s="135">
        <v>0</v>
      </c>
      <c r="F437" s="135">
        <v>0</v>
      </c>
      <c r="G437" s="136">
        <v>0</v>
      </c>
      <c r="H437" s="136">
        <v>0</v>
      </c>
      <c r="I437" s="136">
        <v>0</v>
      </c>
      <c r="J437" s="136">
        <v>0</v>
      </c>
      <c r="K437" s="136">
        <v>0</v>
      </c>
      <c r="L437" s="45">
        <v>0</v>
      </c>
      <c r="M437" s="136">
        <v>0</v>
      </c>
      <c r="N437" s="45">
        <v>0</v>
      </c>
      <c r="O437" s="136">
        <v>0</v>
      </c>
      <c r="P437" s="45">
        <v>0</v>
      </c>
      <c r="Q437" s="136">
        <v>0</v>
      </c>
      <c r="R437" s="45">
        <v>0</v>
      </c>
      <c r="S437" s="137">
        <v>0</v>
      </c>
      <c r="T437" s="45">
        <v>0</v>
      </c>
      <c r="U437" s="45">
        <v>0</v>
      </c>
      <c r="V437" s="82">
        <v>0</v>
      </c>
      <c r="W437" s="45">
        <v>0</v>
      </c>
      <c r="X437" s="82">
        <v>0</v>
      </c>
      <c r="Y437" s="138">
        <f t="shared" si="50"/>
        <v>0</v>
      </c>
      <c r="Z437" s="139">
        <f t="shared" si="51"/>
        <v>0</v>
      </c>
    </row>
    <row r="438" spans="1:26" ht="47.25" x14ac:dyDescent="0.25">
      <c r="A438" s="131" t="s">
        <v>684</v>
      </c>
      <c r="B438" s="141" t="s">
        <v>685</v>
      </c>
      <c r="C438" s="133" t="s">
        <v>602</v>
      </c>
      <c r="D438" s="42">
        <v>0</v>
      </c>
      <c r="E438" s="135">
        <v>0</v>
      </c>
      <c r="F438" s="135">
        <v>0</v>
      </c>
      <c r="G438" s="136">
        <v>0</v>
      </c>
      <c r="H438" s="136">
        <v>0</v>
      </c>
      <c r="I438" s="136">
        <v>0</v>
      </c>
      <c r="J438" s="136">
        <v>0</v>
      </c>
      <c r="K438" s="136">
        <v>0</v>
      </c>
      <c r="L438" s="45">
        <v>0</v>
      </c>
      <c r="M438" s="136">
        <v>0</v>
      </c>
      <c r="N438" s="45">
        <v>0</v>
      </c>
      <c r="O438" s="136">
        <v>0</v>
      </c>
      <c r="P438" s="45">
        <v>0</v>
      </c>
      <c r="Q438" s="136">
        <v>0</v>
      </c>
      <c r="R438" s="45">
        <v>0</v>
      </c>
      <c r="S438" s="137">
        <v>0</v>
      </c>
      <c r="T438" s="45">
        <v>0</v>
      </c>
      <c r="U438" s="45">
        <v>0</v>
      </c>
      <c r="V438" s="128">
        <v>0</v>
      </c>
      <c r="W438" s="45">
        <v>0</v>
      </c>
      <c r="X438" s="128">
        <v>0</v>
      </c>
      <c r="Y438" s="138">
        <f t="shared" si="50"/>
        <v>0</v>
      </c>
      <c r="Z438" s="139">
        <f t="shared" si="51"/>
        <v>0</v>
      </c>
    </row>
    <row r="439" spans="1:26" x14ac:dyDescent="0.25">
      <c r="A439" s="131" t="s">
        <v>73</v>
      </c>
      <c r="B439" s="132" t="s">
        <v>686</v>
      </c>
      <c r="C439" s="133" t="s">
        <v>602</v>
      </c>
      <c r="D439" s="42">
        <v>0</v>
      </c>
      <c r="E439" s="134">
        <v>0</v>
      </c>
      <c r="F439" s="135">
        <v>0</v>
      </c>
      <c r="G439" s="136">
        <v>0</v>
      </c>
      <c r="H439" s="136">
        <v>0</v>
      </c>
      <c r="I439" s="136">
        <v>0</v>
      </c>
      <c r="J439" s="136">
        <v>0</v>
      </c>
      <c r="K439" s="136">
        <v>0</v>
      </c>
      <c r="L439" s="45">
        <v>0</v>
      </c>
      <c r="M439" s="136">
        <v>0</v>
      </c>
      <c r="N439" s="45">
        <v>0</v>
      </c>
      <c r="O439" s="136">
        <v>0</v>
      </c>
      <c r="P439" s="45">
        <v>0</v>
      </c>
      <c r="Q439" s="136">
        <v>0</v>
      </c>
      <c r="R439" s="45">
        <v>0</v>
      </c>
      <c r="S439" s="137">
        <v>0</v>
      </c>
      <c r="T439" s="45">
        <v>0</v>
      </c>
      <c r="U439" s="45">
        <v>0</v>
      </c>
      <c r="V439" s="128">
        <v>0</v>
      </c>
      <c r="W439" s="45">
        <v>0</v>
      </c>
      <c r="X439" s="128">
        <v>0</v>
      </c>
      <c r="Y439" s="138">
        <f t="shared" si="50"/>
        <v>0</v>
      </c>
      <c r="Z439" s="139">
        <f t="shared" si="51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8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5">
        <v>0</v>
      </c>
      <c r="M440" s="151">
        <v>0</v>
      </c>
      <c r="N440" s="45">
        <v>0</v>
      </c>
      <c r="O440" s="151">
        <v>0</v>
      </c>
      <c r="P440" s="45">
        <v>0</v>
      </c>
      <c r="Q440" s="151">
        <v>0</v>
      </c>
      <c r="R440" s="45">
        <v>0</v>
      </c>
      <c r="S440" s="152">
        <v>0</v>
      </c>
      <c r="T440" s="45">
        <v>0</v>
      </c>
      <c r="U440" s="45">
        <v>0</v>
      </c>
      <c r="V440" s="153">
        <v>0</v>
      </c>
      <c r="W440" s="45">
        <v>0</v>
      </c>
      <c r="X440" s="153">
        <v>0</v>
      </c>
      <c r="Y440" s="154">
        <f t="shared" si="50"/>
        <v>0</v>
      </c>
      <c r="Z440" s="155">
        <f t="shared" si="51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4"/>
      <c r="F441" s="160"/>
      <c r="G441" s="160"/>
      <c r="H441" s="160"/>
      <c r="I441" s="160"/>
      <c r="J441" s="160"/>
      <c r="K441" s="160"/>
      <c r="L441" s="44"/>
      <c r="M441" s="160"/>
      <c r="N441" s="44"/>
      <c r="O441" s="160"/>
      <c r="P441" s="44"/>
      <c r="Q441" s="160"/>
      <c r="R441" s="44"/>
      <c r="S441" s="161"/>
      <c r="T441" s="44"/>
      <c r="U441" s="44"/>
      <c r="V441" s="162"/>
      <c r="W441" s="44"/>
      <c r="X441" s="162"/>
      <c r="Y441" s="212"/>
      <c r="Z441" s="213"/>
    </row>
    <row r="442" spans="1:26" ht="63" x14ac:dyDescent="0.25">
      <c r="A442" s="163" t="s">
        <v>688</v>
      </c>
      <c r="B442" s="164" t="s">
        <v>689</v>
      </c>
      <c r="C442" s="165" t="s">
        <v>602</v>
      </c>
      <c r="D442" s="166">
        <v>192.01300000000001</v>
      </c>
      <c r="E442" s="125">
        <v>260.74799999999999</v>
      </c>
      <c r="F442" s="124">
        <v>226.58499999999998</v>
      </c>
      <c r="G442" s="124">
        <v>266.55833808888707</v>
      </c>
      <c r="H442" s="124">
        <v>266.55833808888707</v>
      </c>
      <c r="I442" s="124">
        <v>259.22199999999998</v>
      </c>
      <c r="J442" s="124">
        <v>259.22199999999998</v>
      </c>
      <c r="K442" s="124">
        <v>298.75784800000002</v>
      </c>
      <c r="L442" s="44">
        <v>316.38599999999997</v>
      </c>
      <c r="M442" s="124">
        <v>228.962345</v>
      </c>
      <c r="N442" s="44">
        <v>385.44194099999999</v>
      </c>
      <c r="O442" s="124">
        <v>311.28975199999996</v>
      </c>
      <c r="P442" s="44">
        <v>409.84635200000002</v>
      </c>
      <c r="Q442" s="124">
        <v>322.84608199999997</v>
      </c>
      <c r="R442" s="44">
        <v>398.38273200000003</v>
      </c>
      <c r="S442" s="167">
        <v>334.06580500000001</v>
      </c>
      <c r="T442" s="44">
        <v>406.45786300000003</v>
      </c>
      <c r="U442" s="44">
        <v>414.150935</v>
      </c>
      <c r="V442" s="168">
        <v>0</v>
      </c>
      <c r="W442" s="44">
        <v>413.77377100000001</v>
      </c>
      <c r="X442" s="168">
        <v>0</v>
      </c>
      <c r="Y442" s="214">
        <f t="shared" ref="Y442:Y445" si="52">M442+O442+Q442+S442+K442+I442+G442</f>
        <v>2021.7021700888868</v>
      </c>
      <c r="Z442" s="215">
        <f t="shared" ref="Z442:Z445" si="53">N442+P442+R442+T442+U442+W442+L442+J442+H442</f>
        <v>3270.2199320888872</v>
      </c>
    </row>
    <row r="443" spans="1:26" ht="31.5" x14ac:dyDescent="0.25">
      <c r="A443" s="169" t="s">
        <v>135</v>
      </c>
      <c r="B443" s="170" t="s">
        <v>690</v>
      </c>
      <c r="C443" s="171" t="s">
        <v>602</v>
      </c>
      <c r="D443" s="58">
        <v>28.725000000000001</v>
      </c>
      <c r="E443" s="135">
        <v>15.019</v>
      </c>
      <c r="F443" s="134">
        <v>0</v>
      </c>
      <c r="G443" s="134">
        <v>9.0261000000000013</v>
      </c>
      <c r="H443" s="134">
        <v>9.0261000000000013</v>
      </c>
      <c r="I443" s="134">
        <v>99.802999999999997</v>
      </c>
      <c r="J443" s="134">
        <v>99.802999999999997</v>
      </c>
      <c r="K443" s="134">
        <v>87.92683199999999</v>
      </c>
      <c r="L443" s="44">
        <v>81.941000000000003</v>
      </c>
      <c r="M443" s="134">
        <v>101.5483</v>
      </c>
      <c r="N443" s="44">
        <v>0</v>
      </c>
      <c r="O443" s="134">
        <v>185.47190400000002</v>
      </c>
      <c r="P443" s="44">
        <v>282.26826699999998</v>
      </c>
      <c r="Q443" s="134">
        <v>195.06641399999998</v>
      </c>
      <c r="R443" s="44">
        <v>294.61585600000001</v>
      </c>
      <c r="S443" s="172">
        <v>207.95961</v>
      </c>
      <c r="T443" s="44">
        <v>262.29371400000002</v>
      </c>
      <c r="U443" s="44">
        <v>230.20044799999999</v>
      </c>
      <c r="V443" s="168">
        <v>0</v>
      </c>
      <c r="W443" s="44">
        <v>272.33081199999998</v>
      </c>
      <c r="X443" s="168">
        <v>0</v>
      </c>
      <c r="Y443" s="216">
        <f t="shared" si="52"/>
        <v>886.80216000000007</v>
      </c>
      <c r="Z443" s="217">
        <f t="shared" si="53"/>
        <v>1532.4791970000001</v>
      </c>
    </row>
    <row r="444" spans="1:26" ht="31.5" x14ac:dyDescent="0.25">
      <c r="A444" s="169" t="s">
        <v>136</v>
      </c>
      <c r="B444" s="170" t="s">
        <v>691</v>
      </c>
      <c r="C444" s="171" t="s">
        <v>602</v>
      </c>
      <c r="D444" s="58">
        <v>136.316</v>
      </c>
      <c r="E444" s="135">
        <v>210.09299999999999</v>
      </c>
      <c r="F444" s="134">
        <v>196.279</v>
      </c>
      <c r="G444" s="134">
        <v>224.43912877445629</v>
      </c>
      <c r="H444" s="134">
        <v>224.43912877445629</v>
      </c>
      <c r="I444" s="134">
        <v>125.18299800000001</v>
      </c>
      <c r="J444" s="134">
        <v>125.18299800000001</v>
      </c>
      <c r="K444" s="134">
        <v>164.22077400000001</v>
      </c>
      <c r="L444" s="44">
        <v>190.77127800000002</v>
      </c>
      <c r="M444" s="134">
        <v>96.522132999999997</v>
      </c>
      <c r="N444" s="44">
        <v>256.23714999999999</v>
      </c>
      <c r="O444" s="134">
        <v>82.460759999999993</v>
      </c>
      <c r="P444" s="44">
        <v>30.861816000000001</v>
      </c>
      <c r="Q444" s="134">
        <v>83.191935000000001</v>
      </c>
      <c r="R444" s="44">
        <v>25.056942999999997</v>
      </c>
      <c r="S444" s="172">
        <v>80.565506999999997</v>
      </c>
      <c r="T444" s="44">
        <v>51.71172</v>
      </c>
      <c r="U444" s="44">
        <v>104.57051200000001</v>
      </c>
      <c r="V444" s="168">
        <v>0</v>
      </c>
      <c r="W444" s="44">
        <v>53.143208999999999</v>
      </c>
      <c r="X444" s="168">
        <v>0</v>
      </c>
      <c r="Y444" s="216">
        <f t="shared" si="52"/>
        <v>856.58323577445628</v>
      </c>
      <c r="Z444" s="217">
        <f t="shared" si="53"/>
        <v>1061.9747547744562</v>
      </c>
    </row>
    <row r="445" spans="1:26" x14ac:dyDescent="0.25">
      <c r="A445" s="169" t="s">
        <v>137</v>
      </c>
      <c r="B445" s="170" t="s">
        <v>692</v>
      </c>
      <c r="C445" s="171" t="s">
        <v>602</v>
      </c>
      <c r="D445" s="42">
        <v>0</v>
      </c>
      <c r="E445" s="135">
        <v>0</v>
      </c>
      <c r="F445" s="134">
        <v>0</v>
      </c>
      <c r="G445" s="134">
        <v>0</v>
      </c>
      <c r="H445" s="134">
        <v>0</v>
      </c>
      <c r="I445" s="134">
        <v>0</v>
      </c>
      <c r="J445" s="134">
        <v>0</v>
      </c>
      <c r="K445" s="134">
        <v>4.7848660000000001</v>
      </c>
      <c r="L445" s="44">
        <v>3.6919029999999999</v>
      </c>
      <c r="M445" s="134">
        <v>0</v>
      </c>
      <c r="N445" s="44">
        <v>56.154046000000001</v>
      </c>
      <c r="O445" s="134">
        <v>0</v>
      </c>
      <c r="P445" s="44">
        <v>14.437233000000001</v>
      </c>
      <c r="Q445" s="134">
        <v>0</v>
      </c>
      <c r="R445" s="44">
        <v>0</v>
      </c>
      <c r="S445" s="172">
        <v>0</v>
      </c>
      <c r="T445" s="44">
        <v>11.834852999999999</v>
      </c>
      <c r="U445" s="44">
        <v>0</v>
      </c>
      <c r="V445" s="168">
        <v>0</v>
      </c>
      <c r="W445" s="44">
        <v>0</v>
      </c>
      <c r="X445" s="168">
        <v>0</v>
      </c>
      <c r="Y445" s="216">
        <f t="shared" si="52"/>
        <v>4.7848660000000001</v>
      </c>
      <c r="Z445" s="217">
        <f t="shared" si="53"/>
        <v>86.118034999999992</v>
      </c>
    </row>
    <row r="446" spans="1:26" ht="47.25" x14ac:dyDescent="0.25">
      <c r="A446" s="163" t="s">
        <v>138</v>
      </c>
      <c r="B446" s="164" t="s">
        <v>693</v>
      </c>
      <c r="C446" s="173"/>
      <c r="D446" s="174"/>
      <c r="E446" s="125"/>
      <c r="F446" s="125"/>
      <c r="G446" s="124"/>
      <c r="H446" s="124"/>
      <c r="I446" s="124"/>
      <c r="J446" s="124"/>
      <c r="K446" s="124"/>
      <c r="L446" s="43"/>
      <c r="M446" s="124"/>
      <c r="N446" s="43"/>
      <c r="O446" s="124"/>
      <c r="P446" s="43"/>
      <c r="Q446" s="124"/>
      <c r="R446" s="43"/>
      <c r="S446" s="167"/>
      <c r="T446" s="43"/>
      <c r="U446" s="43"/>
      <c r="V446" s="175"/>
      <c r="W446" s="43"/>
      <c r="X446" s="175"/>
      <c r="Y446" s="214"/>
      <c r="Z446" s="215"/>
    </row>
    <row r="447" spans="1:26" ht="31.5" x14ac:dyDescent="0.25">
      <c r="A447" s="169" t="s">
        <v>694</v>
      </c>
      <c r="B447" s="170" t="s">
        <v>695</v>
      </c>
      <c r="C447" s="171" t="s">
        <v>602</v>
      </c>
      <c r="D447" s="176">
        <v>400.02859999999998</v>
      </c>
      <c r="E447" s="135">
        <v>424.97810683079643</v>
      </c>
      <c r="F447" s="135">
        <v>283.55053125000001</v>
      </c>
      <c r="G447" s="134">
        <v>447.34657000175105</v>
      </c>
      <c r="H447" s="134">
        <v>447.34657000175105</v>
      </c>
      <c r="I447" s="134">
        <v>465.39418291128698</v>
      </c>
      <c r="J447" s="134">
        <v>465.39418291128698</v>
      </c>
      <c r="K447" s="43">
        <v>0</v>
      </c>
      <c r="L447" s="43">
        <v>0</v>
      </c>
      <c r="M447" s="43">
        <v>0</v>
      </c>
      <c r="N447" s="43">
        <v>0</v>
      </c>
      <c r="O447" s="43">
        <v>0</v>
      </c>
      <c r="P447" s="43">
        <v>0</v>
      </c>
      <c r="Q447" s="43">
        <v>0</v>
      </c>
      <c r="R447" s="43">
        <v>0</v>
      </c>
      <c r="S447" s="43">
        <v>0</v>
      </c>
      <c r="T447" s="43">
        <v>0</v>
      </c>
      <c r="U447" s="175">
        <v>0</v>
      </c>
      <c r="V447" s="175">
        <v>0</v>
      </c>
      <c r="W447" s="175">
        <v>0</v>
      </c>
      <c r="X447" s="175">
        <v>0</v>
      </c>
      <c r="Y447" s="216">
        <f t="shared" ref="Y447:Y449" si="54">M447+O447+Q447+S447+K447+I447+G447</f>
        <v>912.74075291303802</v>
      </c>
      <c r="Z447" s="217">
        <f t="shared" ref="Z447:Z449" si="55">N447+P447+R447+T447+U447+W447+L447+J447+H447</f>
        <v>912.74075291303802</v>
      </c>
    </row>
    <row r="448" spans="1:26" ht="31.5" x14ac:dyDescent="0.25">
      <c r="A448" s="169" t="s">
        <v>696</v>
      </c>
      <c r="B448" s="170" t="s">
        <v>697</v>
      </c>
      <c r="C448" s="171" t="s">
        <v>602</v>
      </c>
      <c r="D448" s="176">
        <v>11.082527516198869</v>
      </c>
      <c r="E448" s="135">
        <v>81.436893169203543</v>
      </c>
      <c r="F448" s="135">
        <v>0</v>
      </c>
      <c r="G448" s="134">
        <v>92.308325176779533</v>
      </c>
      <c r="H448" s="134">
        <v>92.308325176779533</v>
      </c>
      <c r="I448" s="134">
        <v>108.009949918713</v>
      </c>
      <c r="J448" s="134">
        <v>108.009949918713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>
        <v>0</v>
      </c>
      <c r="S448" s="43">
        <v>0</v>
      </c>
      <c r="T448" s="43">
        <v>0</v>
      </c>
      <c r="U448" s="175">
        <v>0</v>
      </c>
      <c r="V448" s="175">
        <v>0</v>
      </c>
      <c r="W448" s="175">
        <v>0</v>
      </c>
      <c r="X448" s="175">
        <v>0</v>
      </c>
      <c r="Y448" s="216">
        <f t="shared" si="54"/>
        <v>200.31827509549254</v>
      </c>
      <c r="Z448" s="217">
        <f t="shared" si="55"/>
        <v>200.31827509549254</v>
      </c>
    </row>
    <row r="449" spans="1:26" ht="16.5" thickBot="1" x14ac:dyDescent="0.3">
      <c r="A449" s="177" t="s">
        <v>698</v>
      </c>
      <c r="B449" s="178" t="s">
        <v>699</v>
      </c>
      <c r="C449" s="179" t="s">
        <v>602</v>
      </c>
      <c r="D449" s="180">
        <v>404.39850931719104</v>
      </c>
      <c r="E449" s="181">
        <v>13.724833770501311</v>
      </c>
      <c r="F449" s="181">
        <v>0</v>
      </c>
      <c r="G449" s="182">
        <v>0</v>
      </c>
      <c r="H449" s="182">
        <v>0</v>
      </c>
      <c r="I449" s="182">
        <v>0</v>
      </c>
      <c r="J449" s="182">
        <v>0</v>
      </c>
      <c r="K449" s="67">
        <v>0</v>
      </c>
      <c r="L449" s="67">
        <v>96.633577000000002</v>
      </c>
      <c r="M449" s="67">
        <v>0</v>
      </c>
      <c r="N449" s="67">
        <v>0</v>
      </c>
      <c r="O449" s="67">
        <v>0</v>
      </c>
      <c r="P449" s="67">
        <v>0</v>
      </c>
      <c r="Q449" s="67">
        <v>0</v>
      </c>
      <c r="R449" s="67">
        <v>0</v>
      </c>
      <c r="S449" s="67">
        <v>0</v>
      </c>
      <c r="T449" s="67">
        <v>0</v>
      </c>
      <c r="U449" s="183">
        <v>0</v>
      </c>
      <c r="V449" s="183">
        <v>0</v>
      </c>
      <c r="W449" s="183">
        <v>0</v>
      </c>
      <c r="X449" s="183">
        <v>0</v>
      </c>
      <c r="Y449" s="218">
        <f t="shared" si="54"/>
        <v>0</v>
      </c>
      <c r="Z449" s="219">
        <f t="shared" si="55"/>
        <v>96.633577000000002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2019-10-21T14:31:09Z</dcterms:created>
  <dcterms:modified xsi:type="dcterms:W3CDTF">2019-10-21T14:47:13Z</dcterms:modified>
</cp:coreProperties>
</file>