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KAE (New)" sheetId="1" r:id="rId1"/>
  </sheets>
  <definedNames>
    <definedName name="ГодN">#REF!</definedName>
    <definedName name="ИПР">#REF!</definedName>
    <definedName name="_xlnm.Print_Area" localSheetId="0">'KAE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W447" i="1"/>
  <c r="U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S434" i="1"/>
  <c r="S429" i="1" s="1"/>
  <c r="R434" i="1"/>
  <c r="Q434" i="1"/>
  <c r="P434" i="1"/>
  <c r="Z434" i="1" s="1"/>
  <c r="O434" i="1"/>
  <c r="O429" i="1" s="1"/>
  <c r="N434" i="1"/>
  <c r="M434" i="1"/>
  <c r="L434" i="1"/>
  <c r="K434" i="1"/>
  <c r="K429" i="1" s="1"/>
  <c r="J434" i="1"/>
  <c r="I434" i="1"/>
  <c r="H434" i="1"/>
  <c r="G434" i="1"/>
  <c r="Y434" i="1" s="1"/>
  <c r="F434" i="1"/>
  <c r="E434" i="1"/>
  <c r="D434" i="1"/>
  <c r="Z433" i="1"/>
  <c r="Y433" i="1"/>
  <c r="Z432" i="1"/>
  <c r="Y432" i="1"/>
  <c r="Z431" i="1"/>
  <c r="Y431" i="1"/>
  <c r="Z430" i="1"/>
  <c r="Y430" i="1"/>
  <c r="W429" i="1"/>
  <c r="U429" i="1"/>
  <c r="T429" i="1"/>
  <c r="R429" i="1"/>
  <c r="Q429" i="1"/>
  <c r="P429" i="1"/>
  <c r="Z429" i="1" s="1"/>
  <c r="N429" i="1"/>
  <c r="M429" i="1"/>
  <c r="L429" i="1"/>
  <c r="J429" i="1"/>
  <c r="I429" i="1"/>
  <c r="H429" i="1"/>
  <c r="F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S397" i="1" s="1"/>
  <c r="R422" i="1"/>
  <c r="Q422" i="1"/>
  <c r="P422" i="1"/>
  <c r="Z422" i="1" s="1"/>
  <c r="O422" i="1"/>
  <c r="O412" i="1" s="1"/>
  <c r="O397" i="1" s="1"/>
  <c r="N422" i="1"/>
  <c r="M422" i="1"/>
  <c r="L422" i="1"/>
  <c r="K422" i="1"/>
  <c r="K412" i="1" s="1"/>
  <c r="K397" i="1" s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R413" i="1"/>
  <c r="Q413" i="1"/>
  <c r="P413" i="1"/>
  <c r="Z413" i="1" s="1"/>
  <c r="O413" i="1"/>
  <c r="N413" i="1"/>
  <c r="M413" i="1"/>
  <c r="L413" i="1"/>
  <c r="L412" i="1" s="1"/>
  <c r="K413" i="1"/>
  <c r="J413" i="1"/>
  <c r="I413" i="1"/>
  <c r="H413" i="1"/>
  <c r="H412" i="1" s="1"/>
  <c r="G413" i="1"/>
  <c r="Y413" i="1" s="1"/>
  <c r="F413" i="1"/>
  <c r="E413" i="1"/>
  <c r="D413" i="1"/>
  <c r="D412" i="1" s="1"/>
  <c r="W412" i="1"/>
  <c r="U412" i="1"/>
  <c r="R412" i="1"/>
  <c r="Q412" i="1"/>
  <c r="N412" i="1"/>
  <c r="M412" i="1"/>
  <c r="J412" i="1"/>
  <c r="I412" i="1"/>
  <c r="F412" i="1"/>
  <c r="E412" i="1"/>
  <c r="Z411" i="1"/>
  <c r="Y411" i="1"/>
  <c r="Z410" i="1"/>
  <c r="Y410" i="1"/>
  <c r="Z409" i="1"/>
  <c r="Y409" i="1"/>
  <c r="W408" i="1"/>
  <c r="U408" i="1"/>
  <c r="T408" i="1"/>
  <c r="T398" i="1" s="1"/>
  <c r="S408" i="1"/>
  <c r="R408" i="1"/>
  <c r="Q408" i="1"/>
  <c r="P408" i="1"/>
  <c r="Z408" i="1" s="1"/>
  <c r="O408" i="1"/>
  <c r="N408" i="1"/>
  <c r="M408" i="1"/>
  <c r="L408" i="1"/>
  <c r="L398" i="1" s="1"/>
  <c r="K408" i="1"/>
  <c r="J408" i="1"/>
  <c r="I408" i="1"/>
  <c r="H408" i="1"/>
  <c r="H398" i="1" s="1"/>
  <c r="G408" i="1"/>
  <c r="Y408" i="1" s="1"/>
  <c r="F408" i="1"/>
  <c r="E408" i="1"/>
  <c r="D408" i="1"/>
  <c r="D398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M397" i="1" s="1"/>
  <c r="L399" i="1"/>
  <c r="K399" i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S398" i="1"/>
  <c r="R398" i="1"/>
  <c r="R397" i="1" s="1"/>
  <c r="O398" i="1"/>
  <c r="N398" i="1"/>
  <c r="N397" i="1" s="1"/>
  <c r="K398" i="1"/>
  <c r="J398" i="1"/>
  <c r="J397" i="1" s="1"/>
  <c r="G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U374" i="1" s="1"/>
  <c r="U373" i="1" s="1"/>
  <c r="T389" i="1"/>
  <c r="S389" i="1"/>
  <c r="R389" i="1"/>
  <c r="Q389" i="1"/>
  <c r="Q374" i="1" s="1"/>
  <c r="Q373" i="1" s="1"/>
  <c r="P389" i="1"/>
  <c r="O389" i="1"/>
  <c r="N389" i="1"/>
  <c r="Z389" i="1" s="1"/>
  <c r="M389" i="1"/>
  <c r="M374" i="1" s="1"/>
  <c r="M373" i="1" s="1"/>
  <c r="L389" i="1"/>
  <c r="K389" i="1"/>
  <c r="J389" i="1"/>
  <c r="I389" i="1"/>
  <c r="I374" i="1" s="1"/>
  <c r="I373" i="1" s="1"/>
  <c r="H389" i="1"/>
  <c r="G389" i="1"/>
  <c r="Y389" i="1" s="1"/>
  <c r="F389" i="1"/>
  <c r="E389" i="1"/>
  <c r="E374" i="1" s="1"/>
  <c r="E373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U382" i="1"/>
  <c r="T382" i="1"/>
  <c r="S382" i="1"/>
  <c r="R382" i="1"/>
  <c r="R374" i="1" s="1"/>
  <c r="R373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I382" i="1"/>
  <c r="H382" i="1"/>
  <c r="G382" i="1"/>
  <c r="Y382" i="1" s="1"/>
  <c r="F382" i="1"/>
  <c r="F374" i="1" s="1"/>
  <c r="F373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S372" i="1" s="1"/>
  <c r="S371" i="1" s="1"/>
  <c r="R375" i="1"/>
  <c r="Q375" i="1"/>
  <c r="P375" i="1"/>
  <c r="Z375" i="1" s="1"/>
  <c r="O375" i="1"/>
  <c r="O374" i="1" s="1"/>
  <c r="O373" i="1" s="1"/>
  <c r="O372" i="1" s="1"/>
  <c r="O371" i="1" s="1"/>
  <c r="N375" i="1"/>
  <c r="M375" i="1"/>
  <c r="L375" i="1"/>
  <c r="K375" i="1"/>
  <c r="K374" i="1" s="1"/>
  <c r="K373" i="1" s="1"/>
  <c r="K372" i="1" s="1"/>
  <c r="K371" i="1" s="1"/>
  <c r="J375" i="1"/>
  <c r="I375" i="1"/>
  <c r="H375" i="1"/>
  <c r="G375" i="1"/>
  <c r="Y375" i="1" s="1"/>
  <c r="F375" i="1"/>
  <c r="E375" i="1"/>
  <c r="D375" i="1"/>
  <c r="T374" i="1"/>
  <c r="T373" i="1" s="1"/>
  <c r="P374" i="1"/>
  <c r="P373" i="1" s="1"/>
  <c r="L374" i="1"/>
  <c r="L373" i="1" s="1"/>
  <c r="H374" i="1"/>
  <c r="H373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T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U122" i="1"/>
  <c r="P122" i="1"/>
  <c r="N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Z101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Z95" i="1" s="1"/>
  <c r="N95" i="1"/>
  <c r="Y94" i="1"/>
  <c r="W94" i="1"/>
  <c r="U94" i="1"/>
  <c r="R94" i="1"/>
  <c r="P94" i="1"/>
  <c r="N94" i="1"/>
  <c r="Y93" i="1"/>
  <c r="W93" i="1"/>
  <c r="U93" i="1"/>
  <c r="T93" i="1"/>
  <c r="R93" i="1"/>
  <c r="P93" i="1"/>
  <c r="Z93" i="1" s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Z88" i="1" s="1"/>
  <c r="N88" i="1"/>
  <c r="Y87" i="1"/>
  <c r="W87" i="1"/>
  <c r="U87" i="1"/>
  <c r="T87" i="1"/>
  <c r="R87" i="1"/>
  <c r="P87" i="1"/>
  <c r="Z87" i="1" s="1"/>
  <c r="N87" i="1"/>
  <c r="Z86" i="1"/>
  <c r="Y86" i="1"/>
  <c r="Y85" i="1"/>
  <c r="W85" i="1"/>
  <c r="U85" i="1"/>
  <c r="T85" i="1"/>
  <c r="Z85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R79" i="1"/>
  <c r="P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T71" i="1"/>
  <c r="R71" i="1"/>
  <c r="P71" i="1"/>
  <c r="Z71" i="1" s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Z60" i="1" s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Z36" i="1" s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P153" i="1" l="1"/>
  <c r="P156" i="1" s="1"/>
  <c r="I372" i="1"/>
  <c r="I371" i="1" s="1"/>
  <c r="Q372" i="1"/>
  <c r="Q371" i="1" s="1"/>
  <c r="R153" i="1"/>
  <c r="R156" i="1" s="1"/>
  <c r="D397" i="1"/>
  <c r="D372" i="1" s="1"/>
  <c r="D371" i="1" s="1"/>
  <c r="H397" i="1"/>
  <c r="H372" i="1" s="1"/>
  <c r="H371" i="1" s="1"/>
  <c r="L397" i="1"/>
  <c r="T397" i="1"/>
  <c r="T372" i="1" s="1"/>
  <c r="T371" i="1" s="1"/>
  <c r="Z303" i="1"/>
  <c r="E372" i="1"/>
  <c r="E371" i="1" s="1"/>
  <c r="M372" i="1"/>
  <c r="M371" i="1" s="1"/>
  <c r="U372" i="1"/>
  <c r="U371" i="1" s="1"/>
  <c r="N163" i="1"/>
  <c r="Z158" i="1"/>
  <c r="Z122" i="1"/>
  <c r="L372" i="1"/>
  <c r="L371" i="1" s="1"/>
  <c r="F372" i="1"/>
  <c r="F371" i="1" s="1"/>
  <c r="J372" i="1"/>
  <c r="J371" i="1" s="1"/>
  <c r="R372" i="1"/>
  <c r="R371" i="1" s="1"/>
  <c r="W372" i="1"/>
  <c r="W371" i="1" s="1"/>
  <c r="Y398" i="1"/>
  <c r="U153" i="1"/>
  <c r="U156" i="1"/>
  <c r="W153" i="1"/>
  <c r="W156" i="1" s="1"/>
  <c r="T79" i="1"/>
  <c r="Z79" i="1" s="1"/>
  <c r="T94" i="1"/>
  <c r="Z94" i="1" s="1"/>
  <c r="Z107" i="1"/>
  <c r="N374" i="1"/>
  <c r="P398" i="1"/>
  <c r="Z398" i="1"/>
  <c r="G412" i="1"/>
  <c r="N53" i="1"/>
  <c r="G374" i="1"/>
  <c r="P412" i="1"/>
  <c r="Z412" i="1" s="1"/>
  <c r="G429" i="1"/>
  <c r="Y429" i="1" s="1"/>
  <c r="Z21" i="1"/>
  <c r="Z152" i="1"/>
  <c r="T153" i="1"/>
  <c r="T156" i="1" s="1"/>
  <c r="G397" i="1" l="1"/>
  <c r="Y397" i="1" s="1"/>
  <c r="Y412" i="1"/>
  <c r="Y374" i="1"/>
  <c r="G373" i="1"/>
  <c r="P397" i="1"/>
  <c r="N51" i="1"/>
  <c r="Z51" i="1" s="1"/>
  <c r="Z53" i="1"/>
  <c r="N373" i="1"/>
  <c r="Z374" i="1"/>
  <c r="Z397" i="1" l="1"/>
  <c r="P372" i="1"/>
  <c r="P371" i="1" s="1"/>
  <c r="G372" i="1"/>
  <c r="Y373" i="1"/>
  <c r="N372" i="1"/>
  <c r="Z373" i="1"/>
  <c r="N153" i="1"/>
  <c r="N371" i="1" l="1"/>
  <c r="Z371" i="1" s="1"/>
  <c r="Z372" i="1"/>
  <c r="Z153" i="1"/>
  <c r="N156" i="1"/>
  <c r="Z156" i="1" s="1"/>
  <c r="Y372" i="1"/>
  <c r="G371" i="1"/>
  <c r="Y371" i="1" s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<sst xmlns="http://schemas.openxmlformats.org/spreadsheetml/2006/main" count="5068" uniqueCount="703">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</sst>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4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49"/>
  <sheetViews>
    <sheetView showGridLines="0" tabSelected="1" view="pageBreakPreview" zoomScale="60" zoomScaleNormal="55" workbookViewId="0">
      <pane xSplit="6" ySplit="20" topLeftCell="G420" activePane="bottomRight" state="frozen"/>
      <selection activeCell="A451" sqref="A451:XFD458"/>
      <selection pane="topRight" activeCell="A451" sqref="A451:XFD458"/>
      <selection pane="bottomLeft" activeCell="A451" sqref="A451:XFD458"/>
      <selection pane="bottomRight" activeCell="D431" sqref="D43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3" t="s">
        <v>1</v>
      </c>
      <c r="U2" s="213"/>
      <c r="V2" s="213"/>
      <c r="W2" s="213"/>
      <c r="X2" s="213"/>
      <c r="Y2" s="213"/>
      <c r="Z2" s="213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3" t="s">
        <v>2</v>
      </c>
      <c r="U3" s="213"/>
      <c r="V3" s="213"/>
      <c r="W3" s="213"/>
      <c r="X3" s="213"/>
      <c r="Y3" s="213"/>
      <c r="Z3" s="213"/>
    </row>
    <row r="4" spans="1:26" ht="18.75" outlineLevel="1" x14ac:dyDescent="0.3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5" t="s">
        <v>702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6" outlineLevel="1" x14ac:dyDescent="0.25">
      <c r="A7" s="216" t="s">
        <v>4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0" t="s">
        <v>700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1" t="s">
        <v>701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6" outlineLevel="1" x14ac:dyDescent="0.25">
      <c r="A14" s="212" t="s">
        <v>6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5" t="s">
        <v>7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</row>
    <row r="17" spans="1:26" ht="31.5" customHeight="1" x14ac:dyDescent="0.25">
      <c r="A17" s="206" t="s">
        <v>8</v>
      </c>
      <c r="B17" s="191" t="s">
        <v>9</v>
      </c>
      <c r="C17" s="192" t="s">
        <v>10</v>
      </c>
      <c r="D17" s="16" t="s">
        <v>11</v>
      </c>
      <c r="E17" s="17" t="s">
        <v>12</v>
      </c>
      <c r="F17" s="17" t="s">
        <v>13</v>
      </c>
      <c r="G17" s="190" t="s">
        <v>14</v>
      </c>
      <c r="H17" s="190"/>
      <c r="I17" s="190" t="s">
        <v>15</v>
      </c>
      <c r="J17" s="190"/>
      <c r="K17" s="190" t="s">
        <v>16</v>
      </c>
      <c r="L17" s="190"/>
      <c r="M17" s="190" t="s">
        <v>17</v>
      </c>
      <c r="N17" s="190"/>
      <c r="O17" s="190" t="s">
        <v>18</v>
      </c>
      <c r="P17" s="190"/>
      <c r="Q17" s="190" t="s">
        <v>19</v>
      </c>
      <c r="R17" s="190"/>
      <c r="S17" s="190" t="s">
        <v>20</v>
      </c>
      <c r="T17" s="190"/>
      <c r="U17" s="190" t="s">
        <v>21</v>
      </c>
      <c r="V17" s="190"/>
      <c r="W17" s="190" t="s">
        <v>22</v>
      </c>
      <c r="X17" s="190"/>
      <c r="Y17" s="191" t="s">
        <v>23</v>
      </c>
      <c r="Z17" s="192"/>
    </row>
    <row r="18" spans="1:26" ht="47.25" customHeight="1" thickBot="1" x14ac:dyDescent="0.3">
      <c r="A18" s="207"/>
      <c r="B18" s="208"/>
      <c r="C18" s="209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5" t="s">
        <v>29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7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6903.1113227708065</v>
      </c>
      <c r="E21" s="33">
        <v>7524.8810000000003</v>
      </c>
      <c r="F21" s="34">
        <v>7852.4775146014299</v>
      </c>
      <c r="G21" s="35">
        <v>8615.5061998292895</v>
      </c>
      <c r="H21" s="36">
        <v>8615.5061998292895</v>
      </c>
      <c r="I21" s="36">
        <v>9405.9851022463554</v>
      </c>
      <c r="J21" s="36">
        <v>9405.9851022463554</v>
      </c>
      <c r="K21" s="36">
        <v>10346.992460941372</v>
      </c>
      <c r="L21" s="36">
        <v>10247.569138928748</v>
      </c>
      <c r="M21" s="36">
        <v>10758.561777015288</v>
      </c>
      <c r="N21" s="36">
        <f>N27+N29+N30+N35</f>
        <v>10878.276484786878</v>
      </c>
      <c r="O21" s="36">
        <v>11190.580955839689</v>
      </c>
      <c r="P21" s="36">
        <f>P27+P29+P30+P35</f>
        <v>12498.863581814778</v>
      </c>
      <c r="Q21" s="36">
        <v>11628.02948118631</v>
      </c>
      <c r="R21" s="36">
        <f>R27+R29+R30+R35</f>
        <v>12139.814738232919</v>
      </c>
      <c r="S21" s="36">
        <v>12100.952416747919</v>
      </c>
      <c r="T21" s="36">
        <f>T27+T29+T30+T35</f>
        <v>12412.330375062573</v>
      </c>
      <c r="U21" s="36">
        <f>U27+U29+U30+U35</f>
        <v>12608.468295302931</v>
      </c>
      <c r="V21" s="36" t="s">
        <v>33</v>
      </c>
      <c r="W21" s="36">
        <f>W27+W29+W30+W35</f>
        <v>13086.223609017141</v>
      </c>
      <c r="X21" s="36" t="s">
        <v>33</v>
      </c>
      <c r="Y21" s="36">
        <f>IFERROR(G21+I21+K21+M21+O21+Q21+S21,"-")</f>
        <v>74046.608393806222</v>
      </c>
      <c r="Z21" s="37">
        <f t="shared" ref="Z21:Z84" si="0">IFERROR(H21+J21+L21+N21+P21+R21+T21+U21+W21,"-")</f>
        <v>101893.0375252216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6559.3280000000004</v>
      </c>
      <c r="E27" s="42">
        <v>7098.0439999999999</v>
      </c>
      <c r="F27" s="43">
        <v>7535.2430000000004</v>
      </c>
      <c r="G27" s="44">
        <v>8384.0067400000007</v>
      </c>
      <c r="H27" s="45">
        <v>8384.0067400000007</v>
      </c>
      <c r="I27" s="45">
        <v>9199.40805</v>
      </c>
      <c r="J27" s="45">
        <v>9199.40805</v>
      </c>
      <c r="K27" s="45">
        <v>9984.2504137369724</v>
      </c>
      <c r="L27" s="45">
        <v>9898.3729999999996</v>
      </c>
      <c r="M27" s="45">
        <v>10356.105659348998</v>
      </c>
      <c r="N27" s="45">
        <v>10617.058551256372</v>
      </c>
      <c r="O27" s="45">
        <v>10834.5566679822</v>
      </c>
      <c r="P27" s="45">
        <v>11109.163788915968</v>
      </c>
      <c r="Q27" s="45">
        <v>11282.8953963903</v>
      </c>
      <c r="R27" s="45">
        <v>11808.995049988349</v>
      </c>
      <c r="S27" s="45">
        <v>11749.937412002899</v>
      </c>
      <c r="T27" s="45">
        <v>12181.306352530228</v>
      </c>
      <c r="U27" s="45">
        <v>12377.194483423698</v>
      </c>
      <c r="V27" s="45" t="s">
        <v>33</v>
      </c>
      <c r="W27" s="45">
        <v>12848.011582781532</v>
      </c>
      <c r="X27" s="45" t="s">
        <v>33</v>
      </c>
      <c r="Y27" s="45">
        <f t="shared" si="1"/>
        <v>71791.160339461363</v>
      </c>
      <c r="Z27" s="46">
        <f t="shared" si="0"/>
        <v>98423.517598896142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304.43900000000002</v>
      </c>
      <c r="E29" s="42">
        <v>395.26900000000001</v>
      </c>
      <c r="F29" s="43">
        <v>288.16000000000003</v>
      </c>
      <c r="G29" s="44">
        <v>205.86497</v>
      </c>
      <c r="H29" s="45">
        <v>205.86497</v>
      </c>
      <c r="I29" s="45">
        <v>177.25107</v>
      </c>
      <c r="J29" s="45">
        <v>177.25107</v>
      </c>
      <c r="K29" s="45">
        <v>284.32107620439996</v>
      </c>
      <c r="L29" s="45">
        <v>249.36799999999999</v>
      </c>
      <c r="M29" s="45">
        <v>296.84138439060001</v>
      </c>
      <c r="N29" s="45">
        <v>171.39053353050841</v>
      </c>
      <c r="O29" s="45">
        <v>248.77734197380005</v>
      </c>
      <c r="P29" s="45">
        <v>1314.0879845388097</v>
      </c>
      <c r="Q29" s="45">
        <v>236.18963780000001</v>
      </c>
      <c r="R29" s="45">
        <v>252.18340755016951</v>
      </c>
      <c r="S29" s="45">
        <v>240.30515659219998</v>
      </c>
      <c r="T29" s="45">
        <v>149.2422906101695</v>
      </c>
      <c r="U29" s="45">
        <v>146.22081068016951</v>
      </c>
      <c r="V29" s="45" t="s">
        <v>33</v>
      </c>
      <c r="W29" s="45">
        <v>150.60743500057455</v>
      </c>
      <c r="X29" s="45" t="s">
        <v>33</v>
      </c>
      <c r="Y29" s="45">
        <f t="shared" si="1"/>
        <v>1689.5506369610002</v>
      </c>
      <c r="Z29" s="46">
        <f t="shared" si="0"/>
        <v>2816.2165019104018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39.344322770806173</v>
      </c>
      <c r="E35" s="42">
        <v>31.567999999999998</v>
      </c>
      <c r="F35" s="43">
        <v>29.074514601429655</v>
      </c>
      <c r="G35" s="44">
        <v>25.634489829289013</v>
      </c>
      <c r="H35" s="45">
        <v>25.634489829289013</v>
      </c>
      <c r="I35" s="45">
        <v>29.325982246354346</v>
      </c>
      <c r="J35" s="45">
        <v>29.325982246354346</v>
      </c>
      <c r="K35" s="45">
        <v>78.420970999998971</v>
      </c>
      <c r="L35" s="45">
        <v>99.828138928747592</v>
      </c>
      <c r="M35" s="45">
        <v>105.61473327568919</v>
      </c>
      <c r="N35" s="45">
        <v>89.827399999998491</v>
      </c>
      <c r="O35" s="45">
        <v>107.24694588368759</v>
      </c>
      <c r="P35" s="45">
        <v>75.611808359999998</v>
      </c>
      <c r="Q35" s="45">
        <v>108.94444699600898</v>
      </c>
      <c r="R35" s="45">
        <v>78.636280694400014</v>
      </c>
      <c r="S35" s="45">
        <v>110.70984815282188</v>
      </c>
      <c r="T35" s="45">
        <v>81.781731922175993</v>
      </c>
      <c r="U35" s="45">
        <v>85.053001199063075</v>
      </c>
      <c r="V35" s="45" t="s">
        <v>33</v>
      </c>
      <c r="W35" s="45">
        <v>87.604591235034974</v>
      </c>
      <c r="X35" s="45" t="s">
        <v>33</v>
      </c>
      <c r="Y35" s="45">
        <f t="shared" si="1"/>
        <v>565.89741738384998</v>
      </c>
      <c r="Z35" s="46">
        <f t="shared" si="0"/>
        <v>653.30342441506343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5847.8093085</v>
      </c>
      <c r="E36" s="42">
        <v>6214.742393645527</v>
      </c>
      <c r="F36" s="42">
        <v>6487.5150000000012</v>
      </c>
      <c r="G36" s="45">
        <v>6972.6710143171795</v>
      </c>
      <c r="H36" s="45">
        <v>6972.6710143171795</v>
      </c>
      <c r="I36" s="45">
        <v>7691.511425560002</v>
      </c>
      <c r="J36" s="45">
        <v>7691.511425560002</v>
      </c>
      <c r="K36" s="45">
        <v>8449.5423947818708</v>
      </c>
      <c r="L36" s="45">
        <v>8476.288133370228</v>
      </c>
      <c r="M36" s="45">
        <v>8817.7787825576488</v>
      </c>
      <c r="N36" s="45">
        <f>N42+N44+N45+N50</f>
        <v>8976.5925705557584</v>
      </c>
      <c r="O36" s="45">
        <v>9190.3230226876021</v>
      </c>
      <c r="P36" s="45">
        <f>P42+P44+P45+P50</f>
        <v>9225.7911925809294</v>
      </c>
      <c r="Q36" s="45">
        <v>9522.1659147244209</v>
      </c>
      <c r="R36" s="45">
        <f>R42+R44+R45+R50</f>
        <v>9290.5682102283645</v>
      </c>
      <c r="S36" s="45">
        <v>9800.5329893710968</v>
      </c>
      <c r="T36" s="45">
        <f>T42+T44+T45+T50</f>
        <v>9338.9080744805124</v>
      </c>
      <c r="U36" s="45">
        <f>U42+U44+U45+U50</f>
        <v>9307.7796809485062</v>
      </c>
      <c r="V36" s="45" t="s">
        <v>33</v>
      </c>
      <c r="W36" s="45">
        <f>W42+W44+W45+W50</f>
        <v>9675.9889197400753</v>
      </c>
      <c r="X36" s="45" t="s">
        <v>33</v>
      </c>
      <c r="Y36" s="45">
        <f t="shared" si="1"/>
        <v>60444.525543999822</v>
      </c>
      <c r="Z36" s="46">
        <f t="shared" si="0"/>
        <v>78956.099221781551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5778.7763084999997</v>
      </c>
      <c r="E42" s="42">
        <v>6069.041393645527</v>
      </c>
      <c r="F42" s="42">
        <v>6306.8320000000012</v>
      </c>
      <c r="G42" s="45">
        <v>6790.2485871401805</v>
      </c>
      <c r="H42" s="45">
        <v>6790.2485871401805</v>
      </c>
      <c r="I42" s="45">
        <v>7470.8707175200025</v>
      </c>
      <c r="J42" s="45">
        <v>7470.8707175200025</v>
      </c>
      <c r="K42" s="45">
        <v>8211.9744898649278</v>
      </c>
      <c r="L42" s="45">
        <v>8200.7710000000006</v>
      </c>
      <c r="M42" s="45">
        <v>8547.7991998295565</v>
      </c>
      <c r="N42" s="45">
        <v>8772.7516939896777</v>
      </c>
      <c r="O42" s="45">
        <v>8924.8485552764396</v>
      </c>
      <c r="P42" s="45">
        <v>9022.4503160148488</v>
      </c>
      <c r="Q42" s="45">
        <v>9252.0213226171618</v>
      </c>
      <c r="R42" s="45">
        <v>9087.2273336622839</v>
      </c>
      <c r="S42" s="45">
        <v>9524.2168110065923</v>
      </c>
      <c r="T42" s="45">
        <v>9135.5671979144317</v>
      </c>
      <c r="U42" s="45">
        <v>9104.4388043824256</v>
      </c>
      <c r="V42" s="45" t="s">
        <v>33</v>
      </c>
      <c r="W42" s="45">
        <v>9466.5478169845574</v>
      </c>
      <c r="X42" s="45" t="s">
        <v>33</v>
      </c>
      <c r="Y42" s="45">
        <f t="shared" si="1"/>
        <v>58721.97968325486</v>
      </c>
      <c r="Z42" s="46">
        <f t="shared" si="0"/>
        <v>77050.873467608413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59.694000000000003</v>
      </c>
      <c r="E44" s="42">
        <v>139.38200000000001</v>
      </c>
      <c r="F44" s="42">
        <v>172.32599999999999</v>
      </c>
      <c r="G44" s="45">
        <v>175.06357433699631</v>
      </c>
      <c r="H44" s="45">
        <v>175.06357433699631</v>
      </c>
      <c r="I44" s="45">
        <v>209.66528151000003</v>
      </c>
      <c r="J44" s="45">
        <v>209.66528151000003</v>
      </c>
      <c r="K44" s="45">
        <v>190.30234575522181</v>
      </c>
      <c r="L44" s="45">
        <v>221.61699999999999</v>
      </c>
      <c r="M44" s="45">
        <v>202.58895546749852</v>
      </c>
      <c r="N44" s="45">
        <v>181.78087488152781</v>
      </c>
      <c r="O44" s="45">
        <v>197.94939886313909</v>
      </c>
      <c r="P44" s="45">
        <v>181.78087488152781</v>
      </c>
      <c r="Q44" s="45">
        <v>202.48069019505732</v>
      </c>
      <c r="R44" s="45">
        <v>181.78087488152781</v>
      </c>
      <c r="S44" s="45">
        <v>208.50641162780124</v>
      </c>
      <c r="T44" s="45">
        <v>181.78087488152781</v>
      </c>
      <c r="U44" s="45">
        <v>181.78087488152781</v>
      </c>
      <c r="V44" s="45" t="s">
        <v>33</v>
      </c>
      <c r="W44" s="45">
        <v>187.23430102042911</v>
      </c>
      <c r="X44" s="45" t="s">
        <v>33</v>
      </c>
      <c r="Y44" s="45">
        <f t="shared" si="1"/>
        <v>1386.5566577557145</v>
      </c>
      <c r="Z44" s="46">
        <f t="shared" si="0"/>
        <v>1702.4845312750642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9.3390000000000004</v>
      </c>
      <c r="E50" s="42">
        <v>6.319</v>
      </c>
      <c r="F50" s="42">
        <v>8.3569999999999993</v>
      </c>
      <c r="G50" s="45">
        <v>7.3588528400019566</v>
      </c>
      <c r="H50" s="45">
        <v>7.3588528400019566</v>
      </c>
      <c r="I50" s="45">
        <v>10.975426530000004</v>
      </c>
      <c r="J50" s="45">
        <v>10.975426530000004</v>
      </c>
      <c r="K50" s="45">
        <v>47.265559161720581</v>
      </c>
      <c r="L50" s="45">
        <v>53.900133370226897</v>
      </c>
      <c r="M50" s="45">
        <v>67.390627260594442</v>
      </c>
      <c r="N50" s="45">
        <v>22.060001684552059</v>
      </c>
      <c r="O50" s="45">
        <v>67.525068548024123</v>
      </c>
      <c r="P50" s="45">
        <v>21.560001684552066</v>
      </c>
      <c r="Q50" s="45">
        <v>67.663901912201609</v>
      </c>
      <c r="R50" s="45">
        <v>21.560001684552066</v>
      </c>
      <c r="S50" s="45">
        <v>67.80976673670439</v>
      </c>
      <c r="T50" s="45">
        <v>21.560001684552066</v>
      </c>
      <c r="U50" s="45">
        <v>21.560001684552066</v>
      </c>
      <c r="V50" s="45" t="s">
        <v>33</v>
      </c>
      <c r="W50" s="45">
        <v>22.206801735088614</v>
      </c>
      <c r="X50" s="45" t="s">
        <v>33</v>
      </c>
      <c r="Y50" s="45">
        <f t="shared" si="1"/>
        <v>335.98920298924708</v>
      </c>
      <c r="Z50" s="46">
        <f t="shared" si="0"/>
        <v>202.74122289807784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1302.9502547</v>
      </c>
      <c r="E51" s="42">
        <v>1305.3755973699997</v>
      </c>
      <c r="F51" s="42">
        <v>1317.5042710999999</v>
      </c>
      <c r="G51" s="45">
        <v>1494.7977562699998</v>
      </c>
      <c r="H51" s="45">
        <v>1494.7977562699998</v>
      </c>
      <c r="I51" s="45">
        <v>1679.6039152899998</v>
      </c>
      <c r="J51" s="45">
        <v>1679.6039152899998</v>
      </c>
      <c r="K51" s="45">
        <v>1819.9164391131519</v>
      </c>
      <c r="L51" s="45">
        <v>1853.7570000000001</v>
      </c>
      <c r="M51" s="45">
        <v>1929.2790185642</v>
      </c>
      <c r="N51" s="45">
        <f>N52+N53+N58+N59</f>
        <v>1800.3946396599997</v>
      </c>
      <c r="O51" s="45">
        <v>2007.787812402634</v>
      </c>
      <c r="P51" s="45">
        <f>P52+P53+P58+P59</f>
        <v>1789.5026430665914</v>
      </c>
      <c r="Q51" s="45">
        <v>2090.3814844913268</v>
      </c>
      <c r="R51" s="45">
        <f>R52+R53+R58+R59</f>
        <v>1676.4837993786114</v>
      </c>
      <c r="S51" s="45">
        <v>2176.812509406388</v>
      </c>
      <c r="T51" s="45">
        <f>T52+T53+T58+T59</f>
        <v>1586.745067288487</v>
      </c>
      <c r="U51" s="45">
        <f>U52+U53+U58+U59</f>
        <v>1301.3572664011867</v>
      </c>
      <c r="V51" s="45" t="s">
        <v>33</v>
      </c>
      <c r="W51" s="45">
        <f>W52+W53+W58+W59</f>
        <v>1332.7736594105222</v>
      </c>
      <c r="X51" s="45" t="s">
        <v>33</v>
      </c>
      <c r="Y51" s="45">
        <f t="shared" si="1"/>
        <v>13198.578935537702</v>
      </c>
      <c r="Z51" s="46">
        <f t="shared" si="0"/>
        <v>14515.415746765399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1156.8257427000001</v>
      </c>
      <c r="E53" s="42">
        <v>1143.0339060499998</v>
      </c>
      <c r="F53" s="42">
        <v>1114.4561034599999</v>
      </c>
      <c r="G53" s="45">
        <v>1257.3927050499999</v>
      </c>
      <c r="H53" s="45">
        <v>1257.3927050499999</v>
      </c>
      <c r="I53" s="45">
        <v>1419.9966105999999</v>
      </c>
      <c r="J53" s="45">
        <v>1419.9966105999999</v>
      </c>
      <c r="K53" s="45">
        <v>1581.491529283152</v>
      </c>
      <c r="L53" s="45">
        <v>1573.4860000000001</v>
      </c>
      <c r="M53" s="45">
        <v>1684.9520845</v>
      </c>
      <c r="N53" s="45">
        <f>N54+N57</f>
        <v>1546.2504735699999</v>
      </c>
      <c r="O53" s="45">
        <v>1763.3747680799997</v>
      </c>
      <c r="P53" s="45">
        <v>1535.3584769765916</v>
      </c>
      <c r="Q53" s="45">
        <v>1845.8822437999997</v>
      </c>
      <c r="R53" s="45">
        <v>1422.3396332886116</v>
      </c>
      <c r="S53" s="45">
        <v>1932.2269861499999</v>
      </c>
      <c r="T53" s="45">
        <v>1332.6009011984872</v>
      </c>
      <c r="U53" s="45">
        <f>U54+U57</f>
        <v>1047.2131003111865</v>
      </c>
      <c r="V53" s="45" t="s">
        <v>33</v>
      </c>
      <c r="W53" s="45">
        <f>W54+W57</f>
        <v>1078.629493320522</v>
      </c>
      <c r="X53" s="45" t="s">
        <v>33</v>
      </c>
      <c r="Y53" s="45">
        <f t="shared" si="1"/>
        <v>11485.316927463151</v>
      </c>
      <c r="Z53" s="46">
        <f t="shared" si="0"/>
        <v>12213.267394315399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1156.8257427000001</v>
      </c>
      <c r="E54" s="42">
        <v>1143.0339060499998</v>
      </c>
      <c r="F54" s="42">
        <v>1114.4561034599999</v>
      </c>
      <c r="G54" s="45">
        <v>1257.3927050499999</v>
      </c>
      <c r="H54" s="45">
        <v>1257.3927050499999</v>
      </c>
      <c r="I54" s="45">
        <v>1419.9966105999999</v>
      </c>
      <c r="J54" s="45">
        <v>1419.9966105999999</v>
      </c>
      <c r="K54" s="45">
        <v>1581.491529283152</v>
      </c>
      <c r="L54" s="45">
        <v>1573.4860000000001</v>
      </c>
      <c r="M54" s="45">
        <v>1684.9520845</v>
      </c>
      <c r="N54" s="45">
        <f>N55+N56</f>
        <v>1546.2504735699999</v>
      </c>
      <c r="O54" s="45">
        <v>1763.3747680799997</v>
      </c>
      <c r="P54" s="45">
        <v>1535.3584769765916</v>
      </c>
      <c r="Q54" s="45">
        <v>1845.8822437999997</v>
      </c>
      <c r="R54" s="45">
        <v>1422.3396332886116</v>
      </c>
      <c r="S54" s="45">
        <v>1932.2269861499999</v>
      </c>
      <c r="T54" s="45">
        <v>1332.6009011984872</v>
      </c>
      <c r="U54" s="45">
        <f>U55+U56</f>
        <v>1047.2131003111865</v>
      </c>
      <c r="V54" s="45" t="s">
        <v>33</v>
      </c>
      <c r="W54" s="45">
        <f>W55+W56</f>
        <v>1078.629493320522</v>
      </c>
      <c r="X54" s="45" t="s">
        <v>33</v>
      </c>
      <c r="Y54" s="45">
        <f t="shared" si="1"/>
        <v>11485.316927463151</v>
      </c>
      <c r="Z54" s="46">
        <f t="shared" si="0"/>
        <v>12213.267394315399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1156.8257427000001</v>
      </c>
      <c r="E55" s="42">
        <v>1143.0339060499998</v>
      </c>
      <c r="F55" s="42">
        <v>1114.4561034599999</v>
      </c>
      <c r="G55" s="45">
        <v>1257.3927050499999</v>
      </c>
      <c r="H55" s="45">
        <v>1257.3927050499999</v>
      </c>
      <c r="I55" s="45">
        <v>1419.9966105999999</v>
      </c>
      <c r="J55" s="45">
        <v>1419.9966105999999</v>
      </c>
      <c r="K55" s="45">
        <v>1581.491529283152</v>
      </c>
      <c r="L55" s="45">
        <v>1573.4860000000001</v>
      </c>
      <c r="M55" s="45">
        <v>1684.9520845</v>
      </c>
      <c r="N55" s="45">
        <v>1546.2504735699999</v>
      </c>
      <c r="O55" s="45">
        <v>1763.3747680799997</v>
      </c>
      <c r="P55" s="45">
        <v>1535.3584769765916</v>
      </c>
      <c r="Q55" s="45">
        <v>1845.8822437999997</v>
      </c>
      <c r="R55" s="45">
        <v>1422.3396332886116</v>
      </c>
      <c r="S55" s="45">
        <v>1932.2269861499999</v>
      </c>
      <c r="T55" s="45">
        <v>1332.6009011984872</v>
      </c>
      <c r="U55" s="45">
        <v>1047.2131003111865</v>
      </c>
      <c r="V55" s="45" t="s">
        <v>33</v>
      </c>
      <c r="W55" s="45">
        <v>1078.629493320522</v>
      </c>
      <c r="X55" s="45" t="s">
        <v>33</v>
      </c>
      <c r="Y55" s="45">
        <f t="shared" si="1"/>
        <v>11485.316927463151</v>
      </c>
      <c r="Z55" s="46">
        <f t="shared" si="0"/>
        <v>12213.267394315399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61.984885120000001</v>
      </c>
      <c r="E58" s="42">
        <v>70.92232915999999</v>
      </c>
      <c r="F58" s="42">
        <v>99.804793819999986</v>
      </c>
      <c r="G58" s="45">
        <v>88.667973950000004</v>
      </c>
      <c r="H58" s="45">
        <v>88.667973950000004</v>
      </c>
      <c r="I58" s="45">
        <v>78.773867501566869</v>
      </c>
      <c r="J58" s="45">
        <v>78.773867501566869</v>
      </c>
      <c r="K58" s="45">
        <v>79.561606176582544</v>
      </c>
      <c r="L58" s="45">
        <v>114.77199655000004</v>
      </c>
      <c r="M58" s="45">
        <v>80.357222238348371</v>
      </c>
      <c r="N58" s="45">
        <v>93.592398160000016</v>
      </c>
      <c r="O58" s="45">
        <v>81.16079446073185</v>
      </c>
      <c r="P58" s="45">
        <v>93.592398159999988</v>
      </c>
      <c r="Q58" s="45">
        <v>81.972402405339167</v>
      </c>
      <c r="R58" s="45">
        <v>93.592398159999988</v>
      </c>
      <c r="S58" s="45">
        <v>82.792126429392553</v>
      </c>
      <c r="T58" s="45">
        <v>93.592398159999988</v>
      </c>
      <c r="U58" s="45">
        <v>93.592398159999988</v>
      </c>
      <c r="V58" s="45" t="s">
        <v>33</v>
      </c>
      <c r="W58" s="45">
        <v>93.592398159999988</v>
      </c>
      <c r="X58" s="45" t="s">
        <v>33</v>
      </c>
      <c r="Y58" s="45">
        <f t="shared" si="1"/>
        <v>573.2859931619613</v>
      </c>
      <c r="Z58" s="46">
        <f t="shared" si="0"/>
        <v>843.76822696156694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84.139626879999994</v>
      </c>
      <c r="E59" s="42">
        <v>91.419362160000006</v>
      </c>
      <c r="F59" s="42">
        <v>103.24337382</v>
      </c>
      <c r="G59" s="45">
        <v>148.73707726999979</v>
      </c>
      <c r="H59" s="45">
        <v>148.73707726999979</v>
      </c>
      <c r="I59" s="45">
        <v>180.83343718843304</v>
      </c>
      <c r="J59" s="45">
        <v>180.83343718843304</v>
      </c>
      <c r="K59" s="45">
        <v>158.86330365341746</v>
      </c>
      <c r="L59" s="45">
        <v>165.49900344999998</v>
      </c>
      <c r="M59" s="45">
        <v>163.96971182585162</v>
      </c>
      <c r="N59" s="45">
        <v>160.55176792999993</v>
      </c>
      <c r="O59" s="45">
        <v>163.25224986190233</v>
      </c>
      <c r="P59" s="45">
        <v>160.55176792999995</v>
      </c>
      <c r="Q59" s="45">
        <v>162.52683828598765</v>
      </c>
      <c r="R59" s="45">
        <v>160.55176792999995</v>
      </c>
      <c r="S59" s="45">
        <v>161.7933968269956</v>
      </c>
      <c r="T59" s="45">
        <v>160.55176792999995</v>
      </c>
      <c r="U59" s="45">
        <v>160.55176793000021</v>
      </c>
      <c r="V59" s="45" t="s">
        <v>33</v>
      </c>
      <c r="W59" s="45">
        <v>160.55176793000021</v>
      </c>
      <c r="X59" s="45" t="s">
        <v>33</v>
      </c>
      <c r="Y59" s="45">
        <f t="shared" si="1"/>
        <v>1139.9760149125875</v>
      </c>
      <c r="Z59" s="46">
        <f t="shared" si="0"/>
        <v>1458.3801254884329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2079.7877542199999</v>
      </c>
      <c r="E60" s="42">
        <v>2195.6933635699997</v>
      </c>
      <c r="F60" s="42">
        <v>2200.2634092500002</v>
      </c>
      <c r="G60" s="45">
        <v>2359.0050747</v>
      </c>
      <c r="H60" s="45">
        <v>2359.0050747</v>
      </c>
      <c r="I60" s="45">
        <v>2650.5210405100006</v>
      </c>
      <c r="J60" s="45">
        <v>2650.5210405100006</v>
      </c>
      <c r="K60" s="45">
        <v>2919.1416938788825</v>
      </c>
      <c r="L60" s="45">
        <v>2948.7799999999997</v>
      </c>
      <c r="M60" s="45">
        <v>2983.6646304491055</v>
      </c>
      <c r="N60" s="45">
        <f>N61+N62+N63+N64+N65</f>
        <v>3334.768493362541</v>
      </c>
      <c r="O60" s="45">
        <v>3081.1931248905562</v>
      </c>
      <c r="P60" s="45">
        <v>3446.051923306416</v>
      </c>
      <c r="Q60" s="45">
        <v>3182.2307138397091</v>
      </c>
      <c r="R60" s="45">
        <v>3547.9268031189285</v>
      </c>
      <c r="S60" s="45">
        <v>3286.8946388945897</v>
      </c>
      <c r="T60" s="45">
        <v>3660.3659228074957</v>
      </c>
      <c r="U60" s="45">
        <v>3782.4376994274185</v>
      </c>
      <c r="V60" s="45" t="s">
        <v>33</v>
      </c>
      <c r="W60" s="45">
        <f>W61+W62+W63+W64+W65</f>
        <v>3895.910830410241</v>
      </c>
      <c r="X60" s="45" t="s">
        <v>33</v>
      </c>
      <c r="Y60" s="45">
        <f t="shared" si="1"/>
        <v>20462.650917162842</v>
      </c>
      <c r="Z60" s="46">
        <f t="shared" si="0"/>
        <v>29625.767787643043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1410.8679999999999</v>
      </c>
      <c r="E61" s="42">
        <v>1518.0545841100002</v>
      </c>
      <c r="F61" s="42">
        <v>1526.86432242</v>
      </c>
      <c r="G61" s="45">
        <v>1643.63172758</v>
      </c>
      <c r="H61" s="45">
        <v>1643.63172758</v>
      </c>
      <c r="I61" s="45">
        <v>1863.6360420300005</v>
      </c>
      <c r="J61" s="45">
        <v>1863.6360420300005</v>
      </c>
      <c r="K61" s="45">
        <v>2053.6003736500002</v>
      </c>
      <c r="L61" s="45">
        <v>2050.261</v>
      </c>
      <c r="M61" s="45">
        <v>2106.200953845324</v>
      </c>
      <c r="N61" s="45">
        <v>2139.3326096647802</v>
      </c>
      <c r="O61" s="45">
        <v>2175.5988312115428</v>
      </c>
      <c r="P61" s="45">
        <v>2219.5071373382398</v>
      </c>
      <c r="Q61" s="45">
        <v>2247.3867541317113</v>
      </c>
      <c r="R61" s="45">
        <v>2302.33098693698</v>
      </c>
      <c r="S61" s="45">
        <v>2321.6342750486647</v>
      </c>
      <c r="T61" s="45">
        <v>2388.3018860558395</v>
      </c>
      <c r="U61" s="45">
        <v>2477.0963534813195</v>
      </c>
      <c r="V61" s="45" t="s">
        <v>33</v>
      </c>
      <c r="W61" s="45">
        <v>2551.4092440857594</v>
      </c>
      <c r="X61" s="45" t="s">
        <v>33</v>
      </c>
      <c r="Y61" s="45">
        <f t="shared" si="1"/>
        <v>14411.688957497245</v>
      </c>
      <c r="Z61" s="46">
        <f t="shared" si="0"/>
        <v>19635.506987172921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517.93600000000004</v>
      </c>
      <c r="E62" s="42">
        <v>551.02172679</v>
      </c>
      <c r="F62" s="42">
        <v>540.49283817000003</v>
      </c>
      <c r="G62" s="45">
        <v>585.15807501999984</v>
      </c>
      <c r="H62" s="45">
        <v>585.15807501999984</v>
      </c>
      <c r="I62" s="45">
        <v>645.46131636000007</v>
      </c>
      <c r="J62" s="45">
        <v>645.46131636000007</v>
      </c>
      <c r="K62" s="45">
        <v>691.52580153600104</v>
      </c>
      <c r="L62" s="45">
        <v>711.40599999999995</v>
      </c>
      <c r="M62" s="45">
        <v>693.91461914004003</v>
      </c>
      <c r="N62" s="45">
        <v>826.20309123670006</v>
      </c>
      <c r="O62" s="45">
        <v>721.91156390564151</v>
      </c>
      <c r="P62" s="45">
        <v>848.74900437063297</v>
      </c>
      <c r="Q62" s="45">
        <v>751.02742395268524</v>
      </c>
      <c r="R62" s="45">
        <v>853.36666044500657</v>
      </c>
      <c r="S62" s="45">
        <v>781.30988830268996</v>
      </c>
      <c r="T62" s="45">
        <v>867.41297901921064</v>
      </c>
      <c r="U62" s="45">
        <v>881.77836451277949</v>
      </c>
      <c r="V62" s="45" t="s">
        <v>33</v>
      </c>
      <c r="W62" s="45">
        <v>908.23171544816284</v>
      </c>
      <c r="X62" s="45" t="s">
        <v>33</v>
      </c>
      <c r="Y62" s="45">
        <f t="shared" si="1"/>
        <v>4870.3086882170574</v>
      </c>
      <c r="Z62" s="46">
        <f t="shared" si="0"/>
        <v>7127.7672064124918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150.98375421999989</v>
      </c>
      <c r="E65" s="42">
        <v>126.61705266999965</v>
      </c>
      <c r="F65" s="42">
        <v>132.90624866000013</v>
      </c>
      <c r="G65" s="45">
        <v>130.21527210000002</v>
      </c>
      <c r="H65" s="45">
        <v>130.21527210000002</v>
      </c>
      <c r="I65" s="45">
        <v>141.42368212000025</v>
      </c>
      <c r="J65" s="45">
        <v>141.42368212000025</v>
      </c>
      <c r="K65" s="45">
        <v>174.01551869288133</v>
      </c>
      <c r="L65" s="45">
        <v>187.113</v>
      </c>
      <c r="M65" s="45">
        <v>183.54905746374141</v>
      </c>
      <c r="N65" s="45">
        <v>369.23279246106068</v>
      </c>
      <c r="O65" s="45">
        <v>183.68272977337193</v>
      </c>
      <c r="P65" s="45">
        <v>377.79578159754305</v>
      </c>
      <c r="Q65" s="45">
        <v>183.81653575531254</v>
      </c>
      <c r="R65" s="45">
        <v>392.22915573694183</v>
      </c>
      <c r="S65" s="45">
        <v>183.95047554323497</v>
      </c>
      <c r="T65" s="45">
        <v>404.65105773244625</v>
      </c>
      <c r="U65" s="45">
        <v>423.56298143331867</v>
      </c>
      <c r="V65" s="45" t="s">
        <v>33</v>
      </c>
      <c r="W65" s="45">
        <v>436.26987087631869</v>
      </c>
      <c r="X65" s="45" t="s">
        <v>33</v>
      </c>
      <c r="Y65" s="45">
        <f t="shared" si="1"/>
        <v>1180.6532714485425</v>
      </c>
      <c r="Z65" s="46">
        <f t="shared" si="0"/>
        <v>2862.4935940576293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1239.3870774500001</v>
      </c>
      <c r="E66" s="42">
        <v>1326.81233006</v>
      </c>
      <c r="F66" s="42">
        <v>1426.9301713099999</v>
      </c>
      <c r="G66" s="45">
        <v>1518.0799166299998</v>
      </c>
      <c r="H66" s="45">
        <v>1518.0799166299998</v>
      </c>
      <c r="I66" s="45">
        <v>1669.0233033800005</v>
      </c>
      <c r="J66" s="45">
        <v>1669.0233033800005</v>
      </c>
      <c r="K66" s="45">
        <v>1774.3266746381414</v>
      </c>
      <c r="L66" s="45">
        <v>1746.605</v>
      </c>
      <c r="M66" s="45">
        <v>1845.2997416236672</v>
      </c>
      <c r="N66" s="45">
        <v>1832.2251190392137</v>
      </c>
      <c r="O66" s="45">
        <v>1919.111731288614</v>
      </c>
      <c r="P66" s="45">
        <v>1832.2251190392165</v>
      </c>
      <c r="Q66" s="45">
        <v>1995.8762005401586</v>
      </c>
      <c r="R66" s="45">
        <v>1832.2251190392165</v>
      </c>
      <c r="S66" s="45">
        <v>2075.7112485617649</v>
      </c>
      <c r="T66" s="45">
        <v>1832.2251190392165</v>
      </c>
      <c r="U66" s="45">
        <v>1832.2251190392165</v>
      </c>
      <c r="V66" s="45" t="s">
        <v>33</v>
      </c>
      <c r="W66" s="45">
        <v>1832.2251190392135</v>
      </c>
      <c r="X66" s="45" t="s">
        <v>33</v>
      </c>
      <c r="Y66" s="45">
        <f t="shared" si="1"/>
        <v>12797.428816662346</v>
      </c>
      <c r="Z66" s="46">
        <f t="shared" si="0"/>
        <v>15927.058934245291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741.55499999999995</v>
      </c>
      <c r="E67" s="42">
        <v>856.60702351999998</v>
      </c>
      <c r="F67" s="42">
        <v>975.8239378799999</v>
      </c>
      <c r="G67" s="45">
        <v>1028.9011753699999</v>
      </c>
      <c r="H67" s="45">
        <v>1028.9011753699999</v>
      </c>
      <c r="I67" s="45">
        <v>1128.8493080000003</v>
      </c>
      <c r="J67" s="45">
        <v>1128.8493080000003</v>
      </c>
      <c r="K67" s="45">
        <v>1241.7824216466156</v>
      </c>
      <c r="L67" s="45">
        <v>1231.902</v>
      </c>
      <c r="M67" s="45">
        <v>1290.7528956585766</v>
      </c>
      <c r="N67" s="45">
        <v>1322.9104676915754</v>
      </c>
      <c r="O67" s="45">
        <v>1359.2152989685765</v>
      </c>
      <c r="P67" s="45">
        <v>1527.3977680577095</v>
      </c>
      <c r="Q67" s="45">
        <v>1420.9489681985765</v>
      </c>
      <c r="R67" s="45">
        <v>1625.2161207077095</v>
      </c>
      <c r="S67" s="45">
        <v>1439.1312185785766</v>
      </c>
      <c r="T67" s="45">
        <v>1677.6879728077097</v>
      </c>
      <c r="U67" s="45">
        <v>1807.3624035777095</v>
      </c>
      <c r="V67" s="45" t="s">
        <v>33</v>
      </c>
      <c r="W67" s="45">
        <v>1861.5832756850423</v>
      </c>
      <c r="X67" s="45" t="s">
        <v>33</v>
      </c>
      <c r="Y67" s="45">
        <f t="shared" si="1"/>
        <v>8909.581286420922</v>
      </c>
      <c r="Z67" s="46">
        <f t="shared" si="0"/>
        <v>13211.810491897457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63.643000000000001</v>
      </c>
      <c r="E68" s="42">
        <v>93.734018000000006</v>
      </c>
      <c r="F68" s="42">
        <v>118.96881084</v>
      </c>
      <c r="G68" s="45">
        <v>135.178494</v>
      </c>
      <c r="H68" s="45">
        <v>135.178494</v>
      </c>
      <c r="I68" s="45">
        <v>150.94422800000001</v>
      </c>
      <c r="J68" s="45">
        <v>150.94422800000001</v>
      </c>
      <c r="K68" s="45">
        <v>258.03509699999995</v>
      </c>
      <c r="L68" s="45">
        <v>227.87001599999999</v>
      </c>
      <c r="M68" s="45">
        <v>305.29600656000002</v>
      </c>
      <c r="N68" s="45">
        <v>256.29456800000003</v>
      </c>
      <c r="O68" s="45">
        <v>334.19344682239995</v>
      </c>
      <c r="P68" s="45">
        <v>273.97479299999998</v>
      </c>
      <c r="Q68" s="45">
        <v>357.194264695296</v>
      </c>
      <c r="R68" s="45">
        <v>288.91424599999999</v>
      </c>
      <c r="S68" s="45">
        <v>379.15210528310786</v>
      </c>
      <c r="T68" s="45">
        <v>303.75592699999999</v>
      </c>
      <c r="U68" s="45">
        <v>316.40749599999998</v>
      </c>
      <c r="V68" s="45" t="s">
        <v>33</v>
      </c>
      <c r="W68" s="45">
        <v>329.58968274209451</v>
      </c>
      <c r="X68" s="45" t="s">
        <v>33</v>
      </c>
      <c r="Y68" s="45">
        <f t="shared" si="1"/>
        <v>1919.9936423608037</v>
      </c>
      <c r="Z68" s="46">
        <f t="shared" si="0"/>
        <v>2282.9294507420946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61.374430999999994</v>
      </c>
      <c r="E69" s="42">
        <v>91.741878000000014</v>
      </c>
      <c r="F69" s="42">
        <v>116.683532</v>
      </c>
      <c r="G69" s="45">
        <v>133.21021100000002</v>
      </c>
      <c r="H69" s="45">
        <v>133.21021100000002</v>
      </c>
      <c r="I69" s="45">
        <v>149.01745600000001</v>
      </c>
      <c r="J69" s="45">
        <v>149.01745600000001</v>
      </c>
      <c r="K69" s="45">
        <v>256.00528299999996</v>
      </c>
      <c r="L69" s="45">
        <v>225.88637400000002</v>
      </c>
      <c r="M69" s="45">
        <v>303.185</v>
      </c>
      <c r="N69" s="45">
        <v>254.19119700000002</v>
      </c>
      <c r="O69" s="45">
        <v>331.99799999999999</v>
      </c>
      <c r="P69" s="45">
        <v>271.871422</v>
      </c>
      <c r="Q69" s="45">
        <v>354.911</v>
      </c>
      <c r="R69" s="45">
        <v>286.81087500000001</v>
      </c>
      <c r="S69" s="45">
        <v>376.77751000000001</v>
      </c>
      <c r="T69" s="45">
        <v>301.652556</v>
      </c>
      <c r="U69" s="45">
        <v>314.304125</v>
      </c>
      <c r="V69" s="45" t="s">
        <v>33</v>
      </c>
      <c r="W69" s="45">
        <v>327.48631174209453</v>
      </c>
      <c r="X69" s="45" t="s">
        <v>33</v>
      </c>
      <c r="Y69" s="45">
        <f t="shared" si="1"/>
        <v>1905.10446</v>
      </c>
      <c r="Z69" s="46">
        <f t="shared" si="0"/>
        <v>2264.4305277420949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2.2685690000000065</v>
      </c>
      <c r="E70" s="42">
        <v>1.992139999999992</v>
      </c>
      <c r="F70" s="42">
        <v>2.2852788400000037</v>
      </c>
      <c r="G70" s="45">
        <v>1.9682829999999853</v>
      </c>
      <c r="H70" s="45">
        <v>1.9682829999999853</v>
      </c>
      <c r="I70" s="45">
        <v>1.9267719999999997</v>
      </c>
      <c r="J70" s="45">
        <v>1.9267719999999997</v>
      </c>
      <c r="K70" s="45">
        <v>2.0298139999999876</v>
      </c>
      <c r="L70" s="45">
        <v>1.9836419999999748</v>
      </c>
      <c r="M70" s="45">
        <v>2.1110065600000212</v>
      </c>
      <c r="N70" s="45">
        <v>2.1033710000000099</v>
      </c>
      <c r="O70" s="45">
        <v>2.1954468223999584</v>
      </c>
      <c r="P70" s="45">
        <v>2.1033709999999814</v>
      </c>
      <c r="Q70" s="45">
        <v>2.2832646952959976</v>
      </c>
      <c r="R70" s="45">
        <v>2.1033709999999814</v>
      </c>
      <c r="S70" s="45">
        <v>2.3745952831078512</v>
      </c>
      <c r="T70" s="45">
        <v>2.1033709999999814</v>
      </c>
      <c r="U70" s="45">
        <v>2.1033709999999814</v>
      </c>
      <c r="V70" s="45" t="s">
        <v>33</v>
      </c>
      <c r="W70" s="45">
        <v>2.1033709999999814</v>
      </c>
      <c r="X70" s="45" t="s">
        <v>33</v>
      </c>
      <c r="Y70" s="45">
        <f t="shared" si="1"/>
        <v>14.889182360803801</v>
      </c>
      <c r="Z70" s="46">
        <f t="shared" si="0"/>
        <v>18.498922999999877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420.48622212999987</v>
      </c>
      <c r="E71" s="42">
        <v>436.52006112552726</v>
      </c>
      <c r="F71" s="42">
        <v>448.02439962000204</v>
      </c>
      <c r="G71" s="45">
        <v>436.70859734717988</v>
      </c>
      <c r="H71" s="45">
        <v>436.70859734717988</v>
      </c>
      <c r="I71" s="45">
        <v>412.56963038000174</v>
      </c>
      <c r="J71" s="45">
        <v>412.56963038000174</v>
      </c>
      <c r="K71" s="45">
        <v>436.34006850508047</v>
      </c>
      <c r="L71" s="45">
        <v>467.37411737022808</v>
      </c>
      <c r="M71" s="45">
        <v>463.48648970209899</v>
      </c>
      <c r="N71" s="45">
        <f>N72+N73+N74</f>
        <v>429.99928280242733</v>
      </c>
      <c r="O71" s="45">
        <v>488.82160831482088</v>
      </c>
      <c r="P71" s="45">
        <f>P72+P73+P74</f>
        <v>453.46550698492848</v>
      </c>
      <c r="Q71" s="45">
        <v>475.53428295935441</v>
      </c>
      <c r="R71" s="45">
        <f>R72+R73+R74</f>
        <v>446.63476225478206</v>
      </c>
      <c r="S71" s="45">
        <v>442.83126864667054</v>
      </c>
      <c r="T71" s="45">
        <f>T72+T73+T74</f>
        <v>414.37577082372803</v>
      </c>
      <c r="U71" s="45">
        <v>415.14205283911787</v>
      </c>
      <c r="V71" s="45" t="s">
        <v>33</v>
      </c>
      <c r="W71" s="45">
        <v>423.90635245296113</v>
      </c>
      <c r="X71" s="45" t="s">
        <v>33</v>
      </c>
      <c r="Y71" s="45">
        <f t="shared" si="1"/>
        <v>3156.2919458552069</v>
      </c>
      <c r="Z71" s="46">
        <f t="shared" si="0"/>
        <v>3900.1760732553544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148.79006265000004</v>
      </c>
      <c r="E72" s="42">
        <v>132.89650528999996</v>
      </c>
      <c r="F72" s="42">
        <v>141.69369309999999</v>
      </c>
      <c r="G72" s="45">
        <v>109.21661649000001</v>
      </c>
      <c r="H72" s="45">
        <v>109.21661649000001</v>
      </c>
      <c r="I72" s="45">
        <v>110.32912721</v>
      </c>
      <c r="J72" s="45">
        <v>110.32912721</v>
      </c>
      <c r="K72" s="45">
        <v>121.84024434052033</v>
      </c>
      <c r="L72" s="45">
        <v>152.21379100999997</v>
      </c>
      <c r="M72" s="45">
        <v>134.01049616052032</v>
      </c>
      <c r="N72" s="45">
        <v>151.64745853970427</v>
      </c>
      <c r="O72" s="45">
        <v>165.64987727163145</v>
      </c>
      <c r="P72" s="45">
        <v>178.57875827970426</v>
      </c>
      <c r="Q72" s="45">
        <v>166.77318727163146</v>
      </c>
      <c r="R72" s="45">
        <v>181.22801163970428</v>
      </c>
      <c r="S72" s="45">
        <v>124.90436716098699</v>
      </c>
      <c r="T72" s="45">
        <v>149.72745853970426</v>
      </c>
      <c r="U72" s="45">
        <v>149.74945853970428</v>
      </c>
      <c r="V72" s="45" t="s">
        <v>33</v>
      </c>
      <c r="W72" s="45">
        <v>149.77146177224432</v>
      </c>
      <c r="X72" s="45" t="s">
        <v>33</v>
      </c>
      <c r="Y72" s="45">
        <f t="shared" si="1"/>
        <v>932.7239159052906</v>
      </c>
      <c r="Z72" s="46">
        <f t="shared" si="0"/>
        <v>1332.4621420207657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109.53400000000001</v>
      </c>
      <c r="E73" s="42">
        <v>133.42585199000001</v>
      </c>
      <c r="F73" s="42">
        <v>130.28971085000001</v>
      </c>
      <c r="G73" s="45">
        <v>130.32958950000003</v>
      </c>
      <c r="H73" s="45">
        <v>130.32958950000003</v>
      </c>
      <c r="I73" s="45">
        <v>130.02603983999998</v>
      </c>
      <c r="J73" s="45">
        <v>130.02603983999998</v>
      </c>
      <c r="K73" s="45">
        <v>137.14789780000004</v>
      </c>
      <c r="L73" s="45">
        <v>164.52058840000001</v>
      </c>
      <c r="M73" s="45">
        <v>142.21902354400004</v>
      </c>
      <c r="N73" s="45">
        <v>137.31281404000001</v>
      </c>
      <c r="O73" s="45">
        <v>147.49299431776001</v>
      </c>
      <c r="P73" s="45">
        <v>137.31281404000001</v>
      </c>
      <c r="Q73" s="45">
        <v>152.97792392247044</v>
      </c>
      <c r="R73" s="45">
        <v>137.31281404000001</v>
      </c>
      <c r="S73" s="45">
        <v>158.68225071136925</v>
      </c>
      <c r="T73" s="45">
        <v>137.31281404000001</v>
      </c>
      <c r="U73" s="45">
        <v>137.31281404000001</v>
      </c>
      <c r="V73" s="45" t="s">
        <v>33</v>
      </c>
      <c r="W73" s="45">
        <v>137.31281404000001</v>
      </c>
      <c r="X73" s="45" t="s">
        <v>33</v>
      </c>
      <c r="Y73" s="45">
        <f t="shared" si="1"/>
        <v>998.87571963559981</v>
      </c>
      <c r="Z73" s="46">
        <f t="shared" si="0"/>
        <v>1248.7531019800001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162.16215947999987</v>
      </c>
      <c r="E74" s="58">
        <v>170.19770384552723</v>
      </c>
      <c r="F74" s="58">
        <v>176.04099567000202</v>
      </c>
      <c r="G74" s="59">
        <v>197.16239135717987</v>
      </c>
      <c r="H74" s="59">
        <v>197.16239135717987</v>
      </c>
      <c r="I74" s="59">
        <v>172.21446333000176</v>
      </c>
      <c r="J74" s="59">
        <v>172.21446333000176</v>
      </c>
      <c r="K74" s="59">
        <v>177.35192636456009</v>
      </c>
      <c r="L74" s="59">
        <v>150.6397379602281</v>
      </c>
      <c r="M74" s="59">
        <v>187.25696999757861</v>
      </c>
      <c r="N74" s="59">
        <v>141.03901022272305</v>
      </c>
      <c r="O74" s="59">
        <v>175.67873672542942</v>
      </c>
      <c r="P74" s="59">
        <v>137.57393466522421</v>
      </c>
      <c r="Q74" s="59">
        <v>155.78317176525252</v>
      </c>
      <c r="R74" s="59">
        <v>128.09393657507775</v>
      </c>
      <c r="S74" s="59">
        <v>159.24465077431432</v>
      </c>
      <c r="T74" s="59">
        <v>127.33549824402377</v>
      </c>
      <c r="U74" s="59">
        <v>128.07978025941355</v>
      </c>
      <c r="V74" s="59" t="s">
        <v>33</v>
      </c>
      <c r="W74" s="59">
        <v>136.82207664071683</v>
      </c>
      <c r="X74" s="59" t="s">
        <v>33</v>
      </c>
      <c r="Y74" s="59">
        <f t="shared" si="1"/>
        <v>1224.6923103143167</v>
      </c>
      <c r="Z74" s="60">
        <f t="shared" si="0"/>
        <v>1318.960829254589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232.156612</v>
      </c>
      <c r="E76" s="42">
        <v>253.61019175999999</v>
      </c>
      <c r="F76" s="42">
        <v>275.60158056</v>
      </c>
      <c r="G76" s="45">
        <v>422.06292164000001</v>
      </c>
      <c r="H76" s="45">
        <v>422.06292164000001</v>
      </c>
      <c r="I76" s="45">
        <v>372.19673162999993</v>
      </c>
      <c r="J76" s="45">
        <v>372.19673162999993</v>
      </c>
      <c r="K76" s="45">
        <v>298.21443996359335</v>
      </c>
      <c r="L76" s="45">
        <v>344.55543026999993</v>
      </c>
      <c r="M76" s="45">
        <v>298.21443996359335</v>
      </c>
      <c r="N76" s="45">
        <v>338.55756538000003</v>
      </c>
      <c r="O76" s="45">
        <v>298.21443996359335</v>
      </c>
      <c r="P76" s="45">
        <v>338.55756538000003</v>
      </c>
      <c r="Q76" s="45">
        <v>298.21443996359335</v>
      </c>
      <c r="R76" s="45">
        <v>338.55756538000003</v>
      </c>
      <c r="S76" s="45">
        <v>298.21443996359335</v>
      </c>
      <c r="T76" s="45">
        <v>338.55756538000003</v>
      </c>
      <c r="U76" s="45">
        <v>338.55756538000003</v>
      </c>
      <c r="V76" s="45" t="s">
        <v>33</v>
      </c>
      <c r="W76" s="45">
        <v>338.55756538000003</v>
      </c>
      <c r="X76" s="45" t="s">
        <v>33</v>
      </c>
      <c r="Y76" s="45">
        <f t="shared" si="1"/>
        <v>2285.3318530879669</v>
      </c>
      <c r="Z76" s="46">
        <f t="shared" si="0"/>
        <v>3170.1604758200006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0</v>
      </c>
      <c r="Z77" s="46">
        <f t="shared" si="0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112.39</v>
      </c>
      <c r="E78" s="66">
        <v>124.372</v>
      </c>
      <c r="F78" s="66">
        <v>125.584</v>
      </c>
      <c r="G78" s="67">
        <v>134.79589388018175</v>
      </c>
      <c r="H78" s="67">
        <v>134.79589388018175</v>
      </c>
      <c r="I78" s="67">
        <v>135.61000000000001</v>
      </c>
      <c r="J78" s="67">
        <v>135.61000000000001</v>
      </c>
      <c r="K78" s="67">
        <v>136.46382573943518</v>
      </c>
      <c r="L78" s="67">
        <v>110.94</v>
      </c>
      <c r="M78" s="67">
        <v>146.44614093896078</v>
      </c>
      <c r="N78" s="67">
        <v>118.83754113479274</v>
      </c>
      <c r="O78" s="67">
        <v>140.94821888267995</v>
      </c>
      <c r="P78" s="67">
        <v>115.37246557729739</v>
      </c>
      <c r="Q78" s="67">
        <v>121.64261263618924</v>
      </c>
      <c r="R78" s="67">
        <v>105.8924674871498</v>
      </c>
      <c r="S78" s="67">
        <v>125.19711805821623</v>
      </c>
      <c r="T78" s="67">
        <v>105.13402915609684</v>
      </c>
      <c r="U78" s="67">
        <v>105.8783111714875</v>
      </c>
      <c r="V78" s="67" t="s">
        <v>33</v>
      </c>
      <c r="W78" s="67">
        <v>109.0546605049399</v>
      </c>
      <c r="X78" s="67" t="s">
        <v>33</v>
      </c>
      <c r="Y78" s="67">
        <f t="shared" si="1"/>
        <v>941.10381013566314</v>
      </c>
      <c r="Z78" s="68">
        <f t="shared" si="0"/>
        <v>1041.5153689119459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1055.3020142708069</v>
      </c>
      <c r="E79" s="72">
        <v>1310.1386063544728</v>
      </c>
      <c r="F79" s="72">
        <v>1364.9625146014289</v>
      </c>
      <c r="G79" s="73">
        <v>1642.8351855121107</v>
      </c>
      <c r="H79" s="73">
        <v>1642.8351855121107</v>
      </c>
      <c r="I79" s="73">
        <v>1714.4736766863527</v>
      </c>
      <c r="J79" s="73">
        <v>1714.4736766863527</v>
      </c>
      <c r="K79" s="73">
        <v>1897.4500661595018</v>
      </c>
      <c r="L79" s="73">
        <v>1771.2810055585196</v>
      </c>
      <c r="M79" s="73">
        <v>1940.7829944576383</v>
      </c>
      <c r="N79" s="73">
        <f>N85+N87+N88+N93</f>
        <v>1901.6839142311214</v>
      </c>
      <c r="O79" s="73">
        <v>2000.2579331520842</v>
      </c>
      <c r="P79" s="73">
        <f>P85+P87+P88+P93</f>
        <v>3273.0723892338497</v>
      </c>
      <c r="Q79" s="73">
        <v>2105.8635664618882</v>
      </c>
      <c r="R79" s="73">
        <f>R85+R87+R88+R93</f>
        <v>2849.2465280045544</v>
      </c>
      <c r="S79" s="73">
        <v>2300.4194273768226</v>
      </c>
      <c r="T79" s="73">
        <f>T85+T87+T88+T93</f>
        <v>3073.4223005820618</v>
      </c>
      <c r="U79" s="73">
        <f>U85+U87+U88+U93</f>
        <v>3300.6886143544257</v>
      </c>
      <c r="V79" s="73" t="s">
        <v>33</v>
      </c>
      <c r="W79" s="73">
        <f>W85+W87+W88+W93</f>
        <v>3410.2346892770656</v>
      </c>
      <c r="X79" s="73" t="s">
        <v>33</v>
      </c>
      <c r="Y79" s="73">
        <f t="shared" si="1"/>
        <v>13602.0828498064</v>
      </c>
      <c r="Z79" s="74">
        <f t="shared" si="0"/>
        <v>22936.938303440063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780.55169150000074</v>
      </c>
      <c r="E85" s="42">
        <v>1029.0026063544728</v>
      </c>
      <c r="F85" s="42">
        <v>1228.4109999999991</v>
      </c>
      <c r="G85" s="45">
        <v>1593.75815285982</v>
      </c>
      <c r="H85" s="45">
        <v>1593.75815285982</v>
      </c>
      <c r="I85" s="45">
        <v>1728.5373324799984</v>
      </c>
      <c r="J85" s="45">
        <v>1728.5373324799984</v>
      </c>
      <c r="K85" s="45">
        <v>1772.2759238720453</v>
      </c>
      <c r="L85" s="45">
        <v>1697.601999999999</v>
      </c>
      <c r="M85" s="45">
        <v>1808.3064595194421</v>
      </c>
      <c r="N85" s="45">
        <f>N27-N42</f>
        <v>1844.3068572666944</v>
      </c>
      <c r="O85" s="45">
        <v>1909.7081127057597</v>
      </c>
      <c r="P85" s="45">
        <f>P27-P42</f>
        <v>2086.7134729011195</v>
      </c>
      <c r="Q85" s="45">
        <v>2030.8740737731382</v>
      </c>
      <c r="R85" s="45">
        <f>R27-R42</f>
        <v>2721.7677163260651</v>
      </c>
      <c r="S85" s="45">
        <v>2225.7206009963061</v>
      </c>
      <c r="T85" s="45">
        <f>T27-T42</f>
        <v>3045.739154615796</v>
      </c>
      <c r="U85" s="45">
        <f>U27-U42</f>
        <v>3272.7556790412727</v>
      </c>
      <c r="V85" s="45" t="s">
        <v>33</v>
      </c>
      <c r="W85" s="45">
        <f>W27-W42</f>
        <v>3381.4637657969743</v>
      </c>
      <c r="X85" s="45" t="s">
        <v>33</v>
      </c>
      <c r="Y85" s="45">
        <f t="shared" si="1"/>
        <v>13069.18065620651</v>
      </c>
      <c r="Z85" s="46">
        <f t="shared" ref="Z85:Z148" si="2">IFERROR(H85+J85+L85+N85+P85+R85+T85+U85+W85,"-")</f>
        <v>21372.644131287736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244.745</v>
      </c>
      <c r="E87" s="42">
        <v>255.887</v>
      </c>
      <c r="F87" s="42">
        <v>115.83400000000003</v>
      </c>
      <c r="G87" s="45">
        <v>30.801395663003699</v>
      </c>
      <c r="H87" s="45">
        <v>30.801395663003699</v>
      </c>
      <c r="I87" s="45">
        <v>-32.414211510000023</v>
      </c>
      <c r="J87" s="45">
        <v>-32.414211510000023</v>
      </c>
      <c r="K87" s="45">
        <v>94.018730449178165</v>
      </c>
      <c r="L87" s="45">
        <v>27.751000000000005</v>
      </c>
      <c r="M87" s="45">
        <v>94.252428923101519</v>
      </c>
      <c r="N87" s="45">
        <f>N29-N44</f>
        <v>-10.390341351019401</v>
      </c>
      <c r="O87" s="45">
        <v>50.827943110660939</v>
      </c>
      <c r="P87" s="45">
        <f>P29-P44</f>
        <v>1132.3071096572819</v>
      </c>
      <c r="Q87" s="45">
        <v>33.708947604942715</v>
      </c>
      <c r="R87" s="45">
        <f>R29-R44</f>
        <v>70.402532668641697</v>
      </c>
      <c r="S87" s="45">
        <v>31.798744964398736</v>
      </c>
      <c r="T87" s="45">
        <f>T29-T44</f>
        <v>-32.538584271358303</v>
      </c>
      <c r="U87" s="45">
        <f>U29-U44</f>
        <v>-35.560064201358301</v>
      </c>
      <c r="V87" s="45" t="s">
        <v>33</v>
      </c>
      <c r="W87" s="45">
        <f>W29-W44</f>
        <v>-36.62686601985456</v>
      </c>
      <c r="X87" s="45" t="s">
        <v>33</v>
      </c>
      <c r="Y87" s="45">
        <f t="shared" si="3"/>
        <v>302.99397920528571</v>
      </c>
      <c r="Z87" s="46">
        <f t="shared" si="2"/>
        <v>1113.7319706353367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30.005322770806174</v>
      </c>
      <c r="E93" s="42">
        <v>25.248999999999999</v>
      </c>
      <c r="F93" s="42">
        <v>20.717514601429656</v>
      </c>
      <c r="G93" s="45">
        <v>18.275636989287058</v>
      </c>
      <c r="H93" s="45">
        <v>18.275636989287058</v>
      </c>
      <c r="I93" s="45">
        <v>18.350555716354343</v>
      </c>
      <c r="J93" s="45">
        <v>18.350555716354343</v>
      </c>
      <c r="K93" s="45">
        <v>31.155411838278393</v>
      </c>
      <c r="L93" s="45">
        <v>45.928005558520695</v>
      </c>
      <c r="M93" s="45">
        <v>38.224106015094748</v>
      </c>
      <c r="N93" s="45">
        <f>N35-N50</f>
        <v>67.767398315446428</v>
      </c>
      <c r="O93" s="45">
        <v>39.721877335663464</v>
      </c>
      <c r="P93" s="45">
        <f>P35-P50</f>
        <v>54.051806675447935</v>
      </c>
      <c r="Q93" s="45">
        <v>41.280545083807375</v>
      </c>
      <c r="R93" s="45">
        <f>R35-R50</f>
        <v>57.076279009847951</v>
      </c>
      <c r="S93" s="45">
        <v>42.900081416117494</v>
      </c>
      <c r="T93" s="45">
        <f>T35-T50</f>
        <v>60.22173023762393</v>
      </c>
      <c r="U93" s="45">
        <f>U35-U50</f>
        <v>63.492999514511013</v>
      </c>
      <c r="V93" s="45" t="s">
        <v>33</v>
      </c>
      <c r="W93" s="45">
        <f>W35-W50</f>
        <v>65.397789499946356</v>
      </c>
      <c r="X93" s="45" t="s">
        <v>33</v>
      </c>
      <c r="Y93" s="45">
        <f t="shared" si="3"/>
        <v>229.90821439460288</v>
      </c>
      <c r="Z93" s="46">
        <f t="shared" si="2"/>
        <v>450.56220151698574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-492.43937673747888</v>
      </c>
      <c r="E94" s="42">
        <v>-316.37900000000002</v>
      </c>
      <c r="F94" s="42">
        <v>-306.29275770877251</v>
      </c>
      <c r="G94" s="45">
        <v>-676.1910694480149</v>
      </c>
      <c r="H94" s="45">
        <v>-676.1910694480149</v>
      </c>
      <c r="I94" s="45">
        <v>-348.46076446910047</v>
      </c>
      <c r="J94" s="45">
        <v>-348.46076446910047</v>
      </c>
      <c r="K94" s="45">
        <v>-368.47278441547354</v>
      </c>
      <c r="L94" s="45">
        <v>-210.29893017846797</v>
      </c>
      <c r="M94" s="45">
        <v>-261.778612824893</v>
      </c>
      <c r="N94" s="45">
        <f>N95-N101</f>
        <v>-428.27921881863261</v>
      </c>
      <c r="O94" s="45">
        <v>-238.82999636492258</v>
      </c>
      <c r="P94" s="45">
        <f>P95-P101</f>
        <v>-413.52989775097558</v>
      </c>
      <c r="Q94" s="45">
        <v>-228.74170011748075</v>
      </c>
      <c r="R94" s="45">
        <f>R95-R101</f>
        <v>-383.82558568192252</v>
      </c>
      <c r="S94" s="45">
        <v>-208.14061141750531</v>
      </c>
      <c r="T94" s="45">
        <f>T95-T101</f>
        <v>-367.11391078901926</v>
      </c>
      <c r="U94" s="45">
        <f>U95-U101</f>
        <v>-329.11949803150395</v>
      </c>
      <c r="V94" s="45" t="s">
        <v>33</v>
      </c>
      <c r="W94" s="45">
        <f>W95-W101</f>
        <v>-339.54760180927417</v>
      </c>
      <c r="X94" s="45" t="s">
        <v>33</v>
      </c>
      <c r="Y94" s="45">
        <f t="shared" si="3"/>
        <v>-2330.6155390573904</v>
      </c>
      <c r="Z94" s="46">
        <f t="shared" si="2"/>
        <v>-3496.3664769769111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54.108145213549335</v>
      </c>
      <c r="E95" s="42">
        <v>148.33799999999999</v>
      </c>
      <c r="F95" s="42">
        <v>263.11804377064487</v>
      </c>
      <c r="G95" s="45">
        <v>143.30053469939807</v>
      </c>
      <c r="H95" s="45">
        <v>143.30053469939807</v>
      </c>
      <c r="I95" s="45">
        <v>437.954414146565</v>
      </c>
      <c r="J95" s="45">
        <v>437.954414146565</v>
      </c>
      <c r="K95" s="45">
        <v>89.64257374043882</v>
      </c>
      <c r="L95" s="45">
        <v>309.658135615258</v>
      </c>
      <c r="M95" s="45">
        <v>41.81926593148043</v>
      </c>
      <c r="N95" s="45">
        <f>N96+N97+N98+N100</f>
        <v>151.29025295376658</v>
      </c>
      <c r="O95" s="45">
        <v>40.432571688587466</v>
      </c>
      <c r="P95" s="45">
        <f>P96+P97+P98+P100</f>
        <v>18.508984006240336</v>
      </c>
      <c r="Q95" s="45">
        <v>40.669422073380268</v>
      </c>
      <c r="R95" s="45">
        <f>R96+R97+R98+R100</f>
        <v>18.484816215338142</v>
      </c>
      <c r="S95" s="45">
        <v>40.987170480417234</v>
      </c>
      <c r="T95" s="45">
        <f>T96+T97+T98+T100</f>
        <v>18.43900953715422</v>
      </c>
      <c r="U95" s="45">
        <f>U96+U97+U98+U100</f>
        <v>18.483961229811616</v>
      </c>
      <c r="V95" s="45" t="s">
        <v>33</v>
      </c>
      <c r="W95" s="45">
        <f>W96+W97+W98+W100</f>
        <v>18.483961229712396</v>
      </c>
      <c r="X95" s="45" t="s">
        <v>33</v>
      </c>
      <c r="Y95" s="45">
        <f t="shared" si="3"/>
        <v>834.80595276026736</v>
      </c>
      <c r="Z95" s="46">
        <f t="shared" si="2"/>
        <v>1134.6040696332445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12.006500031033911</v>
      </c>
      <c r="E97" s="42">
        <v>9.891</v>
      </c>
      <c r="F97" s="42">
        <v>49.663658891982664</v>
      </c>
      <c r="G97" s="45">
        <v>17.95401214444415</v>
      </c>
      <c r="H97" s="45">
        <v>17.95401214444415</v>
      </c>
      <c r="I97" s="45">
        <v>25.96802446151111</v>
      </c>
      <c r="J97" s="45">
        <v>25.96802446151111</v>
      </c>
      <c r="K97" s="45">
        <v>31.524130953209525</v>
      </c>
      <c r="L97" s="45">
        <v>16.015252011820053</v>
      </c>
      <c r="M97" s="45">
        <v>28.867585931480438</v>
      </c>
      <c r="N97" s="45">
        <v>12.616853339856755</v>
      </c>
      <c r="O97" s="45">
        <v>29.280891688587463</v>
      </c>
      <c r="P97" s="45">
        <v>5.080414006240332</v>
      </c>
      <c r="Q97" s="45">
        <v>29.517742073380266</v>
      </c>
      <c r="R97" s="45">
        <v>5.0562462153381382</v>
      </c>
      <c r="S97" s="45">
        <v>29.835490480417228</v>
      </c>
      <c r="T97" s="45">
        <v>5.0104395371542143</v>
      </c>
      <c r="U97" s="45">
        <v>5.0553912298116108</v>
      </c>
      <c r="V97" s="45" t="s">
        <v>33</v>
      </c>
      <c r="W97" s="45">
        <v>5.055391229712388</v>
      </c>
      <c r="X97" s="45" t="s">
        <v>33</v>
      </c>
      <c r="Y97" s="45">
        <f t="shared" si="3"/>
        <v>192.9478777330302</v>
      </c>
      <c r="Z97" s="46">
        <f t="shared" si="2"/>
        <v>97.812024175888737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1.766</v>
      </c>
      <c r="E98" s="42">
        <v>10.924880000000002</v>
      </c>
      <c r="F98" s="42">
        <v>81.91686</v>
      </c>
      <c r="G98" s="45">
        <v>13.106489999999999</v>
      </c>
      <c r="H98" s="45">
        <v>13.106489999999999</v>
      </c>
      <c r="I98" s="45">
        <v>146.58308</v>
      </c>
      <c r="J98" s="45">
        <v>146.58308</v>
      </c>
      <c r="K98" s="45">
        <v>19.470001809999996</v>
      </c>
      <c r="L98" s="45">
        <v>85.918999999999997</v>
      </c>
      <c r="M98" s="45">
        <v>0</v>
      </c>
      <c r="N98" s="45">
        <v>78.731080000000006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179.15957180999999</v>
      </c>
      <c r="Z98" s="46">
        <f t="shared" si="2"/>
        <v>324.33965000000001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1.766</v>
      </c>
      <c r="E99" s="42">
        <v>10.924880000000002</v>
      </c>
      <c r="F99" s="42">
        <v>81.91686</v>
      </c>
      <c r="G99" s="45">
        <v>13.106489999999999</v>
      </c>
      <c r="H99" s="45">
        <v>13.106489999999999</v>
      </c>
      <c r="I99" s="45">
        <v>139.3998</v>
      </c>
      <c r="J99" s="45">
        <v>139.3998</v>
      </c>
      <c r="K99" s="45">
        <v>19.470001809999996</v>
      </c>
      <c r="L99" s="45">
        <v>85.918999999999997</v>
      </c>
      <c r="M99" s="45">
        <v>0</v>
      </c>
      <c r="N99" s="45">
        <v>78.731080000000006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171.97629180999999</v>
      </c>
      <c r="Z99" s="46">
        <f t="shared" si="2"/>
        <v>317.15637000000004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40.335645182515428</v>
      </c>
      <c r="E100" s="42">
        <v>127.52212</v>
      </c>
      <c r="F100" s="42">
        <v>131.53752487866223</v>
      </c>
      <c r="G100" s="45">
        <v>112.24003255495391</v>
      </c>
      <c r="H100" s="45">
        <v>112.24003255495391</v>
      </c>
      <c r="I100" s="45">
        <v>265.4033096850539</v>
      </c>
      <c r="J100" s="45">
        <v>265.4033096850539</v>
      </c>
      <c r="K100" s="45">
        <v>38.648440977229299</v>
      </c>
      <c r="L100" s="45">
        <v>207.72388360343797</v>
      </c>
      <c r="M100" s="45">
        <v>12.951679999999993</v>
      </c>
      <c r="N100" s="45">
        <v>59.942319613909824</v>
      </c>
      <c r="O100" s="45">
        <v>11.151680000000002</v>
      </c>
      <c r="P100" s="45">
        <v>13.428570000000004</v>
      </c>
      <c r="Q100" s="45">
        <v>11.151680000000002</v>
      </c>
      <c r="R100" s="45">
        <v>13.428570000000004</v>
      </c>
      <c r="S100" s="45">
        <v>11.151680000000006</v>
      </c>
      <c r="T100" s="45">
        <v>13.428570000000006</v>
      </c>
      <c r="U100" s="45">
        <v>13.428570000000004</v>
      </c>
      <c r="V100" s="45" t="s">
        <v>33</v>
      </c>
      <c r="W100" s="45">
        <v>13.428570000000008</v>
      </c>
      <c r="X100" s="45" t="s">
        <v>33</v>
      </c>
      <c r="Y100" s="45">
        <f t="shared" si="3"/>
        <v>462.69850321723715</v>
      </c>
      <c r="Z100" s="46">
        <f t="shared" si="2"/>
        <v>712.45239545735581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546.54752195102822</v>
      </c>
      <c r="E101" s="42">
        <v>464.71699999999998</v>
      </c>
      <c r="F101" s="42">
        <v>569.41080147941739</v>
      </c>
      <c r="G101" s="45">
        <v>819.491604147413</v>
      </c>
      <c r="H101" s="45">
        <v>819.491604147413</v>
      </c>
      <c r="I101" s="45">
        <v>786.41517861566547</v>
      </c>
      <c r="J101" s="45">
        <v>786.41517861566547</v>
      </c>
      <c r="K101" s="45">
        <v>458.11535815591236</v>
      </c>
      <c r="L101" s="45">
        <v>519.95706579372597</v>
      </c>
      <c r="M101" s="45">
        <v>303.5978787563734</v>
      </c>
      <c r="N101" s="45">
        <f>N102+N103+N104+N106</f>
        <v>579.5694717723992</v>
      </c>
      <c r="O101" s="45">
        <v>279.26256805351005</v>
      </c>
      <c r="P101" s="45">
        <f>P102+P103+P104+P106</f>
        <v>432.0388817572159</v>
      </c>
      <c r="Q101" s="45">
        <v>269.41112219086102</v>
      </c>
      <c r="R101" s="45">
        <f>R102+R103+R104+R106</f>
        <v>402.31040189726065</v>
      </c>
      <c r="S101" s="45">
        <v>249.12778189792255</v>
      </c>
      <c r="T101" s="45">
        <f>T102+T103+T104+T106</f>
        <v>385.55292032617348</v>
      </c>
      <c r="U101" s="45">
        <f>U102+U103+U104+U106</f>
        <v>347.60345926131555</v>
      </c>
      <c r="V101" s="45" t="s">
        <v>33</v>
      </c>
      <c r="W101" s="45">
        <f>W102+W103+W104+W106</f>
        <v>358.03156303898658</v>
      </c>
      <c r="X101" s="45" t="s">
        <v>33</v>
      </c>
      <c r="Y101" s="45">
        <f t="shared" si="3"/>
        <v>3165.4214918176581</v>
      </c>
      <c r="Z101" s="46">
        <f t="shared" si="2"/>
        <v>4630.9705466101559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32.31758</v>
      </c>
      <c r="E102" s="42">
        <v>33.487989999999996</v>
      </c>
      <c r="F102" s="42">
        <v>36.903289999999998</v>
      </c>
      <c r="G102" s="45">
        <v>89.92734999999999</v>
      </c>
      <c r="H102" s="45">
        <v>89.92734999999999</v>
      </c>
      <c r="I102" s="45">
        <v>41.119440000000004</v>
      </c>
      <c r="J102" s="45">
        <v>41.119440000000004</v>
      </c>
      <c r="K102" s="45">
        <v>45.973639999999996</v>
      </c>
      <c r="L102" s="45">
        <v>57.509689999999992</v>
      </c>
      <c r="M102" s="45">
        <v>47.812585599999998</v>
      </c>
      <c r="N102" s="45">
        <v>72.669595798041328</v>
      </c>
      <c r="O102" s="45">
        <v>49.725089023999999</v>
      </c>
      <c r="P102" s="45">
        <v>72.669595798041328</v>
      </c>
      <c r="Q102" s="45">
        <v>51.714092584959999</v>
      </c>
      <c r="R102" s="45">
        <v>72.669595798041328</v>
      </c>
      <c r="S102" s="45">
        <v>53.782656288358403</v>
      </c>
      <c r="T102" s="45">
        <v>72.669595798041328</v>
      </c>
      <c r="U102" s="45">
        <v>72.669595798041328</v>
      </c>
      <c r="V102" s="45" t="s">
        <v>33</v>
      </c>
      <c r="W102" s="45">
        <v>72.669595798041328</v>
      </c>
      <c r="X102" s="45" t="s">
        <v>33</v>
      </c>
      <c r="Y102" s="45">
        <f t="shared" si="3"/>
        <v>380.05485349731833</v>
      </c>
      <c r="Z102" s="46">
        <f t="shared" si="2"/>
        <v>624.57405478824785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382.803</v>
      </c>
      <c r="E103" s="42">
        <v>235.70500000000001</v>
      </c>
      <c r="F103" s="42">
        <v>350.28</v>
      </c>
      <c r="G103" s="45">
        <v>284.61265000000003</v>
      </c>
      <c r="H103" s="45">
        <v>284.61265000000003</v>
      </c>
      <c r="I103" s="45">
        <v>275.66800000000001</v>
      </c>
      <c r="J103" s="45">
        <v>275.66800000000001</v>
      </c>
      <c r="K103" s="45">
        <v>192.92969575039581</v>
      </c>
      <c r="L103" s="45">
        <v>146.678</v>
      </c>
      <c r="M103" s="45">
        <v>201.62491923604338</v>
      </c>
      <c r="N103" s="45">
        <v>219.307008491413</v>
      </c>
      <c r="O103" s="45">
        <v>174.56287446097642</v>
      </c>
      <c r="P103" s="45">
        <v>250.08898152687601</v>
      </c>
      <c r="Q103" s="45">
        <v>161.92650943821926</v>
      </c>
      <c r="R103" s="45">
        <v>246.69152303123201</v>
      </c>
      <c r="S103" s="45">
        <v>138.71443412400728</v>
      </c>
      <c r="T103" s="45">
        <v>230.00962632109901</v>
      </c>
      <c r="U103" s="45">
        <v>191.98599119311601</v>
      </c>
      <c r="V103" s="45" t="s">
        <v>33</v>
      </c>
      <c r="W103" s="45">
        <v>197.74557092890964</v>
      </c>
      <c r="X103" s="45" t="s">
        <v>33</v>
      </c>
      <c r="Y103" s="45">
        <f t="shared" si="3"/>
        <v>1430.0390830096421</v>
      </c>
      <c r="Z103" s="46">
        <f t="shared" si="2"/>
        <v>2042.7873514926457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15.099</v>
      </c>
      <c r="E104" s="42">
        <v>79.084469999999996</v>
      </c>
      <c r="F104" s="42">
        <v>14.931749999999999</v>
      </c>
      <c r="G104" s="45">
        <v>250.05616000000001</v>
      </c>
      <c r="H104" s="45">
        <v>250.05616000000001</v>
      </c>
      <c r="I104" s="45">
        <v>307.73099999999999</v>
      </c>
      <c r="J104" s="45">
        <v>307.73099999999999</v>
      </c>
      <c r="K104" s="45">
        <v>67.036021570000003</v>
      </c>
      <c r="L104" s="45">
        <v>79.165999999999997</v>
      </c>
      <c r="M104" s="45">
        <v>0</v>
      </c>
      <c r="N104" s="45">
        <v>44.523000000000003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624.82318156999997</v>
      </c>
      <c r="Z104" s="46">
        <f t="shared" si="2"/>
        <v>681.47616000000005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15.099</v>
      </c>
      <c r="E105" s="42">
        <v>79.084469999999996</v>
      </c>
      <c r="F105" s="42">
        <v>14.931749999999999</v>
      </c>
      <c r="G105" s="45">
        <v>242.87282000000002</v>
      </c>
      <c r="H105" s="45">
        <v>242.87282000000002</v>
      </c>
      <c r="I105" s="45">
        <v>227.73929000000001</v>
      </c>
      <c r="J105" s="45">
        <v>227.73929000000001</v>
      </c>
      <c r="K105" s="45">
        <v>57.07</v>
      </c>
      <c r="L105" s="45">
        <v>71.510000000000005</v>
      </c>
      <c r="M105" s="45">
        <v>0</v>
      </c>
      <c r="N105" s="45">
        <v>44.523000000000003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527.68211000000008</v>
      </c>
      <c r="Z105" s="46">
        <f t="shared" si="2"/>
        <v>586.64511000000005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116.32794195102821</v>
      </c>
      <c r="E106" s="42">
        <v>116.43953999999997</v>
      </c>
      <c r="F106" s="42">
        <v>167.29576147941737</v>
      </c>
      <c r="G106" s="45">
        <v>194.89544414741289</v>
      </c>
      <c r="H106" s="45">
        <v>194.89544414741289</v>
      </c>
      <c r="I106" s="45">
        <v>161.89673861566547</v>
      </c>
      <c r="J106" s="45">
        <v>161.89673861566547</v>
      </c>
      <c r="K106" s="45">
        <v>152.17600083551656</v>
      </c>
      <c r="L106" s="45">
        <v>236.603375793726</v>
      </c>
      <c r="M106" s="45">
        <v>54.160373920330024</v>
      </c>
      <c r="N106" s="45">
        <v>243.06986748294486</v>
      </c>
      <c r="O106" s="45">
        <v>54.974604568533636</v>
      </c>
      <c r="P106" s="45">
        <v>109.28030443229856</v>
      </c>
      <c r="Q106" s="45">
        <v>55.770520167681767</v>
      </c>
      <c r="R106" s="45">
        <v>82.949283067987309</v>
      </c>
      <c r="S106" s="45">
        <v>56.630691485556859</v>
      </c>
      <c r="T106" s="45">
        <v>82.873698207033144</v>
      </c>
      <c r="U106" s="45">
        <v>82.947872270158214</v>
      </c>
      <c r="V106" s="45" t="s">
        <v>33</v>
      </c>
      <c r="W106" s="45">
        <v>87.616396312035604</v>
      </c>
      <c r="X106" s="45" t="s">
        <v>33</v>
      </c>
      <c r="Y106" s="45">
        <f t="shared" si="3"/>
        <v>730.50437374069725</v>
      </c>
      <c r="Z106" s="46">
        <f t="shared" si="2"/>
        <v>1282.1329803292622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563.02678241115314</v>
      </c>
      <c r="E107" s="42">
        <v>993.75960635447291</v>
      </c>
      <c r="F107" s="42">
        <v>1058.6697568926563</v>
      </c>
      <c r="G107" s="45">
        <v>966.64411606409681</v>
      </c>
      <c r="H107" s="45">
        <v>966.64411606409681</v>
      </c>
      <c r="I107" s="45">
        <v>1366.0129122172525</v>
      </c>
      <c r="J107" s="45">
        <v>1366.0129122172525</v>
      </c>
      <c r="K107" s="45">
        <v>1528.9772817440278</v>
      </c>
      <c r="L107" s="45">
        <v>1560.9820753800507</v>
      </c>
      <c r="M107" s="45">
        <v>1679.0043816327463</v>
      </c>
      <c r="N107" s="45">
        <f>N113+N115+N116+N121</f>
        <v>1473.4046954124894</v>
      </c>
      <c r="O107" s="45">
        <v>1761.4279367871627</v>
      </c>
      <c r="P107" s="45">
        <f>P113+P115+P116+P121</f>
        <v>2859.5424914828723</v>
      </c>
      <c r="Q107" s="45">
        <v>1877.1218663444081</v>
      </c>
      <c r="R107" s="45">
        <f>R113+R115+R116+R121</f>
        <v>2465.4209423226307</v>
      </c>
      <c r="S107" s="45">
        <v>2092.2788159593165</v>
      </c>
      <c r="T107" s="45">
        <f>T113+T115+T116+T121</f>
        <v>2706.3083897930433</v>
      </c>
      <c r="U107" s="45">
        <f>U113+U115+U116+U121</f>
        <v>2971.5691163229221</v>
      </c>
      <c r="V107" s="45" t="s">
        <v>33</v>
      </c>
      <c r="W107" s="45">
        <f>W113+W115+W116+W121</f>
        <v>3070.6870874677916</v>
      </c>
      <c r="X107" s="45" t="s">
        <v>33</v>
      </c>
      <c r="Y107" s="45">
        <f t="shared" si="3"/>
        <v>11271.467310749011</v>
      </c>
      <c r="Z107" s="46">
        <f t="shared" si="2"/>
        <v>19440.571826463151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288.27645964034696</v>
      </c>
      <c r="E113" s="42">
        <v>712.62360635447283</v>
      </c>
      <c r="F113" s="42">
        <v>922.11824229122658</v>
      </c>
      <c r="G113" s="45">
        <v>914.26313181353544</v>
      </c>
      <c r="H113" s="45">
        <v>914.26313181353544</v>
      </c>
      <c r="I113" s="45">
        <v>1369.1209835493883</v>
      </c>
      <c r="J113" s="45">
        <v>1369.1209835493883</v>
      </c>
      <c r="K113" s="45">
        <v>1372.2790085033619</v>
      </c>
      <c r="L113" s="45">
        <v>1485.6328178097099</v>
      </c>
      <c r="M113" s="45">
        <v>1517.6602607630698</v>
      </c>
      <c r="N113" s="45">
        <v>1408.132579031809</v>
      </c>
      <c r="O113" s="45">
        <v>1641.5972246522508</v>
      </c>
      <c r="P113" s="45">
        <v>1668.1031611439025</v>
      </c>
      <c r="Q113" s="45">
        <v>1772.6146315822778</v>
      </c>
      <c r="R113" s="45">
        <v>2332.8858844288029</v>
      </c>
      <c r="S113" s="45">
        <v>1987.7444990983829</v>
      </c>
      <c r="T113" s="45">
        <v>2673.6148042896234</v>
      </c>
      <c r="U113" s="45">
        <v>2938.5807897799577</v>
      </c>
      <c r="V113" s="45" t="s">
        <v>33</v>
      </c>
      <c r="W113" s="45">
        <v>3036.860772757987</v>
      </c>
      <c r="X113" s="45" t="s">
        <v>33</v>
      </c>
      <c r="Y113" s="45">
        <f t="shared" si="3"/>
        <v>10575.279739962265</v>
      </c>
      <c r="Z113" s="46">
        <f t="shared" si="2"/>
        <v>17827.194924604715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244.745</v>
      </c>
      <c r="E115" s="42">
        <v>255.887</v>
      </c>
      <c r="F115" s="42">
        <v>115.83400000000003</v>
      </c>
      <c r="G115" s="45">
        <v>30.801395663003699</v>
      </c>
      <c r="H115" s="45">
        <v>30.801395663003699</v>
      </c>
      <c r="I115" s="45">
        <v>-32.414211510000023</v>
      </c>
      <c r="J115" s="45">
        <v>-32.414211510000023</v>
      </c>
      <c r="K115" s="45">
        <v>94.018730449178165</v>
      </c>
      <c r="L115" s="45">
        <v>27.751000000000001</v>
      </c>
      <c r="M115" s="45">
        <v>94.252428923101519</v>
      </c>
      <c r="N115" s="45">
        <v>-10.390341351019384</v>
      </c>
      <c r="O115" s="45">
        <v>50.827943110660939</v>
      </c>
      <c r="P115" s="45">
        <v>1132.3071096572817</v>
      </c>
      <c r="Q115" s="45">
        <v>33.708947604942715</v>
      </c>
      <c r="R115" s="45">
        <v>70.402532668641726</v>
      </c>
      <c r="S115" s="45">
        <v>31.798744964398736</v>
      </c>
      <c r="T115" s="45">
        <v>-32.538584271358289</v>
      </c>
      <c r="U115" s="45">
        <v>-35.560064201358294</v>
      </c>
      <c r="V115" s="45" t="s">
        <v>33</v>
      </c>
      <c r="W115" s="45">
        <v>-36.626866019854553</v>
      </c>
      <c r="X115" s="45" t="s">
        <v>33</v>
      </c>
      <c r="Y115" s="45">
        <f t="shared" si="3"/>
        <v>302.99397920528571</v>
      </c>
      <c r="Z115" s="46">
        <f t="shared" si="2"/>
        <v>1113.7319706353364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0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30.005322770806174</v>
      </c>
      <c r="E121" s="42">
        <v>25.248999999999999</v>
      </c>
      <c r="F121" s="42">
        <v>20.717514601429656</v>
      </c>
      <c r="G121" s="45">
        <v>21.579588587557598</v>
      </c>
      <c r="H121" s="45">
        <v>21.579588587557598</v>
      </c>
      <c r="I121" s="45">
        <v>29.30614017786435</v>
      </c>
      <c r="J121" s="45">
        <v>29.30614017786435</v>
      </c>
      <c r="K121" s="45">
        <v>62.679542791487918</v>
      </c>
      <c r="L121" s="45">
        <v>47.598257570340749</v>
      </c>
      <c r="M121" s="45">
        <v>67.091691946575182</v>
      </c>
      <c r="N121" s="45">
        <v>75.662457731699675</v>
      </c>
      <c r="O121" s="45">
        <v>69.002769024250924</v>
      </c>
      <c r="P121" s="45">
        <v>59.13222068168826</v>
      </c>
      <c r="Q121" s="45">
        <v>70.798287157187644</v>
      </c>
      <c r="R121" s="45">
        <v>62.132525225186093</v>
      </c>
      <c r="S121" s="45">
        <v>72.735571896534722</v>
      </c>
      <c r="T121" s="45">
        <v>65.232169774778143</v>
      </c>
      <c r="U121" s="45">
        <v>68.548390744322617</v>
      </c>
      <c r="V121" s="45" t="s">
        <v>33</v>
      </c>
      <c r="W121" s="45">
        <v>70.45318072965874</v>
      </c>
      <c r="X121" s="45" t="s">
        <v>33</v>
      </c>
      <c r="Y121" s="45">
        <f t="shared" si="3"/>
        <v>393.19359158145835</v>
      </c>
      <c r="Z121" s="46">
        <f t="shared" si="2"/>
        <v>499.64493122309619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142.13998982208034</v>
      </c>
      <c r="E122" s="42">
        <v>245.70615673093519</v>
      </c>
      <c r="F122" s="42">
        <v>252.42561977859447</v>
      </c>
      <c r="G122" s="45">
        <v>238.5688080366682</v>
      </c>
      <c r="H122" s="45">
        <v>238.5688080366682</v>
      </c>
      <c r="I122" s="45">
        <v>434.77751651413274</v>
      </c>
      <c r="J122" s="45">
        <v>434.77751651413274</v>
      </c>
      <c r="K122" s="45">
        <v>453.26384349642456</v>
      </c>
      <c r="L122" s="45">
        <v>496.00757552305555</v>
      </c>
      <c r="M122" s="45">
        <v>445.89536037144234</v>
      </c>
      <c r="N122" s="45">
        <f>N128+N130+N131+N136</f>
        <v>302.814657425257</v>
      </c>
      <c r="O122" s="45">
        <v>361.97144247912945</v>
      </c>
      <c r="P122" s="45">
        <f>P128+P130+P131+P136</f>
        <v>452.95596978600662</v>
      </c>
      <c r="Q122" s="45">
        <v>428.96843876239473</v>
      </c>
      <c r="R122" s="45">
        <f>R128+R130+R131+R136</f>
        <v>449.23969786609592</v>
      </c>
      <c r="S122" s="45">
        <v>380.3938201622081</v>
      </c>
      <c r="T122" s="45">
        <f>T128+T130+T131+T136</f>
        <v>511.24216693322006</v>
      </c>
      <c r="U122" s="45">
        <f>U128+U130+U131+U136</f>
        <v>557.604222764425</v>
      </c>
      <c r="V122" s="45" t="s">
        <v>33</v>
      </c>
      <c r="W122" s="45">
        <f>W128+W130+W131+W136</f>
        <v>572.0397949233934</v>
      </c>
      <c r="X122" s="45" t="s">
        <v>33</v>
      </c>
      <c r="Y122" s="45">
        <f t="shared" si="3"/>
        <v>2743.8392298224003</v>
      </c>
      <c r="Z122" s="46">
        <f t="shared" si="2"/>
        <v>4015.2504097722544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87.189925267919094</v>
      </c>
      <c r="E128" s="42">
        <v>189.47895673093518</v>
      </c>
      <c r="F128" s="42">
        <v>225.11531685830852</v>
      </c>
      <c r="G128" s="45">
        <v>228.09261118655593</v>
      </c>
      <c r="H128" s="45">
        <v>228.09261118655593</v>
      </c>
      <c r="I128" s="45">
        <v>435.39913078055986</v>
      </c>
      <c r="J128" s="45">
        <v>435.39913078055986</v>
      </c>
      <c r="K128" s="45">
        <v>421.92418884829135</v>
      </c>
      <c r="L128" s="45">
        <f>L113-L143</f>
        <v>479.44719522146124</v>
      </c>
      <c r="M128" s="45">
        <v>413.62653619750699</v>
      </c>
      <c r="N128" s="45">
        <f>N113-N143</f>
        <v>292.28360481709228</v>
      </c>
      <c r="O128" s="45">
        <v>338.00530005214705</v>
      </c>
      <c r="P128" s="45">
        <f>P113-P143</f>
        <v>214.6681037182118</v>
      </c>
      <c r="Q128" s="45">
        <v>408.06699180996861</v>
      </c>
      <c r="R128" s="45">
        <f>R113-R143</f>
        <v>422.73268628733035</v>
      </c>
      <c r="S128" s="45">
        <v>359.4869567900214</v>
      </c>
      <c r="T128" s="45">
        <f>T113-T143</f>
        <v>504.70344983253608</v>
      </c>
      <c r="U128" s="45">
        <f>U113-U143</f>
        <v>551.00655745583208</v>
      </c>
      <c r="V128" s="45" t="s">
        <v>33</v>
      </c>
      <c r="W128" s="45">
        <f>W113-W143</f>
        <v>565.27453198143257</v>
      </c>
      <c r="X128" s="45" t="s">
        <v>33</v>
      </c>
      <c r="Y128" s="45">
        <f t="shared" si="3"/>
        <v>2604.6017156650514</v>
      </c>
      <c r="Z128" s="46">
        <f t="shared" si="2"/>
        <v>3693.6078712810122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48.949000000000005</v>
      </c>
      <c r="E130" s="42">
        <v>51.177400000000006</v>
      </c>
      <c r="F130" s="42">
        <v>23.166800000000009</v>
      </c>
      <c r="G130" s="45">
        <v>6.1602791326007384</v>
      </c>
      <c r="H130" s="45">
        <v>6.1602791326007384</v>
      </c>
      <c r="I130" s="45">
        <v>-6.4828423020000017</v>
      </c>
      <c r="J130" s="45">
        <v>-6.4828423020000017</v>
      </c>
      <c r="K130" s="45">
        <v>18.803746089835627</v>
      </c>
      <c r="L130" s="45">
        <f>L115-L145</f>
        <v>5.5502000000000002</v>
      </c>
      <c r="M130" s="45">
        <v>18.850485784620304</v>
      </c>
      <c r="N130" s="45">
        <f t="shared" ref="N130:P131" si="4">N115-N145</f>
        <v>-2.0780682702038842</v>
      </c>
      <c r="O130" s="45">
        <v>10.165588622132184</v>
      </c>
      <c r="P130" s="45">
        <f t="shared" si="4"/>
        <v>226.46142193145715</v>
      </c>
      <c r="Q130" s="45">
        <v>6.7417895209885401</v>
      </c>
      <c r="R130" s="45">
        <f t="shared" ref="R130:R131" si="5">R115-R145</f>
        <v>14.080506533728332</v>
      </c>
      <c r="S130" s="45">
        <v>6.3597489928797444</v>
      </c>
      <c r="T130" s="45">
        <f t="shared" ref="T130:U131" si="6">T115-T145</f>
        <v>-6.5077168542716564</v>
      </c>
      <c r="U130" s="45">
        <f t="shared" si="6"/>
        <v>-7.1120128402716603</v>
      </c>
      <c r="V130" s="45" t="s">
        <v>33</v>
      </c>
      <c r="W130" s="45">
        <f t="shared" ref="W130:W131" si="7">W115-W145</f>
        <v>-7.3253732039709085</v>
      </c>
      <c r="X130" s="45" t="s">
        <v>33</v>
      </c>
      <c r="Y130" s="45">
        <f t="shared" si="3"/>
        <v>60.598795841057139</v>
      </c>
      <c r="Z130" s="46">
        <f t="shared" si="2"/>
        <v>222.74639412706813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0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6.0010645541612355</v>
      </c>
      <c r="E136" s="42">
        <v>5.0498000000000003</v>
      </c>
      <c r="F136" s="42">
        <v>4.1435029202859317</v>
      </c>
      <c r="G136" s="45">
        <v>4.3159177175115175</v>
      </c>
      <c r="H136" s="45">
        <v>4.3159177175115175</v>
      </c>
      <c r="I136" s="45">
        <v>5.8612280355728714</v>
      </c>
      <c r="J136" s="45">
        <v>5.8612280355728714</v>
      </c>
      <c r="K136" s="45">
        <v>12.535908558297585</v>
      </c>
      <c r="L136" s="45">
        <f>L121-L151</f>
        <v>9.5195854094091672</v>
      </c>
      <c r="M136" s="45">
        <v>13.418338389315025</v>
      </c>
      <c r="N136" s="45">
        <f>N121-N151</f>
        <v>12.609120878368586</v>
      </c>
      <c r="O136" s="45">
        <v>13.800553804850182</v>
      </c>
      <c r="P136" s="45">
        <f>P121-P151</f>
        <v>11.826444136337663</v>
      </c>
      <c r="Q136" s="45">
        <v>14.159657431437523</v>
      </c>
      <c r="R136" s="45">
        <f>R121-R151</f>
        <v>12.426505045037224</v>
      </c>
      <c r="S136" s="45">
        <v>14.547114379306947</v>
      </c>
      <c r="T136" s="45">
        <f>T121-T151</f>
        <v>13.046433954955639</v>
      </c>
      <c r="U136" s="45">
        <f>U121-U151</f>
        <v>13.709678148864519</v>
      </c>
      <c r="V136" s="45" t="s">
        <v>33</v>
      </c>
      <c r="W136" s="45">
        <f>W121-W151</f>
        <v>14.090636145931747</v>
      </c>
      <c r="X136" s="45" t="s">
        <v>33</v>
      </c>
      <c r="Y136" s="45">
        <f t="shared" si="3"/>
        <v>78.638718316291659</v>
      </c>
      <c r="Z136" s="46">
        <f t="shared" si="2"/>
        <v>97.405549471988934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420.8867925890728</v>
      </c>
      <c r="E137" s="42">
        <v>748.05344962353763</v>
      </c>
      <c r="F137" s="42">
        <v>806.2441371140618</v>
      </c>
      <c r="G137" s="45">
        <v>728.0753080274286</v>
      </c>
      <c r="H137" s="45">
        <v>728.0753080274286</v>
      </c>
      <c r="I137" s="45">
        <v>931.23539570311993</v>
      </c>
      <c r="J137" s="45">
        <v>931.23539570311993</v>
      </c>
      <c r="K137" s="45">
        <v>1075.7134382476033</v>
      </c>
      <c r="L137" s="45">
        <f>L143+L145+L146+L151</f>
        <v>1066.4650947491803</v>
      </c>
      <c r="M137" s="45">
        <v>1233.1090212613044</v>
      </c>
      <c r="N137" s="45">
        <f>N143+N145+N146+N151</f>
        <v>1170.5900379872323</v>
      </c>
      <c r="O137" s="45">
        <v>1399.4564943080334</v>
      </c>
      <c r="P137" s="45">
        <f>P143+P145+P146+P151</f>
        <v>2406.5865216968659</v>
      </c>
      <c r="Q137" s="45">
        <v>1448.1534275820136</v>
      </c>
      <c r="R137" s="45">
        <f>R143+R145+R146+R151</f>
        <v>2016.1812444565348</v>
      </c>
      <c r="S137" s="45">
        <v>1711.8849957971083</v>
      </c>
      <c r="T137" s="45">
        <f>T143+T145+T146+T151</f>
        <v>2195.0662228598235</v>
      </c>
      <c r="U137" s="45">
        <f>U143+U145+U146+U151</f>
        <v>2413.9648935584974</v>
      </c>
      <c r="V137" s="45" t="s">
        <v>33</v>
      </c>
      <c r="W137" s="45">
        <f>W143+W145+W146+W151</f>
        <v>2498.6472925443977</v>
      </c>
      <c r="X137" s="45" t="s">
        <v>33</v>
      </c>
      <c r="Y137" s="45">
        <f t="shared" si="3"/>
        <v>8527.6280809266118</v>
      </c>
      <c r="Z137" s="46">
        <f t="shared" si="2"/>
        <v>15426.812011583081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201.08653437242788</v>
      </c>
      <c r="E143" s="42">
        <v>523.14464962353759</v>
      </c>
      <c r="F143" s="42">
        <v>697.00292543291812</v>
      </c>
      <c r="G143" s="45">
        <v>686.17052062697951</v>
      </c>
      <c r="H143" s="45">
        <v>686.17052062697951</v>
      </c>
      <c r="I143" s="45">
        <v>933.7218527688284</v>
      </c>
      <c r="J143" s="45">
        <v>933.7218527688284</v>
      </c>
      <c r="K143" s="45">
        <v>950.35481965507051</v>
      </c>
      <c r="L143" s="45">
        <v>1006.1856225882486</v>
      </c>
      <c r="M143" s="45">
        <v>1104.0337245655628</v>
      </c>
      <c r="N143" s="45">
        <v>1115.8489742147167</v>
      </c>
      <c r="O143" s="45">
        <v>1303.5919246001038</v>
      </c>
      <c r="P143" s="45">
        <v>1453.4350574256907</v>
      </c>
      <c r="Q143" s="45">
        <v>1364.5476397723091</v>
      </c>
      <c r="R143" s="45">
        <v>1910.1531981414726</v>
      </c>
      <c r="S143" s="45">
        <v>1628.2575423083615</v>
      </c>
      <c r="T143" s="45">
        <v>2168.9113544570873</v>
      </c>
      <c r="U143" s="45">
        <v>2387.5742323241257</v>
      </c>
      <c r="V143" s="45" t="s">
        <v>33</v>
      </c>
      <c r="W143" s="45">
        <v>2471.5862407765544</v>
      </c>
      <c r="X143" s="45" t="s">
        <v>33</v>
      </c>
      <c r="Y143" s="45">
        <f t="shared" si="3"/>
        <v>7970.6780242972163</v>
      </c>
      <c r="Z143" s="46">
        <f t="shared" si="2"/>
        <v>14133.587053323705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195.79599999999999</v>
      </c>
      <c r="E145" s="42">
        <v>204.70959999999999</v>
      </c>
      <c r="F145" s="42">
        <v>92.667200000000022</v>
      </c>
      <c r="G145" s="45">
        <v>24.641116530402961</v>
      </c>
      <c r="H145" s="45">
        <v>24.641116530402961</v>
      </c>
      <c r="I145" s="45">
        <v>-25.931369208000021</v>
      </c>
      <c r="J145" s="45">
        <v>-25.931369208000021</v>
      </c>
      <c r="K145" s="45">
        <v>75.214984359342537</v>
      </c>
      <c r="L145" s="45">
        <v>22.200800000000001</v>
      </c>
      <c r="M145" s="45">
        <v>75.401943138481215</v>
      </c>
      <c r="N145" s="45">
        <v>-8.3122730808154994</v>
      </c>
      <c r="O145" s="45">
        <v>40.662354488528756</v>
      </c>
      <c r="P145" s="45">
        <v>905.84568772582452</v>
      </c>
      <c r="Q145" s="45">
        <v>26.967158083954175</v>
      </c>
      <c r="R145" s="45">
        <v>56.322026134913393</v>
      </c>
      <c r="S145" s="45">
        <v>25.438995971518992</v>
      </c>
      <c r="T145" s="45">
        <v>-26.030867417086633</v>
      </c>
      <c r="U145" s="45">
        <v>-28.448051361086634</v>
      </c>
      <c r="V145" s="45" t="s">
        <v>33</v>
      </c>
      <c r="W145" s="45">
        <v>-29.301492815883645</v>
      </c>
      <c r="X145" s="45" t="s">
        <v>33</v>
      </c>
      <c r="Y145" s="45">
        <f t="shared" si="3"/>
        <v>242.39518336422861</v>
      </c>
      <c r="Z145" s="46">
        <f t="shared" si="2"/>
        <v>890.98557650826842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0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24.004258216644939</v>
      </c>
      <c r="E151" s="42">
        <v>20.199199999999998</v>
      </c>
      <c r="F151" s="42">
        <v>16.574011681143723</v>
      </c>
      <c r="G151" s="45">
        <v>17.263670870046081</v>
      </c>
      <c r="H151" s="45">
        <v>17.263670870046081</v>
      </c>
      <c r="I151" s="45">
        <v>23.444912142291479</v>
      </c>
      <c r="J151" s="45">
        <v>23.444912142291479</v>
      </c>
      <c r="K151" s="45">
        <v>50.143634233190333</v>
      </c>
      <c r="L151" s="45">
        <v>38.078672160931582</v>
      </c>
      <c r="M151" s="45">
        <v>53.673353557260157</v>
      </c>
      <c r="N151" s="45">
        <v>63.053336853331089</v>
      </c>
      <c r="O151" s="45">
        <v>55.202215219400742</v>
      </c>
      <c r="P151" s="45">
        <v>47.305776545350597</v>
      </c>
      <c r="Q151" s="45">
        <v>56.638629725750121</v>
      </c>
      <c r="R151" s="45">
        <v>49.706020180148869</v>
      </c>
      <c r="S151" s="45">
        <v>58.188457517227775</v>
      </c>
      <c r="T151" s="45">
        <v>52.185735819822504</v>
      </c>
      <c r="U151" s="45">
        <v>54.838712595458098</v>
      </c>
      <c r="V151" s="45" t="s">
        <v>33</v>
      </c>
      <c r="W151" s="45">
        <v>56.362544583726994</v>
      </c>
      <c r="X151" s="45" t="s">
        <v>33</v>
      </c>
      <c r="Y151" s="45">
        <f t="shared" si="9"/>
        <v>314.55487326516675</v>
      </c>
      <c r="Z151" s="46">
        <f t="shared" si="8"/>
        <v>402.23938175110732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420.8867925890728</v>
      </c>
      <c r="E152" s="42">
        <v>748.05344962353763</v>
      </c>
      <c r="F152" s="42">
        <v>806.2441371140618</v>
      </c>
      <c r="G152" s="45">
        <v>728.07530802742849</v>
      </c>
      <c r="H152" s="45">
        <v>728.07530802742849</v>
      </c>
      <c r="I152" s="45">
        <v>931.23539570311982</v>
      </c>
      <c r="J152" s="45">
        <v>931.23539570311982</v>
      </c>
      <c r="K152" s="45">
        <v>1075.7134382476033</v>
      </c>
      <c r="L152" s="45">
        <f>L137</f>
        <v>1066.4650947491803</v>
      </c>
      <c r="M152" s="45">
        <v>1233.1090212613042</v>
      </c>
      <c r="N152" s="45">
        <f>N137</f>
        <v>1170.5900379872323</v>
      </c>
      <c r="O152" s="45">
        <v>1399.4564943080336</v>
      </c>
      <c r="P152" s="45">
        <f>P137</f>
        <v>2406.5865216968659</v>
      </c>
      <c r="Q152" s="45">
        <v>1448.1534275820134</v>
      </c>
      <c r="R152" s="45">
        <f>R137</f>
        <v>2016.1812444565348</v>
      </c>
      <c r="S152" s="45">
        <v>1711.8849957971083</v>
      </c>
      <c r="T152" s="45">
        <f>T137</f>
        <v>2195.0662228598235</v>
      </c>
      <c r="U152" s="45">
        <f>U137</f>
        <v>2413.9648935584974</v>
      </c>
      <c r="V152" s="45" t="s">
        <v>33</v>
      </c>
      <c r="W152" s="45">
        <f>W137</f>
        <v>2498.6472925443977</v>
      </c>
      <c r="X152" s="45" t="s">
        <v>33</v>
      </c>
      <c r="Y152" s="45">
        <f t="shared" si="9"/>
        <v>8527.62808092661</v>
      </c>
      <c r="Z152" s="46">
        <f t="shared" si="8"/>
        <v>15426.812011583079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229.24899999999997</v>
      </c>
      <c r="E153" s="42">
        <v>291.48200000000003</v>
      </c>
      <c r="F153" s="42">
        <v>255.06700000000001</v>
      </c>
      <c r="G153" s="45">
        <v>286.24599999999998</v>
      </c>
      <c r="H153" s="45">
        <v>286.24599999999998</v>
      </c>
      <c r="I153" s="45">
        <v>366.397167372269</v>
      </c>
      <c r="J153" s="45">
        <v>366.397167372269</v>
      </c>
      <c r="K153" s="45">
        <v>443.82656799999995</v>
      </c>
      <c r="L153" s="45">
        <v>436.53704400000004</v>
      </c>
      <c r="M153" s="45">
        <v>525.021432</v>
      </c>
      <c r="N153" s="45">
        <f>IF(OR(N152&lt;0,(N152-N155)&lt;0),0,IF((N152-N155)&lt;N373,N152-N155,N373))</f>
        <v>907.17946100000006</v>
      </c>
      <c r="O153" s="45">
        <v>945.83067100000005</v>
      </c>
      <c r="P153" s="45">
        <f>IF(OR(P152&lt;0,(P152-P155)&lt;0),0,IF((P152-P155)&lt;P373,P152-P155,P373))</f>
        <v>1562.7404331581524</v>
      </c>
      <c r="Q153" s="45">
        <v>856.40771600000005</v>
      </c>
      <c r="R153" s="45">
        <f>IF(OR(R152&lt;0,(R152-R155)&lt;0),0,IF((R152-R155)&lt;R373,R152-R155,R373))</f>
        <v>841.23736499999995</v>
      </c>
      <c r="S153" s="45">
        <v>834.18709899999999</v>
      </c>
      <c r="T153" s="45">
        <f>IF(OR(T152&lt;0,(T152-T155)&lt;0),0,IF((T152-T155)&lt;T373,T152-T155,T373))</f>
        <v>994.74685199999999</v>
      </c>
      <c r="U153" s="45">
        <f>IF(OR(U152&lt;0,(U152-U155)&lt;0),0,IF((U152-U155)&lt;U373,U152-U155,U373))</f>
        <v>1017.0566239999999</v>
      </c>
      <c r="V153" s="45" t="s">
        <v>33</v>
      </c>
      <c r="W153" s="45">
        <f>IF(OR(W152&lt;0,(W152-W155)&lt;0),0,IF((W152-W155)&lt;W373,W152-W155,W373))</f>
        <v>638.41672400000004</v>
      </c>
      <c r="X153" s="45" t="s">
        <v>33</v>
      </c>
      <c r="Y153" s="45">
        <f t="shared" si="9"/>
        <v>4257.9166533722691</v>
      </c>
      <c r="Z153" s="46">
        <f t="shared" si="8"/>
        <v>7050.5576705304211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55.426451137007014</v>
      </c>
      <c r="E155" s="42">
        <v>96.488565509379839</v>
      </c>
      <c r="F155" s="42">
        <v>215.31065753923804</v>
      </c>
      <c r="G155" s="45">
        <v>203.72662202842193</v>
      </c>
      <c r="H155" s="45">
        <v>203.72662202842193</v>
      </c>
      <c r="I155" s="45">
        <v>360.67022345720346</v>
      </c>
      <c r="J155" s="45">
        <v>360.67022345720346</v>
      </c>
      <c r="K155" s="45">
        <v>405.20605991356138</v>
      </c>
      <c r="L155" s="45">
        <v>484.97814637365133</v>
      </c>
      <c r="M155" s="45">
        <v>360.04604853125636</v>
      </c>
      <c r="N155" s="45">
        <v>238.13377431414079</v>
      </c>
      <c r="O155" s="45">
        <v>228.26744904471752</v>
      </c>
      <c r="P155" s="45">
        <v>843.84608853871339</v>
      </c>
      <c r="Q155" s="45">
        <v>297.055315071471</v>
      </c>
      <c r="R155" s="45">
        <v>589.21982090135896</v>
      </c>
      <c r="S155" s="45">
        <v>440.51945068736831</v>
      </c>
      <c r="T155" s="45">
        <v>601.69839934608194</v>
      </c>
      <c r="U155" s="45">
        <v>699.90629673087801</v>
      </c>
      <c r="V155" s="45" t="s">
        <v>33</v>
      </c>
      <c r="W155" s="45">
        <v>931.59946923541213</v>
      </c>
      <c r="X155" s="45" t="s">
        <v>33</v>
      </c>
      <c r="Y155" s="45">
        <f t="shared" si="9"/>
        <v>2295.4911687339995</v>
      </c>
      <c r="Z155" s="46">
        <f t="shared" si="8"/>
        <v>4953.7788409258628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136.21134145206582</v>
      </c>
      <c r="E156" s="42">
        <v>360.08288411415776</v>
      </c>
      <c r="F156" s="42">
        <v>335.86647957482376</v>
      </c>
      <c r="G156" s="45">
        <v>238.10268599900661</v>
      </c>
      <c r="H156" s="45">
        <v>238.10268599900661</v>
      </c>
      <c r="I156" s="45">
        <v>204.16800487364725</v>
      </c>
      <c r="J156" s="45">
        <v>204.16800487364725</v>
      </c>
      <c r="K156" s="45">
        <v>226.68081033404195</v>
      </c>
      <c r="L156" s="45">
        <f>L152-L153-L154-L155</f>
        <v>144.94990437552889</v>
      </c>
      <c r="M156" s="45">
        <v>348.04154073004776</v>
      </c>
      <c r="N156" s="45">
        <f>IF(N152-N153-N155&gt;0,N152-N153-N155,0)</f>
        <v>25.276802673091481</v>
      </c>
      <c r="O156" s="45">
        <v>225.35837426331594</v>
      </c>
      <c r="P156" s="45">
        <f>IF(P152-P153-P155&gt;0,P152-P153-P155,0)</f>
        <v>1.1368683772161603E-13</v>
      </c>
      <c r="Q156" s="45">
        <v>294.69039651054237</v>
      </c>
      <c r="R156" s="45">
        <f>IF(R152-R153-R155&gt;0,R152-R153-R155,0)</f>
        <v>585.72405855517593</v>
      </c>
      <c r="S156" s="45">
        <v>437.17844610973992</v>
      </c>
      <c r="T156" s="45">
        <f>IF(T152-T153-T155&gt;0,T152-T153-T155,0)</f>
        <v>598.62097151374155</v>
      </c>
      <c r="U156" s="59">
        <f>IF(U152-U153-U155&gt;0,U152-U153-U155,0)</f>
        <v>697.00197282761951</v>
      </c>
      <c r="V156" s="45" t="s">
        <v>33</v>
      </c>
      <c r="W156" s="59">
        <f>IF(W152-W153-W155&gt;0,W152-W153-W155,0)</f>
        <v>928.63109930898543</v>
      </c>
      <c r="X156" s="45" t="s">
        <v>33</v>
      </c>
      <c r="Y156" s="59">
        <f t="shared" si="9"/>
        <v>1974.2202588203418</v>
      </c>
      <c r="Z156" s="60">
        <f t="shared" si="8"/>
        <v>3422.4755001267968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1687.3847824111531</v>
      </c>
      <c r="E158" s="42">
        <v>2086.0716298744728</v>
      </c>
      <c r="F158" s="42">
        <v>2384.7736947726562</v>
      </c>
      <c r="G158" s="45">
        <v>2280.1579414340968</v>
      </c>
      <c r="H158" s="45">
        <v>2280.1579414340968</v>
      </c>
      <c r="I158" s="45">
        <v>2770.5302202172525</v>
      </c>
      <c r="J158" s="45">
        <v>2770.5302202172525</v>
      </c>
      <c r="K158" s="45">
        <v>2963.6893991410393</v>
      </c>
      <c r="L158" s="45">
        <v>2939.5620753800508</v>
      </c>
      <c r="M158" s="45">
        <v>3171.3821965273664</v>
      </c>
      <c r="N158" s="45">
        <f>N107+N103+N67</f>
        <v>3015.622171595478</v>
      </c>
      <c r="O158" s="45">
        <v>3295.2061102167154</v>
      </c>
      <c r="P158" s="45">
        <f>P107+P103+P67</f>
        <v>4637.0292410674574</v>
      </c>
      <c r="Q158" s="45">
        <v>3459.9973439812038</v>
      </c>
      <c r="R158" s="45">
        <f>R107+R103+R67</f>
        <v>4337.3285860615724</v>
      </c>
      <c r="S158" s="45">
        <v>3670.1244686619002</v>
      </c>
      <c r="T158" s="45">
        <f>T107+T103+T67</f>
        <v>4614.0059889218519</v>
      </c>
      <c r="U158" s="45">
        <f>U107+U103+U67</f>
        <v>4970.9175110937476</v>
      </c>
      <c r="V158" s="45" t="s">
        <v>33</v>
      </c>
      <c r="W158" s="45">
        <f>W107+W103+W67</f>
        <v>5130.0159340817436</v>
      </c>
      <c r="X158" s="45" t="s">
        <v>33</v>
      </c>
      <c r="Y158" s="45">
        <f t="shared" si="9"/>
        <v>21611.087680179575</v>
      </c>
      <c r="Z158" s="46">
        <f t="shared" si="8"/>
        <v>34695.169669853254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3387.7489246734312</v>
      </c>
      <c r="E159" s="42">
        <v>3055.8438910074719</v>
      </c>
      <c r="F159" s="42">
        <v>4068.1631263589838</v>
      </c>
      <c r="G159" s="45">
        <v>3318.1635620198526</v>
      </c>
      <c r="H159" s="45">
        <v>3318.1635620198526</v>
      </c>
      <c r="I159" s="45">
        <v>3049.936699814406</v>
      </c>
      <c r="J159" s="45">
        <v>3049.936699814406</v>
      </c>
      <c r="K159" s="45">
        <v>2601.2932125380144</v>
      </c>
      <c r="L159" s="45">
        <v>2601.2932125380144</v>
      </c>
      <c r="M159" s="45">
        <v>1917.771072496291</v>
      </c>
      <c r="N159" s="45">
        <v>2574.7803243602784</v>
      </c>
      <c r="O159" s="45">
        <v>1603.5726883897134</v>
      </c>
      <c r="P159" s="45">
        <v>2771.7682203602785</v>
      </c>
      <c r="Q159" s="45">
        <v>1403.5088050244954</v>
      </c>
      <c r="R159" s="45">
        <v>2604.3976141270159</v>
      </c>
      <c r="S159" s="45">
        <v>1093.0998307803432</v>
      </c>
      <c r="T159" s="45">
        <v>2302.1808658158534</v>
      </c>
      <c r="U159" s="45">
        <v>2052.9836267015107</v>
      </c>
      <c r="V159" s="45" t="s">
        <v>33</v>
      </c>
      <c r="W159" s="45">
        <v>1524.3783487581077</v>
      </c>
      <c r="X159" s="45" t="s">
        <v>33</v>
      </c>
      <c r="Y159" s="45">
        <f>IFERROR(S159,"-")</f>
        <v>1093.0998307803432</v>
      </c>
      <c r="Z159" s="46">
        <f>IFERROR(W159,"-")</f>
        <v>1524.3783487581077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523.43806759291726</v>
      </c>
      <c r="E160" s="42">
        <v>228.63831273611098</v>
      </c>
      <c r="F160" s="42">
        <v>1457.8357505312324</v>
      </c>
      <c r="G160" s="45">
        <v>822.38266312046994</v>
      </c>
      <c r="H160" s="45">
        <v>822.38266312046994</v>
      </c>
      <c r="I160" s="45">
        <v>1306.25</v>
      </c>
      <c r="J160" s="45">
        <v>1306.25</v>
      </c>
      <c r="K160" s="45">
        <v>0</v>
      </c>
      <c r="L160" s="45">
        <v>0</v>
      </c>
      <c r="M160" s="45">
        <v>266.0989658179688</v>
      </c>
      <c r="N160" s="45">
        <v>471.30901949509035</v>
      </c>
      <c r="O160" s="45">
        <v>0</v>
      </c>
      <c r="P160" s="45">
        <v>1697.8889444732747</v>
      </c>
      <c r="Q160" s="45">
        <v>0</v>
      </c>
      <c r="R160" s="45">
        <v>379.22326331116261</v>
      </c>
      <c r="S160" s="45">
        <v>0</v>
      </c>
      <c r="T160" s="45">
        <v>461.7564141143431</v>
      </c>
      <c r="U160" s="45">
        <v>1415.5127988317408</v>
      </c>
      <c r="V160" s="45" t="s">
        <v>33</v>
      </c>
      <c r="W160" s="45">
        <v>283.54700000000003</v>
      </c>
      <c r="X160" s="45" t="s">
        <v>33</v>
      </c>
      <c r="Y160" s="45">
        <f t="shared" ref="Y160:Y162" si="10">IFERROR(S160,"-")</f>
        <v>0</v>
      </c>
      <c r="Z160" s="46">
        <f>IFERROR(W160,"-")</f>
        <v>283.54700000000003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3055.8438910074719</v>
      </c>
      <c r="E161" s="42">
        <v>4068.1631263589838</v>
      </c>
      <c r="F161" s="42">
        <v>3318.163562019854</v>
      </c>
      <c r="G161" s="45">
        <v>3049.936699814406</v>
      </c>
      <c r="H161" s="45">
        <v>3049.936699814406</v>
      </c>
      <c r="I161" s="45">
        <v>2601.2932125380144</v>
      </c>
      <c r="J161" s="45">
        <v>2601.2932125380144</v>
      </c>
      <c r="K161" s="45">
        <v>1917.771072496291</v>
      </c>
      <c r="L161" s="45">
        <v>2574.7803243602784</v>
      </c>
      <c r="M161" s="45">
        <v>1603.5726883897134</v>
      </c>
      <c r="N161" s="45">
        <v>2771.7682203602785</v>
      </c>
      <c r="O161" s="45">
        <v>1403.5088050244954</v>
      </c>
      <c r="P161" s="45">
        <v>2604.3976141270159</v>
      </c>
      <c r="Q161" s="45">
        <v>1093.0998307803432</v>
      </c>
      <c r="R161" s="45">
        <v>2302.1808658158534</v>
      </c>
      <c r="S161" s="45">
        <v>671.72697462944359</v>
      </c>
      <c r="T161" s="45">
        <v>2052.9836267015107</v>
      </c>
      <c r="U161" s="45">
        <v>1524.3783487581077</v>
      </c>
      <c r="V161" s="45" t="s">
        <v>33</v>
      </c>
      <c r="W161" s="45">
        <v>624.37834875810768</v>
      </c>
      <c r="X161" s="45" t="s">
        <v>33</v>
      </c>
      <c r="Y161" s="45">
        <f t="shared" si="10"/>
        <v>671.72697462944359</v>
      </c>
      <c r="Z161" s="46">
        <f>IFERROR(W161,"-")</f>
        <v>624.37834875810768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228.63831273611098</v>
      </c>
      <c r="E162" s="42">
        <v>1457.8357505312324</v>
      </c>
      <c r="F162" s="42">
        <v>822.38266312046994</v>
      </c>
      <c r="G162" s="45">
        <v>1306.2494698797489</v>
      </c>
      <c r="H162" s="45">
        <v>1306.2494698797489</v>
      </c>
      <c r="I162" s="45">
        <v>0</v>
      </c>
      <c r="J162" s="45">
        <v>0</v>
      </c>
      <c r="K162" s="45">
        <v>266.0989658179688</v>
      </c>
      <c r="L162" s="45">
        <v>471.30901949509035</v>
      </c>
      <c r="M162" s="45">
        <v>0</v>
      </c>
      <c r="N162" s="45">
        <v>1697.8889444732747</v>
      </c>
      <c r="O162" s="45">
        <v>0</v>
      </c>
      <c r="P162" s="45">
        <v>379.22326331116261</v>
      </c>
      <c r="Q162" s="45">
        <v>0</v>
      </c>
      <c r="R162" s="45">
        <v>461.7564141143431</v>
      </c>
      <c r="S162" s="45">
        <v>0</v>
      </c>
      <c r="T162" s="45">
        <v>1415.5127988317408</v>
      </c>
      <c r="U162" s="45">
        <v>283.54700000000003</v>
      </c>
      <c r="V162" s="45" t="s">
        <v>33</v>
      </c>
      <c r="W162" s="45">
        <v>0</v>
      </c>
      <c r="X162" s="45" t="s">
        <v>33</v>
      </c>
      <c r="Y162" s="45">
        <f t="shared" si="10"/>
        <v>0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1.8109941033371699</v>
      </c>
      <c r="E163" s="66">
        <v>1.9501550512931243</v>
      </c>
      <c r="F163" s="66">
        <v>1.3913955732123164</v>
      </c>
      <c r="G163" s="67">
        <v>1.337598876109503</v>
      </c>
      <c r="H163" s="67">
        <v>1.337598876109503</v>
      </c>
      <c r="I163" s="67">
        <v>0.93891529987860312</v>
      </c>
      <c r="J163" s="67">
        <v>0.93891529987860312</v>
      </c>
      <c r="K163" s="67">
        <v>0.6470890887054882</v>
      </c>
      <c r="L163" s="67">
        <f t="shared" ref="L163:U163" si="11">L161/L158</f>
        <v>0.8759060902047423</v>
      </c>
      <c r="M163" s="67">
        <v>0.50563842167797068</v>
      </c>
      <c r="N163" s="67">
        <f t="shared" si="11"/>
        <v>0.91913643773676612</v>
      </c>
      <c r="O163" s="67">
        <v>0.4259244363115699</v>
      </c>
      <c r="P163" s="67">
        <f t="shared" si="11"/>
        <v>0.56165218693498598</v>
      </c>
      <c r="Q163" s="67">
        <v>0.31592504909919417</v>
      </c>
      <c r="R163" s="67">
        <f t="shared" si="11"/>
        <v>0.53078313531839294</v>
      </c>
      <c r="S163" s="67">
        <v>0.18302566585006044</v>
      </c>
      <c r="T163" s="67">
        <f t="shared" si="11"/>
        <v>0.44494602556448531</v>
      </c>
      <c r="U163" s="67">
        <f t="shared" si="11"/>
        <v>0.30665935319910381</v>
      </c>
      <c r="V163" s="67" t="s">
        <v>33</v>
      </c>
      <c r="W163" s="67">
        <f>W161/W158</f>
        <v>0.12171080105424066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198" t="s">
        <v>253</v>
      </c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200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8054.1480358350918</v>
      </c>
      <c r="E165" s="43">
        <v>8669.4508165181669</v>
      </c>
      <c r="F165" s="43">
        <v>8362.0606842899997</v>
      </c>
      <c r="G165" s="44">
        <v>11097.197973460001</v>
      </c>
      <c r="H165" s="44">
        <v>11097.197973460001</v>
      </c>
      <c r="I165" s="44">
        <v>11658.104251423876</v>
      </c>
      <c r="J165" s="44">
        <v>11658.104251423876</v>
      </c>
      <c r="K165" s="44">
        <v>12079.56594765541</v>
      </c>
      <c r="L165" s="44">
        <v>12214.812394375282</v>
      </c>
      <c r="M165" s="44">
        <v>12539.880408916813</v>
      </c>
      <c r="N165" s="44">
        <v>13200.711789384291</v>
      </c>
      <c r="O165" s="44">
        <v>13059.077558079558</v>
      </c>
      <c r="P165" s="44">
        <v>14695.010815289093</v>
      </c>
      <c r="Q165" s="44">
        <v>13594.145241918439</v>
      </c>
      <c r="R165" s="44">
        <v>14482.523027782885</v>
      </c>
      <c r="S165" s="44">
        <v>14143.369017922114</v>
      </c>
      <c r="T165" s="44">
        <v>14855.589829644472</v>
      </c>
      <c r="U165" s="77">
        <v>15086.686616130364</v>
      </c>
      <c r="V165" s="77" t="s">
        <v>33</v>
      </c>
      <c r="W165" s="77">
        <v>15654.729043402929</v>
      </c>
      <c r="X165" s="77" t="s">
        <v>33</v>
      </c>
      <c r="Y165" s="36">
        <f>IFERROR(G165+I165+K165+M165+O165+Q165+S165,"-")</f>
        <v>88171.340399376204</v>
      </c>
      <c r="Z165" s="37">
        <f t="shared" ref="Z165:Z228" si="12">IFERROR(H165+J165+L165+N165+P165+R165+T165+U165+W165,"-")</f>
        <v>122945.36574089318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8">
        <v>7661.9093949654307</v>
      </c>
      <c r="E171" s="43">
        <v>8003.4594999999999</v>
      </c>
      <c r="F171" s="43">
        <v>7990.0110378100007</v>
      </c>
      <c r="G171" s="44">
        <v>10733.33146385</v>
      </c>
      <c r="H171" s="44">
        <v>10733.33146385</v>
      </c>
      <c r="I171" s="44">
        <v>11182.739783546001</v>
      </c>
      <c r="J171" s="44">
        <v>11182.739783546001</v>
      </c>
      <c r="K171" s="44">
        <v>11795.449435886481</v>
      </c>
      <c r="L171" s="44">
        <v>11643.5745516484</v>
      </c>
      <c r="M171" s="44">
        <v>12272.9720412515</v>
      </c>
      <c r="N171" s="44">
        <v>12676.767910200108</v>
      </c>
      <c r="O171" s="44">
        <v>12792.367179536806</v>
      </c>
      <c r="P171" s="44">
        <v>13330.99654669916</v>
      </c>
      <c r="Q171" s="44">
        <v>13317.431812063149</v>
      </c>
      <c r="R171" s="44">
        <v>14170.794059986018</v>
      </c>
      <c r="S171" s="44">
        <v>13863.572414701785</v>
      </c>
      <c r="T171" s="44">
        <v>14617.567623036273</v>
      </c>
      <c r="U171" s="44">
        <v>14852.633380108438</v>
      </c>
      <c r="V171" s="44" t="s">
        <v>33</v>
      </c>
      <c r="W171" s="44">
        <v>15417.613899337835</v>
      </c>
      <c r="X171" s="44" t="s">
        <v>33</v>
      </c>
      <c r="Y171" s="45">
        <f t="shared" si="13"/>
        <v>85957.864130835733</v>
      </c>
      <c r="Z171" s="46">
        <f t="shared" si="12"/>
        <v>118626.01921841224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8">
        <v>278.3445895470137</v>
      </c>
      <c r="E173" s="43">
        <v>389.77859999999998</v>
      </c>
      <c r="F173" s="43">
        <v>166.80333162000002</v>
      </c>
      <c r="G173" s="44">
        <v>214.33522847000003</v>
      </c>
      <c r="H173" s="44">
        <v>214.33522847000003</v>
      </c>
      <c r="I173" s="44">
        <v>233.46362999999999</v>
      </c>
      <c r="J173" s="44">
        <v>233.46362999999999</v>
      </c>
      <c r="K173" s="44">
        <v>123.00000350000001</v>
      </c>
      <c r="L173" s="44">
        <v>315.2131081359999</v>
      </c>
      <c r="M173" s="44">
        <v>127</v>
      </c>
      <c r="N173" s="44">
        <v>344.22021564749161</v>
      </c>
      <c r="O173" s="44">
        <v>127</v>
      </c>
      <c r="P173" s="44">
        <v>1257.1658145579329</v>
      </c>
      <c r="Q173" s="44">
        <v>135</v>
      </c>
      <c r="R173" s="44">
        <v>201.25114696358642</v>
      </c>
      <c r="S173" s="44">
        <v>136</v>
      </c>
      <c r="T173" s="44">
        <v>123.76984430158642</v>
      </c>
      <c r="U173" s="44">
        <v>115.87535058305085</v>
      </c>
      <c r="V173" s="44" t="s">
        <v>33</v>
      </c>
      <c r="W173" s="44">
        <v>115.87535058305085</v>
      </c>
      <c r="X173" s="44" t="s">
        <v>33</v>
      </c>
      <c r="Y173" s="45">
        <f t="shared" si="13"/>
        <v>1095.79886197</v>
      </c>
      <c r="Z173" s="46">
        <f t="shared" si="12"/>
        <v>2921.1696892426994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-2.4485892589443191E-7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-2.4485892589443191E-7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8">
        <v>113.89405132264737</v>
      </c>
      <c r="E182" s="43">
        <v>276.21271651816704</v>
      </c>
      <c r="F182" s="43">
        <v>205.24631485999936</v>
      </c>
      <c r="G182" s="44">
        <v>149.53128114000148</v>
      </c>
      <c r="H182" s="44">
        <v>149.53128114000148</v>
      </c>
      <c r="I182" s="44">
        <v>241.90083787787458</v>
      </c>
      <c r="J182" s="44">
        <v>241.90083787787458</v>
      </c>
      <c r="K182" s="44">
        <v>161.11650826892932</v>
      </c>
      <c r="L182" s="44">
        <v>256.02473483574039</v>
      </c>
      <c r="M182" s="44">
        <v>139.90836766531325</v>
      </c>
      <c r="N182" s="44">
        <v>179.72366353669236</v>
      </c>
      <c r="O182" s="44">
        <v>139.71037854275133</v>
      </c>
      <c r="P182" s="44">
        <v>106.84845403200075</v>
      </c>
      <c r="Q182" s="44">
        <v>141.7134298552906</v>
      </c>
      <c r="R182" s="44">
        <v>110.47782083328102</v>
      </c>
      <c r="S182" s="44">
        <v>143.79660322032981</v>
      </c>
      <c r="T182" s="44">
        <v>114.25236230661234</v>
      </c>
      <c r="U182" s="44">
        <v>118.17788543887499</v>
      </c>
      <c r="V182" s="44" t="s">
        <v>33</v>
      </c>
      <c r="W182" s="44">
        <v>121.23979348204293</v>
      </c>
      <c r="X182" s="44" t="s">
        <v>33</v>
      </c>
      <c r="Y182" s="45">
        <f t="shared" si="13"/>
        <v>1117.6774065704903</v>
      </c>
      <c r="Z182" s="46">
        <f t="shared" si="12"/>
        <v>1398.1768334831206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8">
        <v>6999.5047327067077</v>
      </c>
      <c r="E183" s="43">
        <v>7268.7117969313058</v>
      </c>
      <c r="F183" s="43">
        <v>6672.29744921984</v>
      </c>
      <c r="G183" s="44">
        <v>8369.8574190700019</v>
      </c>
      <c r="H183" s="44">
        <v>8369.8574190700019</v>
      </c>
      <c r="I183" s="44">
        <v>9318.0909344136799</v>
      </c>
      <c r="J183" s="44">
        <v>9318.0909344136799</v>
      </c>
      <c r="K183" s="44">
        <v>9596.1497269444917</v>
      </c>
      <c r="L183" s="44">
        <v>9184.2918314402505</v>
      </c>
      <c r="M183" s="44">
        <v>9871.0951900061991</v>
      </c>
      <c r="N183" s="44">
        <v>11376.276011470401</v>
      </c>
      <c r="O183" s="44">
        <v>9978.9547998861199</v>
      </c>
      <c r="P183" s="44">
        <v>10325.778093614514</v>
      </c>
      <c r="Q183" s="44">
        <v>10279.66882391127</v>
      </c>
      <c r="R183" s="44">
        <v>9985.699442655643</v>
      </c>
      <c r="S183" s="44">
        <v>10644.229614030015</v>
      </c>
      <c r="T183" s="44">
        <v>10482.990064370542</v>
      </c>
      <c r="U183" s="44">
        <v>10394.428541074256</v>
      </c>
      <c r="V183" s="44" t="s">
        <v>33</v>
      </c>
      <c r="W183" s="44">
        <v>10935.765351246351</v>
      </c>
      <c r="X183" s="44" t="s">
        <v>33</v>
      </c>
      <c r="Y183" s="45">
        <f t="shared" si="13"/>
        <v>68058.046508261788</v>
      </c>
      <c r="Z183" s="46">
        <f t="shared" si="12"/>
        <v>90373.177689355653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8">
        <v>1321.3843916408357</v>
      </c>
      <c r="E185" s="43">
        <v>1368.7059999999999</v>
      </c>
      <c r="F185" s="43">
        <v>1337.84293918</v>
      </c>
      <c r="G185" s="44">
        <v>1457.92679813</v>
      </c>
      <c r="H185" s="44">
        <v>1457.92679813</v>
      </c>
      <c r="I185" s="44">
        <v>1792.4572811960002</v>
      </c>
      <c r="J185" s="44">
        <v>1792.4572811960002</v>
      </c>
      <c r="K185" s="44">
        <v>1847.498404508578</v>
      </c>
      <c r="L185" s="44">
        <v>1832.56189339</v>
      </c>
      <c r="M185" s="44">
        <v>1968.3610251128998</v>
      </c>
      <c r="N185" s="44">
        <v>1855.5005682839999</v>
      </c>
      <c r="O185" s="44">
        <v>2059.9744040710557</v>
      </c>
      <c r="P185" s="44">
        <v>1842.4301723719079</v>
      </c>
      <c r="Q185" s="44">
        <v>2156.3596372071597</v>
      </c>
      <c r="R185" s="44">
        <v>1706.8075599463318</v>
      </c>
      <c r="S185" s="44">
        <v>2257.2275652204298</v>
      </c>
      <c r="T185" s="44">
        <v>1599.121081438188</v>
      </c>
      <c r="U185" s="44">
        <v>1256.655720373428</v>
      </c>
      <c r="V185" s="44" t="s">
        <v>33</v>
      </c>
      <c r="W185" s="44">
        <v>1294.3553919846263</v>
      </c>
      <c r="X185" s="44" t="s">
        <v>33</v>
      </c>
      <c r="Y185" s="45">
        <f t="shared" si="13"/>
        <v>13539.805115446125</v>
      </c>
      <c r="Z185" s="46">
        <f t="shared" si="12"/>
        <v>14637.816467114484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8">
        <v>1321.3843916408357</v>
      </c>
      <c r="E188" s="43">
        <v>1368.7059999999999</v>
      </c>
      <c r="F188" s="43">
        <v>1337.84293918</v>
      </c>
      <c r="G188" s="44">
        <v>1457.92679813</v>
      </c>
      <c r="H188" s="44">
        <v>1457.92679813</v>
      </c>
      <c r="I188" s="44">
        <v>1792.4572811960002</v>
      </c>
      <c r="J188" s="44">
        <v>1792.4572811960002</v>
      </c>
      <c r="K188" s="44">
        <v>1847.498404508578</v>
      </c>
      <c r="L188" s="44">
        <v>1832.56189339</v>
      </c>
      <c r="M188" s="44">
        <v>1968.3610251128998</v>
      </c>
      <c r="N188" s="44">
        <v>1855.5005682839999</v>
      </c>
      <c r="O188" s="44">
        <v>2059.9744040710557</v>
      </c>
      <c r="P188" s="44">
        <v>1842.4301723719079</v>
      </c>
      <c r="Q188" s="44">
        <v>2156.3596372071597</v>
      </c>
      <c r="R188" s="44">
        <v>1706.8075599463318</v>
      </c>
      <c r="S188" s="44">
        <v>2257.2275652204298</v>
      </c>
      <c r="T188" s="44">
        <v>1599.121081438188</v>
      </c>
      <c r="U188" s="44">
        <v>1256.655720373428</v>
      </c>
      <c r="V188" s="44" t="s">
        <v>33</v>
      </c>
      <c r="W188" s="44">
        <v>1294.3553919846263</v>
      </c>
      <c r="X188" s="44" t="s">
        <v>33</v>
      </c>
      <c r="Y188" s="45">
        <f t="shared" si="13"/>
        <v>13539.805115446125</v>
      </c>
      <c r="Z188" s="46">
        <f t="shared" si="12"/>
        <v>14637.816467114484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8">
        <v>1649.8472562619013</v>
      </c>
      <c r="E189" s="43">
        <v>1785.876</v>
      </c>
      <c r="F189" s="43">
        <v>1801.2579534900001</v>
      </c>
      <c r="G189" s="44">
        <v>1930.7173163899997</v>
      </c>
      <c r="H189" s="44">
        <v>1930.7173163899997</v>
      </c>
      <c r="I189" s="44">
        <v>2221.9213800499997</v>
      </c>
      <c r="J189" s="44">
        <v>2221.9213800499997</v>
      </c>
      <c r="K189" s="44">
        <v>2423.2484409069998</v>
      </c>
      <c r="L189" s="44">
        <v>2013.6420637600002</v>
      </c>
      <c r="M189" s="44">
        <v>2485.3171255374823</v>
      </c>
      <c r="N189" s="44">
        <v>2567.1991315977361</v>
      </c>
      <c r="O189" s="44">
        <v>2567.2066208296205</v>
      </c>
      <c r="P189" s="44">
        <v>2648.7654868835089</v>
      </c>
      <c r="Q189" s="44">
        <v>2651.9163698754192</v>
      </c>
      <c r="R189" s="44">
        <v>2725.6137704492003</v>
      </c>
      <c r="S189" s="44">
        <v>2739.5284445574243</v>
      </c>
      <c r="T189" s="44">
        <v>2820.9312440070307</v>
      </c>
      <c r="U189" s="44">
        <v>2917.953010470088</v>
      </c>
      <c r="V189" s="44" t="s">
        <v>33</v>
      </c>
      <c r="W189" s="44">
        <v>3061.6910929029114</v>
      </c>
      <c r="X189" s="44" t="s">
        <v>33</v>
      </c>
      <c r="Y189" s="45">
        <f t="shared" si="13"/>
        <v>17019.855698146945</v>
      </c>
      <c r="Z189" s="46">
        <f t="shared" si="12"/>
        <v>22908.434496510476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8">
        <v>614.61182572654866</v>
      </c>
      <c r="E190" s="43">
        <v>570.59299999999996</v>
      </c>
      <c r="F190" s="43">
        <v>610.58741783000005</v>
      </c>
      <c r="G190" s="44">
        <v>764.89070273000004</v>
      </c>
      <c r="H190" s="44">
        <v>764.89070273000004</v>
      </c>
      <c r="I190" s="44">
        <v>774.22668383484211</v>
      </c>
      <c r="J190" s="44">
        <v>774.22668383484211</v>
      </c>
      <c r="K190" s="44">
        <v>816.00044581248119</v>
      </c>
      <c r="L190" s="44">
        <v>811.95363806746207</v>
      </c>
      <c r="M190" s="44">
        <v>818.81925058524723</v>
      </c>
      <c r="N190" s="44">
        <v>991.44370948404003</v>
      </c>
      <c r="O190" s="44">
        <v>851.85564540865698</v>
      </c>
      <c r="P190" s="44">
        <v>916.95001011841839</v>
      </c>
      <c r="Q190" s="44">
        <v>886.21236026416852</v>
      </c>
      <c r="R190" s="44">
        <v>909.0242380841263</v>
      </c>
      <c r="S190" s="44">
        <v>921.9456681971742</v>
      </c>
      <c r="T190" s="44">
        <v>922.42934773967454</v>
      </c>
      <c r="U190" s="44">
        <v>936.11382351945588</v>
      </c>
      <c r="V190" s="44" t="s">
        <v>33</v>
      </c>
      <c r="W190" s="44">
        <v>1089.8780585377954</v>
      </c>
      <c r="X190" s="44" t="s">
        <v>33</v>
      </c>
      <c r="Y190" s="45">
        <f t="shared" si="13"/>
        <v>5833.9507568325698</v>
      </c>
      <c r="Z190" s="46">
        <f t="shared" si="12"/>
        <v>8116.9102121158139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8">
        <v>1145.3884076457578</v>
      </c>
      <c r="E192" s="43">
        <v>1227.3044053669396</v>
      </c>
      <c r="F192" s="43">
        <v>1149.5954708400002</v>
      </c>
      <c r="G192" s="44">
        <v>1286.9548522200002</v>
      </c>
      <c r="H192" s="44">
        <v>1286.9548522200002</v>
      </c>
      <c r="I192" s="44">
        <v>1345.7228338516336</v>
      </c>
      <c r="J192" s="44">
        <v>1345.7228338516336</v>
      </c>
      <c r="K192" s="44">
        <v>1362.7701034087108</v>
      </c>
      <c r="L192" s="44">
        <v>1432.0942057109596</v>
      </c>
      <c r="M192" s="44">
        <v>1417.2809075450591</v>
      </c>
      <c r="N192" s="44">
        <v>1453.4282938133624</v>
      </c>
      <c r="O192" s="44">
        <v>1473.9721438468619</v>
      </c>
      <c r="P192" s="44">
        <v>1459.9351499065001</v>
      </c>
      <c r="Q192" s="44">
        <v>1532.9310296007361</v>
      </c>
      <c r="R192" s="44">
        <v>1441.1836159685533</v>
      </c>
      <c r="S192" s="44">
        <v>1594.2482707847657</v>
      </c>
      <c r="T192" s="44">
        <v>1438.9193783901951</v>
      </c>
      <c r="U192" s="44">
        <v>1439.486596038947</v>
      </c>
      <c r="V192" s="44" t="s">
        <v>33</v>
      </c>
      <c r="W192" s="44">
        <v>1439.486596038947</v>
      </c>
      <c r="X192" s="44" t="s">
        <v>33</v>
      </c>
      <c r="Y192" s="45">
        <f t="shared" si="13"/>
        <v>10013.880141257767</v>
      </c>
      <c r="Z192" s="46">
        <f t="shared" si="12"/>
        <v>12737.211521939098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8">
        <v>270.97403314243729</v>
      </c>
      <c r="E193" s="43">
        <v>310.31128475670323</v>
      </c>
      <c r="F193" s="43">
        <v>319.79306094999998</v>
      </c>
      <c r="G193" s="44">
        <v>354.59312425999997</v>
      </c>
      <c r="H193" s="44">
        <v>354.59312425999997</v>
      </c>
      <c r="I193" s="44">
        <v>393.84960550807926</v>
      </c>
      <c r="J193" s="44">
        <v>393.84960550807926</v>
      </c>
      <c r="K193" s="44">
        <v>411.55657122943063</v>
      </c>
      <c r="L193" s="44">
        <v>418.86880632353052</v>
      </c>
      <c r="M193" s="44">
        <v>428.01883407860782</v>
      </c>
      <c r="N193" s="44">
        <v>454.96850913040436</v>
      </c>
      <c r="O193" s="44">
        <v>445.13958744175221</v>
      </c>
      <c r="P193" s="44">
        <v>440.90041527176299</v>
      </c>
      <c r="Q193" s="44">
        <v>462.94517093942244</v>
      </c>
      <c r="R193" s="44">
        <v>435.23745202250308</v>
      </c>
      <c r="S193" s="44">
        <v>481.46297777699937</v>
      </c>
      <c r="T193" s="44">
        <v>434.55365227383885</v>
      </c>
      <c r="U193" s="44">
        <v>434.72495200376198</v>
      </c>
      <c r="V193" s="44" t="s">
        <v>33</v>
      </c>
      <c r="W193" s="44">
        <v>434.72495200376198</v>
      </c>
      <c r="X193" s="44" t="s">
        <v>33</v>
      </c>
      <c r="Y193" s="45">
        <f t="shared" si="13"/>
        <v>2977.5658712342915</v>
      </c>
      <c r="Z193" s="46">
        <f t="shared" si="12"/>
        <v>3802.4214687976432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8">
        <v>367</v>
      </c>
      <c r="E194" s="43">
        <v>398</v>
      </c>
      <c r="F194" s="43">
        <v>675.08570452983997</v>
      </c>
      <c r="G194" s="44">
        <v>1083.14341758</v>
      </c>
      <c r="H194" s="44">
        <v>1083.14341758</v>
      </c>
      <c r="I194" s="44">
        <v>1184.181637508078</v>
      </c>
      <c r="J194" s="44">
        <v>1184.181637508078</v>
      </c>
      <c r="K194" s="44">
        <v>1729.8383466263326</v>
      </c>
      <c r="L194" s="44">
        <v>1337.3445640658827</v>
      </c>
      <c r="M194" s="44">
        <v>1312.6086523912522</v>
      </c>
      <c r="N194" s="44">
        <v>1403.4888217208741</v>
      </c>
      <c r="O194" s="44">
        <v>1238.4182101858548</v>
      </c>
      <c r="P194" s="44">
        <v>907.5618438537399</v>
      </c>
      <c r="Q194" s="44">
        <v>1442.4323094072706</v>
      </c>
      <c r="R194" s="44">
        <v>1308.5451267772601</v>
      </c>
      <c r="S194" s="44">
        <v>1499.667024573313</v>
      </c>
      <c r="T194" s="44">
        <v>1706.9548434070234</v>
      </c>
      <c r="U194" s="44">
        <v>1848.2384732421492</v>
      </c>
      <c r="V194" s="44" t="s">
        <v>33</v>
      </c>
      <c r="W194" s="44">
        <v>1848.2384732421492</v>
      </c>
      <c r="X194" s="44" t="s">
        <v>33</v>
      </c>
      <c r="Y194" s="45">
        <f t="shared" si="13"/>
        <v>9490.289598272102</v>
      </c>
      <c r="Z194" s="46">
        <f t="shared" si="12"/>
        <v>12627.697201397157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8">
        <v>142.13998982208034</v>
      </c>
      <c r="E195" s="43">
        <v>245.70615673093519</v>
      </c>
      <c r="F195" s="43">
        <v>52.425619778594466</v>
      </c>
      <c r="G195" s="44">
        <v>238.5688080366682</v>
      </c>
      <c r="H195" s="44">
        <v>238.5688080366682</v>
      </c>
      <c r="I195" s="44">
        <v>304.73048735699291</v>
      </c>
      <c r="J195" s="44">
        <v>304.73048735699291</v>
      </c>
      <c r="K195" s="44">
        <v>453.2638434964245</v>
      </c>
      <c r="L195" s="44">
        <v>633.19842509</v>
      </c>
      <c r="M195" s="44">
        <v>445.89536037144245</v>
      </c>
      <c r="N195" s="44">
        <v>299.47494624504276</v>
      </c>
      <c r="O195" s="44">
        <v>361.97144247912922</v>
      </c>
      <c r="P195" s="44">
        <v>452.95011008937797</v>
      </c>
      <c r="Q195" s="44">
        <v>428.96843876239473</v>
      </c>
      <c r="R195" s="44">
        <v>449.22367616491209</v>
      </c>
      <c r="S195" s="44">
        <v>380.39382016220782</v>
      </c>
      <c r="T195" s="44">
        <v>502.20516811864155</v>
      </c>
      <c r="U195" s="44">
        <v>555.34198061958057</v>
      </c>
      <c r="V195" s="44" t="s">
        <v>33</v>
      </c>
      <c r="W195" s="44">
        <v>572.002240038168</v>
      </c>
      <c r="X195" s="44" t="s">
        <v>33</v>
      </c>
      <c r="Y195" s="45">
        <f t="shared" si="13"/>
        <v>2613.7922006652598</v>
      </c>
      <c r="Z195" s="46">
        <f t="shared" si="12"/>
        <v>4007.6958417593842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8">
        <v>899.77583732537892</v>
      </c>
      <c r="E196" s="43">
        <v>1062.0909313829773</v>
      </c>
      <c r="F196" s="43">
        <v>219.59349841</v>
      </c>
      <c r="G196" s="44">
        <v>345.33821519000003</v>
      </c>
      <c r="H196" s="44">
        <v>345.33821519000003</v>
      </c>
      <c r="I196" s="44">
        <v>114.76432274106028</v>
      </c>
      <c r="J196" s="44">
        <v>114.76432274106028</v>
      </c>
      <c r="K196" s="44">
        <v>104.90733999999999</v>
      </c>
      <c r="L196" s="44">
        <v>167.47402955212195</v>
      </c>
      <c r="M196" s="44">
        <v>118.46267306075602</v>
      </c>
      <c r="N196" s="44">
        <v>304.97299930799977</v>
      </c>
      <c r="O196" s="44">
        <v>118.56428316570837</v>
      </c>
      <c r="P196" s="44">
        <v>304.97299930800023</v>
      </c>
      <c r="Q196" s="44">
        <v>94.305994880765667</v>
      </c>
      <c r="R196" s="44">
        <v>304.97299930800023</v>
      </c>
      <c r="S196" s="44">
        <v>104.36780830753803</v>
      </c>
      <c r="T196" s="44">
        <v>304.97299930800023</v>
      </c>
      <c r="U196" s="44">
        <v>304.972999308</v>
      </c>
      <c r="V196" s="44" t="s">
        <v>33</v>
      </c>
      <c r="W196" s="44">
        <v>304.97299930800023</v>
      </c>
      <c r="X196" s="44" t="s">
        <v>33</v>
      </c>
      <c r="Y196" s="45">
        <f t="shared" si="13"/>
        <v>1000.7106373458283</v>
      </c>
      <c r="Z196" s="46">
        <f t="shared" si="12"/>
        <v>2457.4145633311828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8">
        <v>168.9698909638486</v>
      </c>
      <c r="E197" s="43">
        <v>92.482400076485334</v>
      </c>
      <c r="F197" s="43">
        <v>14.519545187000432</v>
      </c>
      <c r="G197" s="44">
        <v>16.782517270000056</v>
      </c>
      <c r="H197" s="44">
        <v>16.782517270000056</v>
      </c>
      <c r="I197" s="44">
        <v>185.91783997862609</v>
      </c>
      <c r="J197" s="44">
        <v>185.91783997862609</v>
      </c>
      <c r="K197" s="44">
        <v>168.62253199999995</v>
      </c>
      <c r="L197" s="44">
        <v>206.08059022307259</v>
      </c>
      <c r="M197" s="44">
        <v>224.19291774321511</v>
      </c>
      <c r="N197" s="44">
        <v>443.07935095327275</v>
      </c>
      <c r="O197" s="44">
        <v>224.35121106857957</v>
      </c>
      <c r="P197" s="44">
        <v>453.35493791705187</v>
      </c>
      <c r="Q197" s="44">
        <v>224.50910212726868</v>
      </c>
      <c r="R197" s="44">
        <v>470.67498688433</v>
      </c>
      <c r="S197" s="44">
        <v>224.66715107701765</v>
      </c>
      <c r="T197" s="44">
        <v>485.58126927893545</v>
      </c>
      <c r="U197" s="44">
        <v>508.27557771998261</v>
      </c>
      <c r="V197" s="44" t="s">
        <v>33</v>
      </c>
      <c r="W197" s="44">
        <v>523.52384505158216</v>
      </c>
      <c r="X197" s="44" t="s">
        <v>33</v>
      </c>
      <c r="Y197" s="45">
        <f t="shared" si="13"/>
        <v>1269.0432712647071</v>
      </c>
      <c r="Z197" s="46">
        <f t="shared" si="12"/>
        <v>3293.2709152768534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8">
        <v>129.25012000000001</v>
      </c>
      <c r="E198" s="43">
        <v>157.4425053482</v>
      </c>
      <c r="F198" s="43">
        <v>153.74185880299999</v>
      </c>
      <c r="G198" s="44">
        <v>153.78891561000003</v>
      </c>
      <c r="H198" s="44">
        <v>153.78891561000003</v>
      </c>
      <c r="I198" s="44">
        <v>153.66805608019999</v>
      </c>
      <c r="J198" s="44">
        <v>153.66805608019999</v>
      </c>
      <c r="K198" s="44">
        <v>160.77904396480002</v>
      </c>
      <c r="L198" s="44">
        <v>178.69002536690562</v>
      </c>
      <c r="M198" s="44">
        <v>165.55351498192002</v>
      </c>
      <c r="N198" s="44">
        <v>163.40363903651783</v>
      </c>
      <c r="O198" s="44">
        <v>171.68620318295683</v>
      </c>
      <c r="P198" s="44">
        <v>162.39741280801442</v>
      </c>
      <c r="Q198" s="44">
        <v>178.06419891203512</v>
      </c>
      <c r="R198" s="44">
        <v>162.39856338725784</v>
      </c>
      <c r="S198" s="44">
        <v>184.69731447027652</v>
      </c>
      <c r="T198" s="44">
        <v>162.39876434066562</v>
      </c>
      <c r="U198" s="44">
        <v>162.40105610776956</v>
      </c>
      <c r="V198" s="44" t="s">
        <v>33</v>
      </c>
      <c r="W198" s="44">
        <v>162.40105610776956</v>
      </c>
      <c r="X198" s="44" t="s">
        <v>33</v>
      </c>
      <c r="Y198" s="45">
        <f t="shared" si="13"/>
        <v>1168.2372472021887</v>
      </c>
      <c r="Z198" s="46">
        <f t="shared" si="12"/>
        <v>1461.5474888451006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8">
        <v>382.8029699999999</v>
      </c>
      <c r="E199" s="43">
        <v>235.70527000000001</v>
      </c>
      <c r="F199" s="43">
        <v>350.28</v>
      </c>
      <c r="G199" s="44">
        <v>284.61265000000003</v>
      </c>
      <c r="H199" s="44">
        <v>284.61265000000003</v>
      </c>
      <c r="I199" s="44">
        <v>275.66800000000001</v>
      </c>
      <c r="J199" s="44">
        <v>275.66800000000001</v>
      </c>
      <c r="K199" s="44">
        <v>192.92969575039581</v>
      </c>
      <c r="L199" s="44">
        <v>146.67810999999998</v>
      </c>
      <c r="M199" s="44">
        <v>201.62491923604338</v>
      </c>
      <c r="N199" s="44">
        <v>219.307008491413</v>
      </c>
      <c r="O199" s="44">
        <v>174.56287446097642</v>
      </c>
      <c r="P199" s="44">
        <v>250.08898152687601</v>
      </c>
      <c r="Q199" s="44">
        <v>161.92650943821926</v>
      </c>
      <c r="R199" s="44">
        <v>246.69152303123201</v>
      </c>
      <c r="S199" s="44">
        <v>138.71443412400728</v>
      </c>
      <c r="T199" s="44">
        <v>230.00962632109901</v>
      </c>
      <c r="U199" s="44">
        <v>191.98599119311601</v>
      </c>
      <c r="V199" s="44" t="s">
        <v>33</v>
      </c>
      <c r="W199" s="44">
        <v>197.74557092890964</v>
      </c>
      <c r="X199" s="44" t="s">
        <v>33</v>
      </c>
      <c r="Y199" s="45">
        <f t="shared" si="13"/>
        <v>1430.0390830096421</v>
      </c>
      <c r="Z199" s="46">
        <f t="shared" si="12"/>
        <v>2042.7874614926457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8">
        <v>49.5</v>
      </c>
      <c r="E200" s="43">
        <v>60.2</v>
      </c>
      <c r="F200" s="43">
        <v>40</v>
      </c>
      <c r="G200" s="44">
        <v>691.10890969000002</v>
      </c>
      <c r="H200" s="44">
        <v>691.10890969000002</v>
      </c>
      <c r="I200" s="44">
        <v>875.71329366516147</v>
      </c>
      <c r="J200" s="44">
        <v>875.71329366516147</v>
      </c>
      <c r="K200" s="44">
        <v>377.99880273676354</v>
      </c>
      <c r="L200" s="44">
        <v>638.90390498031365</v>
      </c>
      <c r="M200" s="44">
        <v>730.85536973371291</v>
      </c>
      <c r="N200" s="44">
        <v>1519.483979650782</v>
      </c>
      <c r="O200" s="44">
        <v>653.22361622409653</v>
      </c>
      <c r="P200" s="44">
        <v>938.42068364873103</v>
      </c>
      <c r="Q200" s="44">
        <v>488.06614125880333</v>
      </c>
      <c r="R200" s="44">
        <v>274.54960679684632</v>
      </c>
      <c r="S200" s="44">
        <v>497.70295494106904</v>
      </c>
      <c r="T200" s="44">
        <v>377.11785786589121</v>
      </c>
      <c r="U200" s="44">
        <v>393.620341097557</v>
      </c>
      <c r="V200" s="44" t="s">
        <v>33</v>
      </c>
      <c r="W200" s="44">
        <v>578.74731513989741</v>
      </c>
      <c r="X200" s="44" t="s">
        <v>33</v>
      </c>
      <c r="Y200" s="45">
        <f t="shared" si="13"/>
        <v>4314.6690882496068</v>
      </c>
      <c r="Z200" s="46">
        <f t="shared" si="12"/>
        <v>6287.6658925351794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8">
        <v>36.992276779803326</v>
      </c>
      <c r="E201" s="43">
        <v>44.254358075666737</v>
      </c>
      <c r="F201" s="43">
        <v>0.61482078000001228</v>
      </c>
      <c r="G201" s="44">
        <v>2.0559524299999961</v>
      </c>
      <c r="H201" s="44">
        <v>2.0559524299999961</v>
      </c>
      <c r="I201" s="44">
        <v>1.0826322206248378</v>
      </c>
      <c r="J201" s="44">
        <v>1.0826322206248378</v>
      </c>
      <c r="K201" s="44">
        <v>0</v>
      </c>
      <c r="L201" s="44">
        <v>4.3255097806412417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3.1385846506248338</v>
      </c>
      <c r="Z201" s="46">
        <f t="shared" si="12"/>
        <v>7.4640944312660755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3.9152787521419707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8">
        <v>36.992276779803326</v>
      </c>
      <c r="E207" s="43">
        <v>44.254358075666737</v>
      </c>
      <c r="F207" s="43">
        <v>0.61482078000001228</v>
      </c>
      <c r="G207" s="44">
        <v>2.0559524299999961</v>
      </c>
      <c r="H207" s="44">
        <v>2.0559524299999961</v>
      </c>
      <c r="I207" s="44">
        <v>1.0826322206248378</v>
      </c>
      <c r="J207" s="44">
        <v>1.0826322206248378</v>
      </c>
      <c r="K207" s="44">
        <v>0</v>
      </c>
      <c r="L207" s="44">
        <v>0.41023102849927096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3.1385846506248338</v>
      </c>
      <c r="Z207" s="79">
        <f t="shared" si="12"/>
        <v>3.5488156791241048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8">
        <v>1968.855</v>
      </c>
      <c r="E208" s="43">
        <v>2102.076</v>
      </c>
      <c r="F208" s="43">
        <v>1164.806</v>
      </c>
      <c r="G208" s="44">
        <v>1530.722</v>
      </c>
      <c r="H208" s="44">
        <v>1530.722</v>
      </c>
      <c r="I208" s="44">
        <v>1694.1602669999997</v>
      </c>
      <c r="J208" s="44">
        <v>1694.1602669999997</v>
      </c>
      <c r="K208" s="44">
        <v>1970.1289870000003</v>
      </c>
      <c r="L208" s="44">
        <v>1953.9920880000011</v>
      </c>
      <c r="M208" s="44">
        <v>2109.0572630000001</v>
      </c>
      <c r="N208" s="44">
        <v>2896.5887970000003</v>
      </c>
      <c r="O208" s="44">
        <v>2700.7753000000002</v>
      </c>
      <c r="P208" s="44">
        <v>4008.0496470000003</v>
      </c>
      <c r="Q208" s="44">
        <v>2672.8955260000002</v>
      </c>
      <c r="R208" s="44">
        <v>3284.4854200000004</v>
      </c>
      <c r="S208" s="44">
        <v>2670.2574169999998</v>
      </c>
      <c r="T208" s="44">
        <v>3584.8477700000003</v>
      </c>
      <c r="U208" s="44">
        <v>3576.0000010000003</v>
      </c>
      <c r="V208" s="44" t="s">
        <v>33</v>
      </c>
      <c r="W208" s="44">
        <v>3000</v>
      </c>
      <c r="X208" s="44" t="s">
        <v>33</v>
      </c>
      <c r="Y208" s="80">
        <f t="shared" si="13"/>
        <v>15347.996760000002</v>
      </c>
      <c r="Z208" s="79">
        <f t="shared" si="12"/>
        <v>25528.845990000002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8">
        <v>1968.855</v>
      </c>
      <c r="E209" s="43">
        <v>2102.069</v>
      </c>
      <c r="F209" s="43">
        <v>1164.806</v>
      </c>
      <c r="G209" s="44">
        <v>1530.722</v>
      </c>
      <c r="H209" s="44">
        <v>1530.722</v>
      </c>
      <c r="I209" s="44">
        <v>1694.1602679999999</v>
      </c>
      <c r="J209" s="44">
        <v>1694.1602679999999</v>
      </c>
      <c r="K209" s="44">
        <v>1970.1289870000001</v>
      </c>
      <c r="L209" s="44">
        <v>1953.9920880000011</v>
      </c>
      <c r="M209" s="44">
        <v>2109.0572630000001</v>
      </c>
      <c r="N209" s="44">
        <v>2896.5887970000003</v>
      </c>
      <c r="O209" s="44">
        <v>2700.7752999999998</v>
      </c>
      <c r="P209" s="44">
        <v>4008.0496470000003</v>
      </c>
      <c r="Q209" s="44">
        <v>2672.8955260000002</v>
      </c>
      <c r="R209" s="44">
        <v>3284.4854200000004</v>
      </c>
      <c r="S209" s="44">
        <v>2670.2574169999998</v>
      </c>
      <c r="T209" s="44">
        <v>3584.8477700000003</v>
      </c>
      <c r="U209" s="44">
        <v>3576.0000010000003</v>
      </c>
      <c r="V209" s="44" t="s">
        <v>33</v>
      </c>
      <c r="W209" s="44">
        <v>3000</v>
      </c>
      <c r="X209" s="44" t="s">
        <v>33</v>
      </c>
      <c r="Y209" s="80">
        <f t="shared" si="13"/>
        <v>15347.996760999999</v>
      </c>
      <c r="Z209" s="79">
        <f t="shared" si="12"/>
        <v>25528.845991000002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78">
        <v>893.51</v>
      </c>
      <c r="E210" s="43">
        <v>1653.5809999999999</v>
      </c>
      <c r="F210" s="43">
        <v>865.09600000000012</v>
      </c>
      <c r="G210" s="44">
        <v>1155.23</v>
      </c>
      <c r="H210" s="44">
        <v>1155.23</v>
      </c>
      <c r="I210" s="44">
        <v>1393.5162579999999</v>
      </c>
      <c r="J210" s="44">
        <v>1393.5162579999999</v>
      </c>
      <c r="K210" s="44">
        <v>1169.015097</v>
      </c>
      <c r="L210" s="44">
        <v>1191.6568760000014</v>
      </c>
      <c r="M210" s="44">
        <v>1762.2483940000002</v>
      </c>
      <c r="N210" s="44">
        <v>2303.3959839999998</v>
      </c>
      <c r="O210" s="44">
        <v>2340.915227</v>
      </c>
      <c r="P210" s="44">
        <v>2588.582879</v>
      </c>
      <c r="Q210" s="44">
        <v>2239.6878650000003</v>
      </c>
      <c r="R210" s="44">
        <v>2740.1557780000007</v>
      </c>
      <c r="S210" s="44">
        <v>2338.331224</v>
      </c>
      <c r="T210" s="44">
        <v>3259.6178970000001</v>
      </c>
      <c r="U210" s="81">
        <v>3197.9999980000002</v>
      </c>
      <c r="V210" s="44" t="s">
        <v>33</v>
      </c>
      <c r="W210" s="81">
        <v>2610</v>
      </c>
      <c r="X210" s="44" t="s">
        <v>33</v>
      </c>
      <c r="Y210" s="80">
        <f t="shared" si="13"/>
        <v>12398.944065</v>
      </c>
      <c r="Z210" s="79">
        <f t="shared" si="12"/>
        <v>20440.15567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78">
        <v>1040.8040000000001</v>
      </c>
      <c r="E211" s="43">
        <v>448.488</v>
      </c>
      <c r="F211" s="43">
        <v>299.70999999999998</v>
      </c>
      <c r="G211" s="44">
        <v>375.02699999999999</v>
      </c>
      <c r="H211" s="44">
        <v>375.02699999999999</v>
      </c>
      <c r="I211" s="44">
        <v>300.64401000000004</v>
      </c>
      <c r="J211" s="44">
        <v>300.64401000000004</v>
      </c>
      <c r="K211" s="44">
        <v>799.40604000000008</v>
      </c>
      <c r="L211" s="44">
        <v>760.63833799999964</v>
      </c>
      <c r="M211" s="44">
        <v>346.80886900000002</v>
      </c>
      <c r="N211" s="44">
        <v>486.76573000000002</v>
      </c>
      <c r="O211" s="44">
        <v>359.860073</v>
      </c>
      <c r="P211" s="44">
        <v>1377.3563550000001</v>
      </c>
      <c r="Q211" s="44">
        <v>433.20766100000003</v>
      </c>
      <c r="R211" s="44">
        <v>511.75401599999998</v>
      </c>
      <c r="S211" s="44">
        <v>331.92619300000001</v>
      </c>
      <c r="T211" s="44">
        <v>295.27466600000002</v>
      </c>
      <c r="U211" s="81">
        <v>378.00000300000005</v>
      </c>
      <c r="V211" s="44" t="s">
        <v>33</v>
      </c>
      <c r="W211" s="81">
        <v>390</v>
      </c>
      <c r="X211" s="44" t="s">
        <v>33</v>
      </c>
      <c r="Y211" s="80">
        <f t="shared" si="13"/>
        <v>2946.8798459999998</v>
      </c>
      <c r="Z211" s="79">
        <f t="shared" si="12"/>
        <v>4875.460118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103.903667</v>
      </c>
      <c r="O212" s="44">
        <v>0</v>
      </c>
      <c r="P212" s="44">
        <v>41.768113</v>
      </c>
      <c r="Q212" s="44">
        <v>0</v>
      </c>
      <c r="R212" s="44">
        <v>32.490493000000001</v>
      </c>
      <c r="S212" s="44">
        <v>0</v>
      </c>
      <c r="T212" s="44">
        <v>29.955206999999998</v>
      </c>
      <c r="U212" s="81">
        <v>0</v>
      </c>
      <c r="V212" s="44" t="s">
        <v>33</v>
      </c>
      <c r="W212" s="81">
        <v>0</v>
      </c>
      <c r="X212" s="44" t="s">
        <v>33</v>
      </c>
      <c r="Y212" s="80">
        <f t="shared" si="13"/>
        <v>0</v>
      </c>
      <c r="Z212" s="79">
        <f t="shared" si="12"/>
        <v>208.11748000000003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78">
        <v>10.547000000000001</v>
      </c>
      <c r="E213" s="43">
        <v>0</v>
      </c>
      <c r="F213" s="43">
        <v>0</v>
      </c>
      <c r="G213" s="44">
        <v>0.46500000000000002</v>
      </c>
      <c r="H213" s="44">
        <v>0.46500000000000002</v>
      </c>
      <c r="I213" s="44">
        <v>0</v>
      </c>
      <c r="J213" s="44">
        <v>0</v>
      </c>
      <c r="K213" s="44">
        <v>1.7078499999999999</v>
      </c>
      <c r="L213" s="44">
        <v>1.6968739999999998</v>
      </c>
      <c r="M213" s="44">
        <v>0</v>
      </c>
      <c r="N213" s="44">
        <v>2.384096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1">
        <v>0</v>
      </c>
      <c r="V213" s="44" t="s">
        <v>33</v>
      </c>
      <c r="W213" s="81">
        <v>0</v>
      </c>
      <c r="X213" s="44" t="s">
        <v>33</v>
      </c>
      <c r="Y213" s="80">
        <f t="shared" si="13"/>
        <v>2.1728499999999999</v>
      </c>
      <c r="Z213" s="79">
        <f t="shared" si="12"/>
        <v>4.5459699999999996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78">
        <v>23.994</v>
      </c>
      <c r="E214" s="43">
        <v>0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81">
        <v>0</v>
      </c>
      <c r="V214" s="44" t="s">
        <v>33</v>
      </c>
      <c r="W214" s="81">
        <v>0</v>
      </c>
      <c r="X214" s="44" t="s">
        <v>33</v>
      </c>
      <c r="Y214" s="80">
        <f t="shared" si="13"/>
        <v>0</v>
      </c>
      <c r="Z214" s="79">
        <f t="shared" si="12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1">
        <v>0</v>
      </c>
      <c r="V215" s="44" t="s">
        <v>33</v>
      </c>
      <c r="W215" s="81">
        <v>0</v>
      </c>
      <c r="X215" s="44" t="s">
        <v>33</v>
      </c>
      <c r="Y215" s="80">
        <f t="shared" si="13"/>
        <v>0</v>
      </c>
      <c r="Z215" s="79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78">
        <v>0</v>
      </c>
      <c r="E216" s="43">
        <v>7.0000000000000001E-3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1">
        <v>0</v>
      </c>
      <c r="V216" s="44" t="s">
        <v>33</v>
      </c>
      <c r="W216" s="81">
        <v>0</v>
      </c>
      <c r="X216" s="44" t="s">
        <v>33</v>
      </c>
      <c r="Y216" s="80">
        <f t="shared" si="13"/>
        <v>0</v>
      </c>
      <c r="Z216" s="79">
        <f t="shared" si="12"/>
        <v>0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1">
        <v>0</v>
      </c>
      <c r="V217" s="44" t="s">
        <v>33</v>
      </c>
      <c r="W217" s="81">
        <v>0</v>
      </c>
      <c r="X217" s="44" t="s">
        <v>33</v>
      </c>
      <c r="Y217" s="80">
        <f t="shared" si="13"/>
        <v>0</v>
      </c>
      <c r="Z217" s="79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1">
        <v>0</v>
      </c>
      <c r="V218" s="44" t="s">
        <v>33</v>
      </c>
      <c r="W218" s="81">
        <v>0</v>
      </c>
      <c r="X218" s="44" t="s">
        <v>33</v>
      </c>
      <c r="Y218" s="80">
        <f t="shared" si="13"/>
        <v>0</v>
      </c>
      <c r="Z218" s="79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1">
        <v>0</v>
      </c>
      <c r="V219" s="44" t="s">
        <v>33</v>
      </c>
      <c r="W219" s="81">
        <v>0</v>
      </c>
      <c r="X219" s="44" t="s">
        <v>33</v>
      </c>
      <c r="Y219" s="80">
        <f t="shared" si="13"/>
        <v>0</v>
      </c>
      <c r="Z219" s="79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8">
        <v>2156.8328616952763</v>
      </c>
      <c r="E220" s="43">
        <v>2296.2785569170846</v>
      </c>
      <c r="F220" s="43">
        <v>280.90362175999996</v>
      </c>
      <c r="G220" s="44">
        <v>1630.6390924584027</v>
      </c>
      <c r="H220" s="44">
        <v>1630.6390924584027</v>
      </c>
      <c r="I220" s="44">
        <v>9517.6989434764691</v>
      </c>
      <c r="J220" s="44">
        <v>9517.6989434764691</v>
      </c>
      <c r="K220" s="44">
        <v>31.524130953209525</v>
      </c>
      <c r="L220" s="44">
        <v>8362.1222574678777</v>
      </c>
      <c r="M220" s="44">
        <v>328.86758593148045</v>
      </c>
      <c r="N220" s="44">
        <v>680.91376883494718</v>
      </c>
      <c r="O220" s="44">
        <v>1623.9654511133162</v>
      </c>
      <c r="P220" s="44">
        <v>1535.5987522462524</v>
      </c>
      <c r="Q220" s="44">
        <v>327.9330134292282</v>
      </c>
      <c r="R220" s="44">
        <v>288.60276121533815</v>
      </c>
      <c r="S220" s="44">
        <v>129.83549048041723</v>
      </c>
      <c r="T220" s="44">
        <v>332.57561453715425</v>
      </c>
      <c r="U220" s="44">
        <v>891.96291211814946</v>
      </c>
      <c r="V220" s="44" t="s">
        <v>33</v>
      </c>
      <c r="W220" s="44">
        <v>5.055391229712388</v>
      </c>
      <c r="X220" s="44" t="s">
        <v>33</v>
      </c>
      <c r="Y220" s="45">
        <f t="shared" si="13"/>
        <v>13590.463707842524</v>
      </c>
      <c r="Z220" s="46">
        <f t="shared" si="12"/>
        <v>23245.169493584304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25.96802446151111</v>
      </c>
      <c r="J221" s="44">
        <v>25.96802446151111</v>
      </c>
      <c r="K221" s="44">
        <v>31.524130953209525</v>
      </c>
      <c r="L221" s="44">
        <v>15.979101479074675</v>
      </c>
      <c r="M221" s="44">
        <v>28.867585931480438</v>
      </c>
      <c r="N221" s="44">
        <v>12.616853339856755</v>
      </c>
      <c r="O221" s="44">
        <v>29.280891688587463</v>
      </c>
      <c r="P221" s="44">
        <v>5.080414006240332</v>
      </c>
      <c r="Q221" s="44">
        <v>29.517742073380266</v>
      </c>
      <c r="R221" s="44">
        <v>5.0562462153381382</v>
      </c>
      <c r="S221" s="44">
        <v>29.835490480417228</v>
      </c>
      <c r="T221" s="44">
        <v>5.0104395371542143</v>
      </c>
      <c r="U221" s="44">
        <v>5.0553912298116108</v>
      </c>
      <c r="V221" s="44" t="s">
        <v>33</v>
      </c>
      <c r="W221" s="44">
        <v>5.055391229712388</v>
      </c>
      <c r="X221" s="44" t="s">
        <v>33</v>
      </c>
      <c r="Y221" s="45">
        <f t="shared" si="13"/>
        <v>174.99386558858603</v>
      </c>
      <c r="Z221" s="46">
        <f t="shared" si="12"/>
        <v>79.821861498699207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8">
        <v>1594.498441361096</v>
      </c>
      <c r="E222" s="43">
        <v>1237.0625274715117</v>
      </c>
      <c r="F222" s="43">
        <v>73.561000000000007</v>
      </c>
      <c r="G222" s="44">
        <v>1590.7969124584026</v>
      </c>
      <c r="H222" s="44">
        <v>1590.7969124584026</v>
      </c>
      <c r="I222" s="44">
        <v>4464.9440392953193</v>
      </c>
      <c r="J222" s="44">
        <v>4464.9440392953193</v>
      </c>
      <c r="K222" s="44">
        <v>0</v>
      </c>
      <c r="L222" s="44">
        <v>5201.4614677787222</v>
      </c>
      <c r="M222" s="44">
        <v>0</v>
      </c>
      <c r="N222" s="44">
        <v>668.29691549509039</v>
      </c>
      <c r="O222" s="44">
        <v>1394.6845594247288</v>
      </c>
      <c r="P222" s="44">
        <v>1530.5183382400121</v>
      </c>
      <c r="Q222" s="44">
        <v>298.41527135584795</v>
      </c>
      <c r="R222" s="44">
        <v>283.546515</v>
      </c>
      <c r="S222" s="44">
        <v>0</v>
      </c>
      <c r="T222" s="44">
        <v>327.56517500000007</v>
      </c>
      <c r="U222" s="44">
        <v>886.9075208883379</v>
      </c>
      <c r="V222" s="44" t="s">
        <v>33</v>
      </c>
      <c r="W222" s="44">
        <v>0</v>
      </c>
      <c r="X222" s="44" t="s">
        <v>33</v>
      </c>
      <c r="Y222" s="45">
        <f t="shared" si="13"/>
        <v>7748.8407825342983</v>
      </c>
      <c r="Z222" s="46">
        <f t="shared" si="12"/>
        <v>14954.036884155885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5201.4614677787222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-1.3642420526593936E-15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0</v>
      </c>
      <c r="Z223" s="46">
        <f t="shared" si="12"/>
        <v>5201.4614677787222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8">
        <v>603.38607601000001</v>
      </c>
      <c r="E224" s="43">
        <v>599.64273094898306</v>
      </c>
      <c r="F224" s="43">
        <v>0</v>
      </c>
      <c r="G224" s="44">
        <v>13.087577160000002</v>
      </c>
      <c r="H224" s="44">
        <v>13.087577160000002</v>
      </c>
      <c r="I224" s="44">
        <v>13.27432627</v>
      </c>
      <c r="J224" s="44">
        <v>13.27432627</v>
      </c>
      <c r="K224" s="44">
        <v>0</v>
      </c>
      <c r="L224" s="44">
        <v>0</v>
      </c>
      <c r="M224" s="44">
        <v>0</v>
      </c>
      <c r="N224" s="44">
        <v>196.98789600000001</v>
      </c>
      <c r="O224" s="44">
        <v>0</v>
      </c>
      <c r="P224" s="44">
        <v>0</v>
      </c>
      <c r="Q224" s="44">
        <v>0</v>
      </c>
      <c r="R224" s="44">
        <v>283.546515</v>
      </c>
      <c r="S224" s="44">
        <v>0</v>
      </c>
      <c r="T224" s="44">
        <v>327.56517500000001</v>
      </c>
      <c r="U224" s="44">
        <v>155.580973</v>
      </c>
      <c r="V224" s="44" t="s">
        <v>33</v>
      </c>
      <c r="W224" s="44">
        <v>0</v>
      </c>
      <c r="X224" s="44" t="s">
        <v>33</v>
      </c>
      <c r="Y224" s="45">
        <f t="shared" si="13"/>
        <v>26.361903430000002</v>
      </c>
      <c r="Z224" s="46">
        <f t="shared" si="12"/>
        <v>990.04246243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8">
        <v>991.11236535109583</v>
      </c>
      <c r="E225" s="43">
        <v>637.4197965225286</v>
      </c>
      <c r="F225" s="43">
        <v>73.561000000000007</v>
      </c>
      <c r="G225" s="44">
        <v>1577.7093352984027</v>
      </c>
      <c r="H225" s="44">
        <v>1577.7093352984027</v>
      </c>
      <c r="I225" s="44">
        <v>4451.6697130253197</v>
      </c>
      <c r="J225" s="44">
        <v>4451.6697130253197</v>
      </c>
      <c r="K225" s="44">
        <v>0</v>
      </c>
      <c r="L225" s="44">
        <v>0</v>
      </c>
      <c r="M225" s="44">
        <v>0</v>
      </c>
      <c r="N225" s="44">
        <v>471.30901949509041</v>
      </c>
      <c r="O225" s="44">
        <v>1394.6845594247288</v>
      </c>
      <c r="P225" s="44">
        <v>1530.5183382400121</v>
      </c>
      <c r="Q225" s="44">
        <v>298.41527135584795</v>
      </c>
      <c r="R225" s="44">
        <v>0</v>
      </c>
      <c r="S225" s="44">
        <v>0</v>
      </c>
      <c r="T225" s="44">
        <v>5.8207660913467408E-14</v>
      </c>
      <c r="U225" s="44">
        <v>731.32654788833781</v>
      </c>
      <c r="V225" s="44" t="s">
        <v>33</v>
      </c>
      <c r="W225" s="44">
        <v>0</v>
      </c>
      <c r="X225" s="44" t="s">
        <v>33</v>
      </c>
      <c r="Y225" s="45">
        <f t="shared" si="13"/>
        <v>7722.4788791042993</v>
      </c>
      <c r="Z225" s="46">
        <f t="shared" si="12"/>
        <v>8762.5329539471622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8">
        <v>562.33442033417964</v>
      </c>
      <c r="E227" s="43">
        <v>1059.2160294455728</v>
      </c>
      <c r="F227" s="43">
        <v>145.05771939999994</v>
      </c>
      <c r="G227" s="44">
        <v>17.138954000000002</v>
      </c>
      <c r="H227" s="44">
        <v>17.138954000000002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17.138954000000002</v>
      </c>
      <c r="Z227" s="46">
        <f t="shared" si="12"/>
        <v>17.138954000000002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8">
        <v>562.33442033417964</v>
      </c>
      <c r="E229" s="43">
        <v>1059.2160294455728</v>
      </c>
      <c r="F229" s="43">
        <v>145.05771939999994</v>
      </c>
      <c r="G229" s="44">
        <v>17.138954000000002</v>
      </c>
      <c r="H229" s="44">
        <v>17.138954000000002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17.138954000000002</v>
      </c>
      <c r="Z229" s="46">
        <f t="shared" ref="Z229:Z246" si="14">IFERROR(H229+J229+L229+N229+P229+R229+T229+U229+W229,"-")</f>
        <v>17.138954000000002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0.39743437973984513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0.39743437973984513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8">
        <v>2.3283064365386963E-13</v>
      </c>
      <c r="E232" s="43">
        <v>0</v>
      </c>
      <c r="F232" s="43">
        <v>62.284902360000004</v>
      </c>
      <c r="G232" s="44">
        <v>22.703225999999997</v>
      </c>
      <c r="H232" s="44">
        <v>22.703225999999997</v>
      </c>
      <c r="I232" s="44">
        <v>5026.7868797196388</v>
      </c>
      <c r="J232" s="44">
        <v>5026.7868797196388</v>
      </c>
      <c r="K232" s="44">
        <v>0</v>
      </c>
      <c r="L232" s="44">
        <v>3144.2842538303407</v>
      </c>
      <c r="M232" s="44">
        <v>300</v>
      </c>
      <c r="N232" s="44">
        <v>3.3750779948604759E-14</v>
      </c>
      <c r="O232" s="44">
        <v>199.99999999999994</v>
      </c>
      <c r="P232" s="44">
        <v>-4.2632564145606011E-14</v>
      </c>
      <c r="Q232" s="44">
        <v>0</v>
      </c>
      <c r="R232" s="44">
        <v>1.0658141036401503E-14</v>
      </c>
      <c r="S232" s="44">
        <v>100</v>
      </c>
      <c r="T232" s="44">
        <v>-3.0198066269804258E-14</v>
      </c>
      <c r="U232" s="44">
        <v>-4.8849813083506888E-14</v>
      </c>
      <c r="V232" s="44" t="s">
        <v>33</v>
      </c>
      <c r="W232" s="44">
        <v>0</v>
      </c>
      <c r="X232" s="44" t="s">
        <v>33</v>
      </c>
      <c r="Y232" s="45">
        <f t="shared" si="15"/>
        <v>5649.4901057196384</v>
      </c>
      <c r="Z232" s="46">
        <f t="shared" si="14"/>
        <v>8193.7743595499796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8">
        <v>2259.5857854930059</v>
      </c>
      <c r="E233" s="43">
        <v>1503.5751732570072</v>
      </c>
      <c r="F233" s="43">
        <v>929.22756433913014</v>
      </c>
      <c r="G233" s="44">
        <v>2074.3344322030871</v>
      </c>
      <c r="H233" s="44">
        <v>2074.3344322030871</v>
      </c>
      <c r="I233" s="44">
        <v>10087.826042060016</v>
      </c>
      <c r="J233" s="44">
        <v>10087.826042060016</v>
      </c>
      <c r="K233" s="44">
        <v>1344.1923634989266</v>
      </c>
      <c r="L233" s="44">
        <v>8733.0347235223617</v>
      </c>
      <c r="M233" s="44">
        <v>919.40444402013895</v>
      </c>
      <c r="N233" s="44">
        <v>956.28716586874168</v>
      </c>
      <c r="O233" s="44">
        <v>1954.7944913212032</v>
      </c>
      <c r="P233" s="44">
        <v>1936.0227187874154</v>
      </c>
      <c r="Q233" s="44">
        <v>937.09169464471745</v>
      </c>
      <c r="R233" s="44">
        <v>1429.609351849876</v>
      </c>
      <c r="S233" s="44">
        <v>1018.4281712223706</v>
      </c>
      <c r="T233" s="44">
        <v>1165.9822350157019</v>
      </c>
      <c r="U233" s="44">
        <v>2017.2111981778228</v>
      </c>
      <c r="V233" s="44" t="s">
        <v>33</v>
      </c>
      <c r="W233" s="44">
        <v>1599.906296730878</v>
      </c>
      <c r="X233" s="44" t="s">
        <v>33</v>
      </c>
      <c r="Y233" s="45">
        <f t="shared" si="15"/>
        <v>18336.071638970461</v>
      </c>
      <c r="Z233" s="46">
        <f t="shared" si="14"/>
        <v>30000.214164215893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8">
        <v>1926.403431053006</v>
      </c>
      <c r="E234" s="43">
        <v>224.74329211999995</v>
      </c>
      <c r="F234" s="43">
        <v>823.56056433913011</v>
      </c>
      <c r="G234" s="44">
        <v>1859.0237746638493</v>
      </c>
      <c r="H234" s="44">
        <v>1859.0237746638493</v>
      </c>
      <c r="I234" s="44">
        <v>4913.5875265717104</v>
      </c>
      <c r="J234" s="44">
        <v>4913.5875265717104</v>
      </c>
      <c r="K234" s="44">
        <v>683.52214004172311</v>
      </c>
      <c r="L234" s="44">
        <v>5227.9743559564586</v>
      </c>
      <c r="M234" s="44">
        <v>314.19838410657763</v>
      </c>
      <c r="N234" s="44">
        <v>471.30901949509035</v>
      </c>
      <c r="O234" s="44">
        <v>1594.7484427899467</v>
      </c>
      <c r="P234" s="44">
        <v>1697.8889444732747</v>
      </c>
      <c r="Q234" s="44">
        <v>608.82424559999993</v>
      </c>
      <c r="R234" s="44">
        <v>585.76326331116263</v>
      </c>
      <c r="S234" s="44">
        <v>421.37285615089957</v>
      </c>
      <c r="T234" s="44">
        <v>576.76241411434307</v>
      </c>
      <c r="U234" s="44">
        <v>1415.5127988317408</v>
      </c>
      <c r="V234" s="44" t="s">
        <v>33</v>
      </c>
      <c r="W234" s="44">
        <v>900</v>
      </c>
      <c r="X234" s="44" t="s">
        <v>33</v>
      </c>
      <c r="Y234" s="45">
        <f t="shared" si="15"/>
        <v>10395.277369924708</v>
      </c>
      <c r="Z234" s="46">
        <f t="shared" si="14"/>
        <v>17647.822097417629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600</v>
      </c>
      <c r="L235" s="44">
        <v>5227.9743559564586</v>
      </c>
      <c r="M235" s="44">
        <v>0</v>
      </c>
      <c r="N235" s="44">
        <v>0</v>
      </c>
      <c r="O235" s="44">
        <v>0</v>
      </c>
      <c r="P235" s="44">
        <v>167.37060623326261</v>
      </c>
      <c r="Q235" s="44">
        <v>0</v>
      </c>
      <c r="R235" s="44">
        <v>585.76326331116263</v>
      </c>
      <c r="S235" s="44">
        <v>0</v>
      </c>
      <c r="T235" s="44">
        <v>576.76241411434296</v>
      </c>
      <c r="U235" s="44">
        <v>684.18625094340302</v>
      </c>
      <c r="V235" s="44" t="s">
        <v>33</v>
      </c>
      <c r="W235" s="44">
        <v>900</v>
      </c>
      <c r="X235" s="44" t="s">
        <v>33</v>
      </c>
      <c r="Y235" s="45">
        <f t="shared" si="15"/>
        <v>600</v>
      </c>
      <c r="Z235" s="46">
        <f t="shared" si="14"/>
        <v>8142.0568905586306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8">
        <v>707.97876371999996</v>
      </c>
      <c r="E236" s="43">
        <v>0</v>
      </c>
      <c r="F236" s="43">
        <v>535.89937121034097</v>
      </c>
      <c r="G236" s="44">
        <v>84.174999999999798</v>
      </c>
      <c r="H236" s="44">
        <v>84.174999999999798</v>
      </c>
      <c r="I236" s="44">
        <v>461.91781354639079</v>
      </c>
      <c r="J236" s="44">
        <v>461.91781354639079</v>
      </c>
      <c r="K236" s="44">
        <v>83.522140041723105</v>
      </c>
      <c r="L236" s="44">
        <v>0</v>
      </c>
      <c r="M236" s="44">
        <v>314.19838410657763</v>
      </c>
      <c r="N236" s="44">
        <v>0</v>
      </c>
      <c r="O236" s="44">
        <v>200.06388336521786</v>
      </c>
      <c r="P236" s="44">
        <v>0</v>
      </c>
      <c r="Q236" s="44">
        <v>310.40897424415198</v>
      </c>
      <c r="R236" s="44">
        <v>0</v>
      </c>
      <c r="S236" s="44">
        <v>421.37285615089957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1875.6590514549607</v>
      </c>
      <c r="Z236" s="46">
        <f t="shared" si="14"/>
        <v>546.09281354639063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8">
        <v>1218.424667333006</v>
      </c>
      <c r="E237" s="43">
        <v>224.74329211999995</v>
      </c>
      <c r="F237" s="43">
        <v>287.66119312878914</v>
      </c>
      <c r="G237" s="44">
        <v>1774.8487746638496</v>
      </c>
      <c r="H237" s="44">
        <v>1774.8487746638496</v>
      </c>
      <c r="I237" s="44">
        <v>4451.6697130253197</v>
      </c>
      <c r="J237" s="44">
        <v>4451.6697130253197</v>
      </c>
      <c r="K237" s="44">
        <v>0</v>
      </c>
      <c r="L237" s="44">
        <v>0</v>
      </c>
      <c r="M237" s="44">
        <v>0</v>
      </c>
      <c r="N237" s="44">
        <v>471.30901949509041</v>
      </c>
      <c r="O237" s="44">
        <v>1394.6845594247288</v>
      </c>
      <c r="P237" s="44">
        <v>1530.5183382400121</v>
      </c>
      <c r="Q237" s="44">
        <v>298.41527135584795</v>
      </c>
      <c r="R237" s="44">
        <v>0</v>
      </c>
      <c r="S237" s="44">
        <v>0</v>
      </c>
      <c r="T237" s="44">
        <v>5.8207660913467408E-14</v>
      </c>
      <c r="U237" s="44">
        <v>731.32654788833781</v>
      </c>
      <c r="V237" s="44" t="s">
        <v>33</v>
      </c>
      <c r="W237" s="44">
        <v>0</v>
      </c>
      <c r="X237" s="44" t="s">
        <v>33</v>
      </c>
      <c r="Y237" s="45">
        <f t="shared" si="15"/>
        <v>7919.6183184697456</v>
      </c>
      <c r="Z237" s="46">
        <f t="shared" si="14"/>
        <v>8959.6723933126104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8">
        <v>53.910354440000006</v>
      </c>
      <c r="E238" s="43">
        <v>55.426451137007014</v>
      </c>
      <c r="F238" s="43">
        <v>105.667</v>
      </c>
      <c r="G238" s="44">
        <v>215.31065753923772</v>
      </c>
      <c r="H238" s="44">
        <v>215.31065753923772</v>
      </c>
      <c r="I238" s="44">
        <v>146.22651548001627</v>
      </c>
      <c r="J238" s="44">
        <v>146.22651548001627</v>
      </c>
      <c r="K238" s="44">
        <v>360.67022345720346</v>
      </c>
      <c r="L238" s="44">
        <v>360.77611373556095</v>
      </c>
      <c r="M238" s="44">
        <v>405.20605991356138</v>
      </c>
      <c r="N238" s="44">
        <v>484.97814637365133</v>
      </c>
      <c r="O238" s="44">
        <v>360.04604853125636</v>
      </c>
      <c r="P238" s="44">
        <v>238.13377431414079</v>
      </c>
      <c r="Q238" s="44">
        <v>228.26744904471752</v>
      </c>
      <c r="R238" s="44">
        <v>843.84608853871339</v>
      </c>
      <c r="S238" s="44">
        <v>297.055315071471</v>
      </c>
      <c r="T238" s="44">
        <v>589.21982090135896</v>
      </c>
      <c r="U238" s="44">
        <v>601.69839934608194</v>
      </c>
      <c r="V238" s="44" t="s">
        <v>33</v>
      </c>
      <c r="W238" s="44">
        <v>699.90629673087801</v>
      </c>
      <c r="X238" s="44" t="s">
        <v>33</v>
      </c>
      <c r="Y238" s="45">
        <f t="shared" si="15"/>
        <v>2012.7822690374637</v>
      </c>
      <c r="Z238" s="46">
        <f t="shared" si="14"/>
        <v>4180.0958129596393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8">
        <v>279.27199999999999</v>
      </c>
      <c r="E239" s="43">
        <v>1223.4054300000003</v>
      </c>
      <c r="F239" s="43">
        <v>0</v>
      </c>
      <c r="G239" s="44">
        <v>0</v>
      </c>
      <c r="H239" s="44">
        <v>0</v>
      </c>
      <c r="I239" s="44">
        <v>5028.0120000082907</v>
      </c>
      <c r="J239" s="44">
        <v>5028.0120000082907</v>
      </c>
      <c r="K239" s="44">
        <v>300</v>
      </c>
      <c r="L239" s="44">
        <v>3144.2842538303421</v>
      </c>
      <c r="M239" s="44">
        <v>200.00000000000006</v>
      </c>
      <c r="N239" s="44">
        <v>0</v>
      </c>
      <c r="O239" s="44">
        <v>0</v>
      </c>
      <c r="P239" s="44">
        <v>0</v>
      </c>
      <c r="Q239" s="44">
        <v>100</v>
      </c>
      <c r="R239" s="44">
        <v>0</v>
      </c>
      <c r="S239" s="44">
        <v>300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5928.0120000082907</v>
      </c>
      <c r="Z239" s="46">
        <f t="shared" si="14"/>
        <v>8172.2962538386328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8">
        <v>1054.6433031283841</v>
      </c>
      <c r="E240" s="43">
        <v>1400.7390195868611</v>
      </c>
      <c r="F240" s="43">
        <v>1689.7632350701597</v>
      </c>
      <c r="G240" s="44">
        <v>2727.3405543899989</v>
      </c>
      <c r="H240" s="44">
        <v>2727.3405543899989</v>
      </c>
      <c r="I240" s="44">
        <v>2340.0133170101963</v>
      </c>
      <c r="J240" s="44">
        <v>2340.0133170101963</v>
      </c>
      <c r="K240" s="44">
        <v>2483.4162207109184</v>
      </c>
      <c r="L240" s="44">
        <v>3030.5205629350312</v>
      </c>
      <c r="M240" s="44">
        <v>2668.7852189106143</v>
      </c>
      <c r="N240" s="44">
        <v>1824.43577791389</v>
      </c>
      <c r="O240" s="44">
        <v>3080.1227581934381</v>
      </c>
      <c r="P240" s="44">
        <v>4369.2327216745798</v>
      </c>
      <c r="Q240" s="44">
        <v>3314.4764180071688</v>
      </c>
      <c r="R240" s="44">
        <v>4496.823585127242</v>
      </c>
      <c r="S240" s="44">
        <v>3499.1394038920989</v>
      </c>
      <c r="T240" s="44">
        <v>4372.5997652739297</v>
      </c>
      <c r="U240" s="44">
        <v>4692.2580750561083</v>
      </c>
      <c r="V240" s="44" t="s">
        <v>33</v>
      </c>
      <c r="W240" s="44">
        <v>4718.963692156578</v>
      </c>
      <c r="X240" s="44" t="s">
        <v>33</v>
      </c>
      <c r="Y240" s="45">
        <f t="shared" si="15"/>
        <v>20113.293891114434</v>
      </c>
      <c r="Z240" s="46">
        <f t="shared" si="14"/>
        <v>32572.188051537552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8">
        <v>-1931.8627232201966</v>
      </c>
      <c r="E241" s="43">
        <v>-2057.8216419243331</v>
      </c>
      <c r="F241" s="43">
        <v>-1164.1911792200001</v>
      </c>
      <c r="G241" s="44">
        <v>-1528.66604757</v>
      </c>
      <c r="H241" s="44">
        <v>-1528.66604757</v>
      </c>
      <c r="I241" s="44">
        <v>-1693.0776347793749</v>
      </c>
      <c r="J241" s="44">
        <v>-1693.077635779375</v>
      </c>
      <c r="K241" s="44">
        <v>-1970.1289870000003</v>
      </c>
      <c r="L241" s="44">
        <v>-1949.66657821936</v>
      </c>
      <c r="M241" s="44">
        <v>-2109.0572630000001</v>
      </c>
      <c r="N241" s="44">
        <v>-2896.5887970000003</v>
      </c>
      <c r="O241" s="44">
        <v>-2700.7753000000002</v>
      </c>
      <c r="P241" s="44">
        <v>-4008.0496470000003</v>
      </c>
      <c r="Q241" s="44">
        <v>-2672.8955260000002</v>
      </c>
      <c r="R241" s="44">
        <v>-3284.4854200000004</v>
      </c>
      <c r="S241" s="44">
        <v>-2670.2574169999998</v>
      </c>
      <c r="T241" s="44">
        <v>-3584.8477700000003</v>
      </c>
      <c r="U241" s="44">
        <v>-3576.0000010000003</v>
      </c>
      <c r="V241" s="44" t="s">
        <v>33</v>
      </c>
      <c r="W241" s="44">
        <v>-3000</v>
      </c>
      <c r="X241" s="44" t="s">
        <v>33</v>
      </c>
      <c r="Y241" s="45">
        <f t="shared" si="15"/>
        <v>-15344.858175349378</v>
      </c>
      <c r="Z241" s="46">
        <f t="shared" si="14"/>
        <v>-25521.381896568739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8">
        <v>-1968.855</v>
      </c>
      <c r="E242" s="43">
        <v>-2102.076</v>
      </c>
      <c r="F242" s="43">
        <v>-1164.806</v>
      </c>
      <c r="G242" s="44">
        <v>-1530.722</v>
      </c>
      <c r="H242" s="44">
        <v>-1530.722</v>
      </c>
      <c r="I242" s="44">
        <v>-1694.1602669999997</v>
      </c>
      <c r="J242" s="44">
        <v>-1693.077635779375</v>
      </c>
      <c r="K242" s="44">
        <v>-1970.1289870000001</v>
      </c>
      <c r="L242" s="44">
        <v>-1949.66657821936</v>
      </c>
      <c r="M242" s="44">
        <v>-2109.0572630000001</v>
      </c>
      <c r="N242" s="44">
        <v>-2896.5887970000003</v>
      </c>
      <c r="O242" s="44">
        <v>-2700.7752999999998</v>
      </c>
      <c r="P242" s="44">
        <v>-4008.0496470000003</v>
      </c>
      <c r="Q242" s="44">
        <v>-2672.8955260000002</v>
      </c>
      <c r="R242" s="44">
        <v>-3284.4854200000004</v>
      </c>
      <c r="S242" s="44">
        <v>-2670.2574169999998</v>
      </c>
      <c r="T242" s="44">
        <v>-3584.8477700000003</v>
      </c>
      <c r="U242" s="44">
        <v>-3576.0000010000003</v>
      </c>
      <c r="V242" s="44" t="s">
        <v>33</v>
      </c>
      <c r="W242" s="44">
        <v>-3000</v>
      </c>
      <c r="X242" s="44" t="s">
        <v>33</v>
      </c>
      <c r="Y242" s="45">
        <f t="shared" si="15"/>
        <v>-15347.996759999998</v>
      </c>
      <c r="Z242" s="46">
        <f t="shared" si="14"/>
        <v>-25523.437848998736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8">
        <v>36.992276779803326</v>
      </c>
      <c r="E243" s="43">
        <v>44.254358075666737</v>
      </c>
      <c r="F243" s="43">
        <v>0.61482078000001228</v>
      </c>
      <c r="G243" s="44">
        <v>2.0559524299999961</v>
      </c>
      <c r="H243" s="44">
        <v>2.0559524299999961</v>
      </c>
      <c r="I243" s="44">
        <v>1.0826322206248378</v>
      </c>
      <c r="J243" s="44">
        <v>0</v>
      </c>
      <c r="K243" s="44">
        <v>-2.2737367544323206E-13</v>
      </c>
      <c r="L243" s="44">
        <v>0</v>
      </c>
      <c r="M243" s="44">
        <v>0</v>
      </c>
      <c r="N243" s="44">
        <v>0</v>
      </c>
      <c r="O243" s="44">
        <v>-4.5474735088646412E-13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3.1385846506241517</v>
      </c>
      <c r="Z243" s="46">
        <f t="shared" si="14"/>
        <v>2.0559524299999961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8">
        <v>-102.75292379772964</v>
      </c>
      <c r="E244" s="43">
        <v>792.70338366007741</v>
      </c>
      <c r="F244" s="43">
        <v>-648.32394257913018</v>
      </c>
      <c r="G244" s="44">
        <v>-443.69533974468436</v>
      </c>
      <c r="H244" s="44">
        <v>-443.69533974468436</v>
      </c>
      <c r="I244" s="44">
        <v>-570.12709858354719</v>
      </c>
      <c r="J244" s="44">
        <v>-570.12709858354719</v>
      </c>
      <c r="K244" s="44">
        <v>-1312.668232545717</v>
      </c>
      <c r="L244" s="44">
        <v>-370.91246605448396</v>
      </c>
      <c r="M244" s="44">
        <v>-590.53685808865851</v>
      </c>
      <c r="N244" s="44">
        <v>-275.3733970337945</v>
      </c>
      <c r="O244" s="44">
        <v>-330.82904020788692</v>
      </c>
      <c r="P244" s="44">
        <v>-400.42396654116305</v>
      </c>
      <c r="Q244" s="44">
        <v>-609.1586812154892</v>
      </c>
      <c r="R244" s="44">
        <v>-1141.0065906345378</v>
      </c>
      <c r="S244" s="44">
        <v>-888.59268074195336</v>
      </c>
      <c r="T244" s="44">
        <v>-833.40662047854767</v>
      </c>
      <c r="U244" s="44">
        <v>-1125.2482860596733</v>
      </c>
      <c r="V244" s="44" t="s">
        <v>33</v>
      </c>
      <c r="W244" s="44">
        <v>-1594.8509055011657</v>
      </c>
      <c r="X244" s="44" t="s">
        <v>33</v>
      </c>
      <c r="Y244" s="45">
        <f t="shared" si="15"/>
        <v>-4745.6079311279364</v>
      </c>
      <c r="Z244" s="46">
        <f t="shared" si="14"/>
        <v>-6755.0446706315979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8">
        <v>-331.90498969191003</v>
      </c>
      <c r="E245" s="43">
        <v>1012.3192353515117</v>
      </c>
      <c r="F245" s="43">
        <v>-749.99956433913007</v>
      </c>
      <c r="G245" s="44">
        <v>-268.22686220544665</v>
      </c>
      <c r="H245" s="44">
        <v>-268.22686220544665</v>
      </c>
      <c r="I245" s="44">
        <v>-448.64348727639117</v>
      </c>
      <c r="J245" s="44">
        <v>-448.64348727639117</v>
      </c>
      <c r="K245" s="44">
        <v>-683.52214004172311</v>
      </c>
      <c r="L245" s="44">
        <v>-26.512888177736386</v>
      </c>
      <c r="M245" s="44">
        <v>-314.19838410657763</v>
      </c>
      <c r="N245" s="44">
        <v>196.98789600000003</v>
      </c>
      <c r="O245" s="44">
        <v>-200.06388336521786</v>
      </c>
      <c r="P245" s="44">
        <v>-167.37060623326261</v>
      </c>
      <c r="Q245" s="44">
        <v>-310.40897424415198</v>
      </c>
      <c r="R245" s="44">
        <v>-302.21674831116263</v>
      </c>
      <c r="S245" s="44">
        <v>-421.37285615089957</v>
      </c>
      <c r="T245" s="44">
        <v>-249.19723911434301</v>
      </c>
      <c r="U245" s="44">
        <v>-528.60527794340294</v>
      </c>
      <c r="V245" s="44" t="s">
        <v>33</v>
      </c>
      <c r="W245" s="44">
        <v>-900</v>
      </c>
      <c r="X245" s="44" t="s">
        <v>33</v>
      </c>
      <c r="Y245" s="45">
        <f t="shared" si="15"/>
        <v>-2646.436587390408</v>
      </c>
      <c r="Z245" s="46">
        <f t="shared" si="14"/>
        <v>-2693.7852132617454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8">
        <v>229.1520658941804</v>
      </c>
      <c r="E246" s="43">
        <v>-219.61585169143427</v>
      </c>
      <c r="F246" s="43">
        <v>101.6756217599999</v>
      </c>
      <c r="G246" s="44">
        <v>-175.46847753923771</v>
      </c>
      <c r="H246" s="44">
        <v>-175.46847753923771</v>
      </c>
      <c r="I246" s="44">
        <v>-121.48361130715602</v>
      </c>
      <c r="J246" s="44">
        <v>-121.48361130715693</v>
      </c>
      <c r="K246" s="44">
        <v>-629.14609250399394</v>
      </c>
      <c r="L246" s="44">
        <v>-344.39957787674803</v>
      </c>
      <c r="M246" s="44">
        <v>-276.33847398208087</v>
      </c>
      <c r="N246" s="44">
        <v>-472.36129303379454</v>
      </c>
      <c r="O246" s="44">
        <v>-130.76515684266906</v>
      </c>
      <c r="P246" s="44">
        <v>-233.0533603079005</v>
      </c>
      <c r="Q246" s="44">
        <v>-298.74970697133722</v>
      </c>
      <c r="R246" s="44">
        <v>-838.7898423233753</v>
      </c>
      <c r="S246" s="44">
        <v>-467.21982459105379</v>
      </c>
      <c r="T246" s="44">
        <v>-584.20938136420477</v>
      </c>
      <c r="U246" s="44">
        <v>-596.64300811627038</v>
      </c>
      <c r="V246" s="44" t="s">
        <v>33</v>
      </c>
      <c r="W246" s="44">
        <v>-694.85090550116558</v>
      </c>
      <c r="X246" s="44" t="s">
        <v>33</v>
      </c>
      <c r="Y246" s="45">
        <f t="shared" si="15"/>
        <v>-2099.1713437375283</v>
      </c>
      <c r="Z246" s="46">
        <f t="shared" si="14"/>
        <v>-4061.2594573698539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-164.32512642668144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8">
        <v>-979.97234388954212</v>
      </c>
      <c r="E248" s="43">
        <v>135.6207613226054</v>
      </c>
      <c r="F248" s="43">
        <v>-122.75188672897059</v>
      </c>
      <c r="G248" s="44">
        <v>754.97916707531454</v>
      </c>
      <c r="H248" s="44">
        <v>754.97916707531454</v>
      </c>
      <c r="I248" s="44">
        <v>76.80858364727419</v>
      </c>
      <c r="J248" s="44">
        <v>-87.516543779407357</v>
      </c>
      <c r="K248" s="44">
        <v>-799.3809988347989</v>
      </c>
      <c r="L248" s="44">
        <v>709.94151866118727</v>
      </c>
      <c r="M248" s="44">
        <v>-30.808902178044377</v>
      </c>
      <c r="N248" s="44">
        <v>-1347.5264161199048</v>
      </c>
      <c r="O248" s="44">
        <v>48.518417985550968</v>
      </c>
      <c r="P248" s="44">
        <v>-39.240891866583524</v>
      </c>
      <c r="Q248" s="44">
        <v>32.42221079167939</v>
      </c>
      <c r="R248" s="44">
        <v>71.331574492703794</v>
      </c>
      <c r="S248" s="44">
        <v>-59.710693849854238</v>
      </c>
      <c r="T248" s="44">
        <v>-45.654625204618242</v>
      </c>
      <c r="U248" s="44">
        <v>-8.9902120035653752</v>
      </c>
      <c r="V248" s="44" t="s">
        <v>33</v>
      </c>
      <c r="W248" s="44">
        <v>124.11278665541226</v>
      </c>
      <c r="X248" s="44" t="s">
        <v>33</v>
      </c>
      <c r="Y248" s="45">
        <f t="shared" si="15"/>
        <v>22.827784637121567</v>
      </c>
      <c r="Z248" s="46">
        <f>IFERROR(H248+J248+L248+N248+P248+R248+T248+U248+W248,"-")</f>
        <v>131.43635791053862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8">
        <v>980</v>
      </c>
      <c r="E249" s="43">
        <v>2.7656110457883187E-2</v>
      </c>
      <c r="F249" s="43">
        <v>135.64841743306329</v>
      </c>
      <c r="G249" s="44">
        <v>12.896530704092697</v>
      </c>
      <c r="H249" s="44">
        <v>12.896530704092697</v>
      </c>
      <c r="I249" s="44">
        <v>767.87569777940723</v>
      </c>
      <c r="J249" s="44">
        <v>767.87569777940723</v>
      </c>
      <c r="K249" s="44">
        <v>844.68428142668142</v>
      </c>
      <c r="L249" s="44">
        <v>680.35915499999999</v>
      </c>
      <c r="M249" s="44">
        <v>45.303282591882521</v>
      </c>
      <c r="N249" s="44">
        <v>1390.3006736611874</v>
      </c>
      <c r="O249" s="44">
        <v>14.494380413838144</v>
      </c>
      <c r="P249" s="44">
        <v>42.774257541282623</v>
      </c>
      <c r="Q249" s="44">
        <v>63.012798399389112</v>
      </c>
      <c r="R249" s="44">
        <v>3.5333656746990982</v>
      </c>
      <c r="S249" s="44">
        <v>95.435009191068502</v>
      </c>
      <c r="T249" s="44">
        <v>74.864940167402892</v>
      </c>
      <c r="U249" s="44">
        <v>29.210314962784651</v>
      </c>
      <c r="V249" s="44" t="s">
        <v>33</v>
      </c>
      <c r="W249" s="44">
        <v>20.220102959219275</v>
      </c>
      <c r="X249" s="44" t="s">
        <v>33</v>
      </c>
      <c r="Y249" s="45">
        <f>IFERROR(S249,"-")</f>
        <v>95.435009191068502</v>
      </c>
      <c r="Z249" s="46">
        <f>IFERROR(W249,"-")</f>
        <v>20.220102959219275</v>
      </c>
    </row>
    <row r="250" spans="1:26" ht="16.5" thickBot="1" x14ac:dyDescent="0.3">
      <c r="A250" s="54" t="s">
        <v>404</v>
      </c>
      <c r="B250" s="82" t="s">
        <v>405</v>
      </c>
      <c r="C250" s="56" t="s">
        <v>32</v>
      </c>
      <c r="D250" s="43">
        <v>2.7656110457883187E-2</v>
      </c>
      <c r="E250" s="43">
        <v>135.64841743306329</v>
      </c>
      <c r="F250" s="43">
        <v>12.896530704092697</v>
      </c>
      <c r="G250" s="44">
        <v>767.87569777940723</v>
      </c>
      <c r="H250" s="44">
        <v>767.87569777940723</v>
      </c>
      <c r="I250" s="44">
        <v>844.68428142668142</v>
      </c>
      <c r="J250" s="44">
        <v>680.35915399999988</v>
      </c>
      <c r="K250" s="44">
        <v>45.303282591882521</v>
      </c>
      <c r="L250" s="44">
        <v>1390.3006736611874</v>
      </c>
      <c r="M250" s="44">
        <v>14.494380413838144</v>
      </c>
      <c r="N250" s="44">
        <v>42.774257541282623</v>
      </c>
      <c r="O250" s="44">
        <v>63.012798399389112</v>
      </c>
      <c r="P250" s="44">
        <v>3.5333656746990982</v>
      </c>
      <c r="Q250" s="44">
        <v>95.435009191068502</v>
      </c>
      <c r="R250" s="44">
        <v>74.864940167402892</v>
      </c>
      <c r="S250" s="44">
        <v>35.724315341214265</v>
      </c>
      <c r="T250" s="44">
        <v>29.210314962784651</v>
      </c>
      <c r="U250" s="83">
        <v>20.220102959219275</v>
      </c>
      <c r="V250" s="83" t="s">
        <v>33</v>
      </c>
      <c r="W250" s="83">
        <v>144.33288961463154</v>
      </c>
      <c r="X250" s="83" t="s">
        <v>33</v>
      </c>
      <c r="Y250" s="59">
        <f>IFERROR(S250,"-")</f>
        <v>35.724315341214265</v>
      </c>
      <c r="Z250" s="60">
        <f>IFERROR(W250,"-")</f>
        <v>144.33288961463154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1063.893948254</v>
      </c>
      <c r="E252" s="42">
        <v>1263.6120699959999</v>
      </c>
      <c r="F252" s="42">
        <v>2309.3420000000001</v>
      </c>
      <c r="G252" s="45">
        <v>1155.43</v>
      </c>
      <c r="H252" s="45">
        <v>1155.43</v>
      </c>
      <c r="I252" s="45">
        <v>830.29740000000004</v>
      </c>
      <c r="J252" s="45">
        <v>830.29740000000004</v>
      </c>
      <c r="K252" s="45">
        <v>853.86345518951259</v>
      </c>
      <c r="L252" s="45">
        <v>977.33999210174056</v>
      </c>
      <c r="M252" s="45">
        <v>801.09609030797799</v>
      </c>
      <c r="N252" s="45">
        <v>1043.7995412883781</v>
      </c>
      <c r="O252" s="45">
        <v>793.50577737509241</v>
      </c>
      <c r="P252" s="45">
        <v>1043.7995412883779</v>
      </c>
      <c r="Q252" s="45">
        <v>789.8905374242529</v>
      </c>
      <c r="R252" s="45">
        <v>1043.7995412883779</v>
      </c>
      <c r="S252" s="45">
        <v>791.24427276560198</v>
      </c>
      <c r="T252" s="45">
        <v>1043.7995412883779</v>
      </c>
      <c r="U252" s="45">
        <v>1043.7995412883779</v>
      </c>
      <c r="V252" s="45" t="s">
        <v>33</v>
      </c>
      <c r="W252" s="45">
        <v>1043.7995412883779</v>
      </c>
      <c r="X252" s="45" t="s">
        <v>33</v>
      </c>
      <c r="Y252" s="45">
        <f>IFERROR(S252,"-")</f>
        <v>791.24427276560198</v>
      </c>
      <c r="Z252" s="46">
        <f>IFERROR(W252,"-")</f>
        <v>1043.7995412883779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803.08115645999999</v>
      </c>
      <c r="E263" s="42">
        <v>1092.8631555624806</v>
      </c>
      <c r="F263" s="42">
        <v>2032.38459369</v>
      </c>
      <c r="G263" s="45">
        <v>1017.3958936882597</v>
      </c>
      <c r="H263" s="45">
        <v>1017.3958936882597</v>
      </c>
      <c r="I263" s="45">
        <v>660.62687939680029</v>
      </c>
      <c r="J263" s="45">
        <v>660.62687939680029</v>
      </c>
      <c r="K263" s="45">
        <v>684.19293458631284</v>
      </c>
      <c r="L263" s="45">
        <v>692.59689993710174</v>
      </c>
      <c r="M263" s="45">
        <v>631.42556970477824</v>
      </c>
      <c r="N263" s="45">
        <v>749.09094561496386</v>
      </c>
      <c r="O263" s="45">
        <v>623.83525677189266</v>
      </c>
      <c r="P263" s="45">
        <v>749.09094561496374</v>
      </c>
      <c r="Q263" s="45">
        <v>620.22001682105326</v>
      </c>
      <c r="R263" s="45">
        <v>749.09094561496374</v>
      </c>
      <c r="S263" s="45">
        <v>621.57375216240223</v>
      </c>
      <c r="T263" s="45">
        <v>749.09094561496374</v>
      </c>
      <c r="U263" s="45">
        <v>749.09094561496374</v>
      </c>
      <c r="V263" s="45" t="s">
        <v>33</v>
      </c>
      <c r="W263" s="45">
        <v>749.09094561496374</v>
      </c>
      <c r="X263" s="45" t="s">
        <v>33</v>
      </c>
      <c r="Y263" s="45">
        <f t="shared" ref="Y263:Y302" si="16">IFERROR(S263,"-")</f>
        <v>621.57375216240223</v>
      </c>
      <c r="Z263" s="46">
        <f>IFERROR(W263,"-")</f>
        <v>749.09094561496374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68.694518950000003</v>
      </c>
      <c r="E264" s="42">
        <v>299.14594929999998</v>
      </c>
      <c r="F264" s="42">
        <v>1205.1489999999999</v>
      </c>
      <c r="G264" s="45">
        <v>81.549704008259866</v>
      </c>
      <c r="H264" s="45">
        <v>81.549704008259866</v>
      </c>
      <c r="I264" s="45">
        <v>58.330316589253691</v>
      </c>
      <c r="J264" s="45">
        <v>58.330316589253691</v>
      </c>
      <c r="K264" s="45">
        <v>141.6632415621485</v>
      </c>
      <c r="L264" s="45">
        <v>166.19345611710142</v>
      </c>
      <c r="M264" s="45">
        <v>80.236180471226376</v>
      </c>
      <c r="N264" s="45">
        <v>215.78988870410919</v>
      </c>
      <c r="O264" s="45">
        <v>50.16736357031143</v>
      </c>
      <c r="P264" s="45">
        <v>179.83071100006256</v>
      </c>
      <c r="Q264" s="45">
        <v>23.105428359488027</v>
      </c>
      <c r="R264" s="45">
        <v>147.46745106560937</v>
      </c>
      <c r="S264" s="45">
        <v>5.0901289796456692E-8</v>
      </c>
      <c r="T264" s="45">
        <v>0</v>
      </c>
      <c r="U264" s="45">
        <v>0</v>
      </c>
      <c r="V264" s="45" t="s">
        <v>33</v>
      </c>
      <c r="W264" s="45">
        <v>0</v>
      </c>
      <c r="X264" s="45" t="s">
        <v>33</v>
      </c>
      <c r="Y264" s="45">
        <f t="shared" si="16"/>
        <v>5.0901289796456692E-8</v>
      </c>
      <c r="Z264" s="46">
        <f>IFERROR(W264,"-")</f>
        <v>0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52.9</v>
      </c>
      <c r="E267" s="42">
        <v>36.353805619999996</v>
      </c>
      <c r="F267" s="42">
        <v>97.504898420000004</v>
      </c>
      <c r="G267" s="45">
        <v>82.504999999999995</v>
      </c>
      <c r="H267" s="45">
        <v>82.504999999999995</v>
      </c>
      <c r="I267" s="45">
        <v>40.005699389999883</v>
      </c>
      <c r="J267" s="45">
        <v>40.005699389999883</v>
      </c>
      <c r="K267" s="45">
        <v>40.005700298043962</v>
      </c>
      <c r="L267" s="45">
        <v>56.887922673900604</v>
      </c>
      <c r="M267" s="45">
        <v>40.005700298044019</v>
      </c>
      <c r="N267" s="45">
        <v>50.021999999999998</v>
      </c>
      <c r="O267" s="45">
        <v>40.005700298044019</v>
      </c>
      <c r="P267" s="45">
        <v>31.325598890881519</v>
      </c>
      <c r="Q267" s="45">
        <v>32.005700298044019</v>
      </c>
      <c r="R267" s="45">
        <v>21.138869889898459</v>
      </c>
      <c r="S267" s="45">
        <v>23.005700298044015</v>
      </c>
      <c r="T267" s="45">
        <v>19.507450750915392</v>
      </c>
      <c r="U267" s="45">
        <v>19.032856100067846</v>
      </c>
      <c r="V267" s="45" t="s">
        <v>33</v>
      </c>
      <c r="W267" s="45">
        <v>19.032856100067846</v>
      </c>
      <c r="X267" s="45" t="s">
        <v>33</v>
      </c>
      <c r="Y267" s="45">
        <f t="shared" si="16"/>
        <v>23.005700298044015</v>
      </c>
      <c r="Z267" s="46">
        <f>IFERROR(W267,"-")</f>
        <v>19.032856100067846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43.960999999999999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207.91279179399996</v>
      </c>
      <c r="E279" s="42">
        <v>134.3951088135193</v>
      </c>
      <c r="F279" s="42">
        <v>179.45250789000011</v>
      </c>
      <c r="G279" s="45">
        <v>55.529106311740406</v>
      </c>
      <c r="H279" s="45">
        <v>55.529106311740406</v>
      </c>
      <c r="I279" s="45">
        <v>129.66482121319987</v>
      </c>
      <c r="J279" s="45">
        <v>129.66482121319987</v>
      </c>
      <c r="K279" s="45">
        <v>129.66482030515579</v>
      </c>
      <c r="L279" s="45">
        <v>227.85516949073821</v>
      </c>
      <c r="M279" s="45">
        <v>129.66482030515573</v>
      </c>
      <c r="N279" s="45">
        <v>244.68659567341427</v>
      </c>
      <c r="O279" s="45">
        <v>129.66482030515573</v>
      </c>
      <c r="P279" s="45">
        <v>263.38299678253264</v>
      </c>
      <c r="Q279" s="45">
        <v>137.66482030515562</v>
      </c>
      <c r="R279" s="45">
        <v>273.56972578351571</v>
      </c>
      <c r="S279" s="45">
        <v>146.66482030515573</v>
      </c>
      <c r="T279" s="45">
        <v>275.20114492249877</v>
      </c>
      <c r="U279" s="45">
        <v>275.67573957334628</v>
      </c>
      <c r="V279" s="45" t="s">
        <v>33</v>
      </c>
      <c r="W279" s="45">
        <v>275.67573957334628</v>
      </c>
      <c r="X279" s="45" t="s">
        <v>33</v>
      </c>
      <c r="Y279" s="45">
        <f t="shared" si="16"/>
        <v>146.66482030515573</v>
      </c>
      <c r="Z279" s="46">
        <f t="shared" ref="Z279:Z302" si="17">IFERROR(W279,"-")</f>
        <v>275.67573957334628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111.14899999999999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1749.3285496178112</v>
      </c>
      <c r="E281" s="42">
        <v>1654.8291163709052</v>
      </c>
      <c r="F281" s="42">
        <v>1704.3670000000002</v>
      </c>
      <c r="G281" s="45">
        <v>1729.5770000000002</v>
      </c>
      <c r="H281" s="45">
        <v>1729.5770000000002</v>
      </c>
      <c r="I281" s="45">
        <v>1550.8504800000001</v>
      </c>
      <c r="J281" s="45">
        <v>1550.8504800000001</v>
      </c>
      <c r="K281" s="45">
        <v>1508.8256022622929</v>
      </c>
      <c r="L281" s="45">
        <v>2119.9955745065381</v>
      </c>
      <c r="M281" s="45">
        <v>1401.6492074687931</v>
      </c>
      <c r="N281" s="45">
        <v>1679.2699409247984</v>
      </c>
      <c r="O281" s="45">
        <v>1353.3142447583371</v>
      </c>
      <c r="P281" s="45">
        <v>1331.9787893378298</v>
      </c>
      <c r="Q281" s="45">
        <v>1263.2214994351771</v>
      </c>
      <c r="R281" s="45">
        <v>1221.9137299047102</v>
      </c>
      <c r="S281" s="45">
        <v>1174.298496279547</v>
      </c>
      <c r="T281" s="45">
        <v>1166.85279490471</v>
      </c>
      <c r="U281" s="45">
        <v>1103.10894390471</v>
      </c>
      <c r="V281" s="45" t="s">
        <v>33</v>
      </c>
      <c r="W281" s="45">
        <v>1103.1089489047099</v>
      </c>
      <c r="X281" s="45" t="s">
        <v>33</v>
      </c>
      <c r="Y281" s="45">
        <f t="shared" si="16"/>
        <v>1174.298496279547</v>
      </c>
      <c r="Z281" s="46">
        <f t="shared" si="17"/>
        <v>1103.1089489047099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171.71782797</v>
      </c>
      <c r="E284" s="42">
        <v>151.79135137</v>
      </c>
      <c r="F284" s="42">
        <v>164.71092308000001</v>
      </c>
      <c r="G284" s="45">
        <v>191.65116002000002</v>
      </c>
      <c r="H284" s="45">
        <v>191.65116002000002</v>
      </c>
      <c r="I284" s="45">
        <v>84.878920403999942</v>
      </c>
      <c r="J284" s="45">
        <v>84.878920403999942</v>
      </c>
      <c r="K284" s="45">
        <v>103.54052044954128</v>
      </c>
      <c r="L284" s="45">
        <v>134.69506797836792</v>
      </c>
      <c r="M284" s="45">
        <v>123.42295504664141</v>
      </c>
      <c r="N284" s="45">
        <v>134.69506797836792</v>
      </c>
      <c r="O284" s="45">
        <v>144.23077730998537</v>
      </c>
      <c r="P284" s="45">
        <v>134.69506797836792</v>
      </c>
      <c r="Q284" s="45">
        <v>166.01218778682548</v>
      </c>
      <c r="R284" s="45">
        <v>134.69506797836792</v>
      </c>
      <c r="S284" s="45">
        <v>188.81246622339543</v>
      </c>
      <c r="T284" s="45">
        <v>134.69506797836792</v>
      </c>
      <c r="U284" s="45">
        <v>134.69506797836792</v>
      </c>
      <c r="V284" s="45" t="s">
        <v>33</v>
      </c>
      <c r="W284" s="45">
        <v>134.69506797836792</v>
      </c>
      <c r="X284" s="45" t="s">
        <v>33</v>
      </c>
      <c r="Y284" s="45">
        <f t="shared" si="16"/>
        <v>188.81246622339543</v>
      </c>
      <c r="Z284" s="46">
        <f t="shared" si="17"/>
        <v>134.69506797836792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171.71782797</v>
      </c>
      <c r="E287" s="42">
        <v>151.79135137</v>
      </c>
      <c r="F287" s="42">
        <v>164.71092308000001</v>
      </c>
      <c r="G287" s="45">
        <v>191.65116002000002</v>
      </c>
      <c r="H287" s="45">
        <v>191.65116002000002</v>
      </c>
      <c r="I287" s="45">
        <v>84.878920403999942</v>
      </c>
      <c r="J287" s="45">
        <v>84.878920403999942</v>
      </c>
      <c r="K287" s="45">
        <v>103.54052044954128</v>
      </c>
      <c r="L287" s="45">
        <v>134.69506797836792</v>
      </c>
      <c r="M287" s="45">
        <v>123.42295504664141</v>
      </c>
      <c r="N287" s="45">
        <v>134.69506797836792</v>
      </c>
      <c r="O287" s="45">
        <v>144.23077730998537</v>
      </c>
      <c r="P287" s="45">
        <v>134.69506797836792</v>
      </c>
      <c r="Q287" s="45">
        <v>166.01218778682548</v>
      </c>
      <c r="R287" s="45">
        <v>134.69506797836792</v>
      </c>
      <c r="S287" s="45">
        <v>188.81246622339543</v>
      </c>
      <c r="T287" s="45">
        <v>134.69506797836792</v>
      </c>
      <c r="U287" s="45">
        <v>134.69506797836792</v>
      </c>
      <c r="V287" s="45" t="s">
        <v>33</v>
      </c>
      <c r="W287" s="45">
        <v>134.69506797836792</v>
      </c>
      <c r="X287" s="45" t="s">
        <v>33</v>
      </c>
      <c r="Y287" s="45">
        <f t="shared" si="16"/>
        <v>188.81246622339543</v>
      </c>
      <c r="Z287" s="46">
        <f t="shared" si="17"/>
        <v>134.69506797836792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110.19768038924001</v>
      </c>
      <c r="E289" s="42">
        <v>115.62582413879991</v>
      </c>
      <c r="F289" s="42">
        <v>116.06777115</v>
      </c>
      <c r="G289" s="45">
        <v>124.83589331</v>
      </c>
      <c r="H289" s="45">
        <v>124.83589331</v>
      </c>
      <c r="I289" s="45">
        <v>102.00514952000022</v>
      </c>
      <c r="J289" s="45">
        <v>102.00514952000022</v>
      </c>
      <c r="K289" s="45">
        <v>102.00514952000044</v>
      </c>
      <c r="L289" s="45">
        <v>100.57839525</v>
      </c>
      <c r="M289" s="45">
        <v>102.00514952000044</v>
      </c>
      <c r="N289" s="45">
        <v>100.57839525000006</v>
      </c>
      <c r="O289" s="45">
        <v>102.00514952000044</v>
      </c>
      <c r="P289" s="45">
        <v>100.57839525000006</v>
      </c>
      <c r="Q289" s="45">
        <v>102.00514952000044</v>
      </c>
      <c r="R289" s="45">
        <v>100.57839525000006</v>
      </c>
      <c r="S289" s="45">
        <v>102.00514952000044</v>
      </c>
      <c r="T289" s="45">
        <v>100.57839525000006</v>
      </c>
      <c r="U289" s="45">
        <v>100.57839525000006</v>
      </c>
      <c r="V289" s="45" t="s">
        <v>33</v>
      </c>
      <c r="W289" s="45">
        <v>100.57839525000006</v>
      </c>
      <c r="X289" s="45" t="s">
        <v>33</v>
      </c>
      <c r="Y289" s="45">
        <f t="shared" si="16"/>
        <v>102.00514952000044</v>
      </c>
      <c r="Z289" s="46">
        <f t="shared" si="17"/>
        <v>100.57839525000006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33.06581413</v>
      </c>
      <c r="E291" s="42">
        <v>115.45652712</v>
      </c>
      <c r="F291" s="42">
        <v>130.75530069000001</v>
      </c>
      <c r="G291" s="45">
        <v>51.663598890000003</v>
      </c>
      <c r="H291" s="45">
        <v>51.663598890000003</v>
      </c>
      <c r="I291" s="45">
        <v>31.065957754817966</v>
      </c>
      <c r="J291" s="45">
        <v>31.065957754817966</v>
      </c>
      <c r="K291" s="45">
        <v>31.065957754818022</v>
      </c>
      <c r="L291" s="45">
        <v>50.396749706338007</v>
      </c>
      <c r="M291" s="45">
        <v>31.065957754818022</v>
      </c>
      <c r="N291" s="45">
        <v>50.396749706338042</v>
      </c>
      <c r="O291" s="45">
        <v>31.065957754818022</v>
      </c>
      <c r="P291" s="45">
        <v>50.396749706338042</v>
      </c>
      <c r="Q291" s="45">
        <v>31.065957754818022</v>
      </c>
      <c r="R291" s="45">
        <v>50.396749706338042</v>
      </c>
      <c r="S291" s="45">
        <v>31.065957754818022</v>
      </c>
      <c r="T291" s="45">
        <v>50.396749706338042</v>
      </c>
      <c r="U291" s="45">
        <v>50.396749706338042</v>
      </c>
      <c r="V291" s="45" t="s">
        <v>33</v>
      </c>
      <c r="W291" s="45">
        <v>50.396749706337928</v>
      </c>
      <c r="X291" s="45" t="s">
        <v>33</v>
      </c>
      <c r="Y291" s="45">
        <f t="shared" si="16"/>
        <v>31.065957754818022</v>
      </c>
      <c r="Z291" s="46">
        <f t="shared" si="17"/>
        <v>50.396749706337928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74.156000000000006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51.261000000000003</v>
      </c>
      <c r="E293" s="42">
        <v>47.052</v>
      </c>
      <c r="F293" s="42">
        <v>51.189</v>
      </c>
      <c r="G293" s="45">
        <v>58.088799999999999</v>
      </c>
      <c r="H293" s="45">
        <v>58.088799999999999</v>
      </c>
      <c r="I293" s="45">
        <v>61.193459999999995</v>
      </c>
      <c r="J293" s="45">
        <v>61.193459999999995</v>
      </c>
      <c r="K293" s="45">
        <v>61.193459999999995</v>
      </c>
      <c r="L293" s="45">
        <v>41.390287048387385</v>
      </c>
      <c r="M293" s="45">
        <v>61.193459999999995</v>
      </c>
      <c r="N293" s="45">
        <v>41.390287048387385</v>
      </c>
      <c r="O293" s="45">
        <v>61.193459999999995</v>
      </c>
      <c r="P293" s="45">
        <v>41.390287048387385</v>
      </c>
      <c r="Q293" s="45">
        <v>61.193459999999995</v>
      </c>
      <c r="R293" s="45">
        <v>41.390287048387385</v>
      </c>
      <c r="S293" s="45">
        <v>61.193459999999995</v>
      </c>
      <c r="T293" s="45">
        <v>41.390287048387385</v>
      </c>
      <c r="U293" s="45">
        <v>41.390287048387385</v>
      </c>
      <c r="V293" s="45" t="s">
        <v>33</v>
      </c>
      <c r="W293" s="45">
        <v>41.390287048387385</v>
      </c>
      <c r="X293" s="45" t="s">
        <v>33</v>
      </c>
      <c r="Y293" s="45">
        <f t="shared" si="16"/>
        <v>61.193459999999995</v>
      </c>
      <c r="Z293" s="46">
        <f t="shared" si="17"/>
        <v>41.390287048387385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35.765999999999998</v>
      </c>
      <c r="E295" s="42">
        <v>35.161999999999999</v>
      </c>
      <c r="F295" s="42">
        <v>42.691000000000003</v>
      </c>
      <c r="G295" s="45">
        <v>52.325959999999995</v>
      </c>
      <c r="H295" s="45">
        <v>52.325959999999995</v>
      </c>
      <c r="I295" s="45">
        <v>54.67868</v>
      </c>
      <c r="J295" s="45">
        <v>54.67868</v>
      </c>
      <c r="K295" s="45">
        <v>54.67868</v>
      </c>
      <c r="L295" s="45">
        <v>57.532869873279445</v>
      </c>
      <c r="M295" s="45">
        <v>54.67868</v>
      </c>
      <c r="N295" s="45">
        <v>57.532869873279445</v>
      </c>
      <c r="O295" s="45">
        <v>54.67868</v>
      </c>
      <c r="P295" s="45">
        <v>57.532869873279445</v>
      </c>
      <c r="Q295" s="45">
        <v>54.67868</v>
      </c>
      <c r="R295" s="45">
        <v>57.532869873279445</v>
      </c>
      <c r="S295" s="45">
        <v>54.67868</v>
      </c>
      <c r="T295" s="45">
        <v>57.532869873279445</v>
      </c>
      <c r="U295" s="45">
        <v>57.532869873279445</v>
      </c>
      <c r="V295" s="45" t="s">
        <v>33</v>
      </c>
      <c r="W295" s="45">
        <v>57.532869873279445</v>
      </c>
      <c r="X295" s="45" t="s">
        <v>33</v>
      </c>
      <c r="Y295" s="45">
        <f t="shared" si="16"/>
        <v>54.67868</v>
      </c>
      <c r="Z295" s="46">
        <f t="shared" si="17"/>
        <v>57.532869873279445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1173.6538400000002</v>
      </c>
      <c r="E297" s="42">
        <v>1010.016</v>
      </c>
      <c r="F297" s="42">
        <v>891.45500000000004</v>
      </c>
      <c r="G297" s="45">
        <v>820.54100000000005</v>
      </c>
      <c r="H297" s="45">
        <v>820.54100000000005</v>
      </c>
      <c r="I297" s="45">
        <v>792.42100000000005</v>
      </c>
      <c r="J297" s="45">
        <v>792.42100000000005</v>
      </c>
      <c r="K297" s="45">
        <v>616.10047991675128</v>
      </c>
      <c r="L297" s="45">
        <v>789.28311999999994</v>
      </c>
      <c r="M297" s="45">
        <v>446.25909552615127</v>
      </c>
      <c r="N297" s="45">
        <v>920.96850202008829</v>
      </c>
      <c r="O297" s="45">
        <v>324.48175355235122</v>
      </c>
      <c r="P297" s="45">
        <v>582.53260743311955</v>
      </c>
      <c r="Q297" s="45">
        <v>215.29211575235118</v>
      </c>
      <c r="R297" s="45">
        <v>470.97693633551904</v>
      </c>
      <c r="S297" s="45">
        <v>101.98695916015119</v>
      </c>
      <c r="T297" s="45">
        <v>414.02461276591902</v>
      </c>
      <c r="U297" s="45">
        <v>353.96039588191894</v>
      </c>
      <c r="V297" s="45" t="s">
        <v>33</v>
      </c>
      <c r="W297" s="45">
        <v>353.96</v>
      </c>
      <c r="X297" s="45" t="s">
        <v>33</v>
      </c>
      <c r="Y297" s="45">
        <f t="shared" si="16"/>
        <v>101.98695916015119</v>
      </c>
      <c r="Z297" s="46">
        <f t="shared" si="17"/>
        <v>353.96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236.34800000000001</v>
      </c>
      <c r="J298" s="45">
        <v>236.34800000000001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81.486999999999995</v>
      </c>
      <c r="E299" s="42">
        <v>0.11899999999999999</v>
      </c>
      <c r="F299" s="42">
        <v>0</v>
      </c>
      <c r="G299" s="45">
        <v>96.837999999999994</v>
      </c>
      <c r="H299" s="45">
        <v>96.837999999999994</v>
      </c>
      <c r="I299" s="45">
        <v>84.074732699999998</v>
      </c>
      <c r="J299" s="45">
        <v>84.074732699999998</v>
      </c>
      <c r="K299" s="45">
        <v>199.708775</v>
      </c>
      <c r="L299" s="45">
        <v>158.84896199999989</v>
      </c>
      <c r="M299" s="45">
        <v>242.49132999999998</v>
      </c>
      <c r="N299" s="45">
        <v>153.76654000000002</v>
      </c>
      <c r="O299" s="45">
        <v>295.12588699999998</v>
      </c>
      <c r="P299" s="45">
        <v>144.911283</v>
      </c>
      <c r="Q299" s="45">
        <v>292.44136900000001</v>
      </c>
      <c r="R299" s="45">
        <v>146.40183100000002</v>
      </c>
      <c r="S299" s="45">
        <v>294.02324400000003</v>
      </c>
      <c r="T299" s="45">
        <v>148.29289600000001</v>
      </c>
      <c r="U299" s="45">
        <v>144.614045</v>
      </c>
      <c r="V299" s="45" t="s">
        <v>33</v>
      </c>
      <c r="W299" s="45">
        <v>144.61404999999999</v>
      </c>
      <c r="X299" s="45" t="s">
        <v>33</v>
      </c>
      <c r="Y299" s="45">
        <f t="shared" si="16"/>
        <v>294.02324400000003</v>
      </c>
      <c r="Z299" s="46">
        <f t="shared" si="17"/>
        <v>144.61404999999999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92.179387128570937</v>
      </c>
      <c r="E301" s="42">
        <v>179.60641374210539</v>
      </c>
      <c r="F301" s="42">
        <v>307.49800507999987</v>
      </c>
      <c r="G301" s="45">
        <v>333.63258778000011</v>
      </c>
      <c r="H301" s="45">
        <v>333.63258778000011</v>
      </c>
      <c r="I301" s="45">
        <v>340.53257962118198</v>
      </c>
      <c r="J301" s="45">
        <v>340.53257962118198</v>
      </c>
      <c r="K301" s="45">
        <v>340.53257962118192</v>
      </c>
      <c r="L301" s="45">
        <v>787.2701226501656</v>
      </c>
      <c r="M301" s="45">
        <v>340.53257962118198</v>
      </c>
      <c r="N301" s="45">
        <v>219.94152904833726</v>
      </c>
      <c r="O301" s="45">
        <v>340.53257962118204</v>
      </c>
      <c r="P301" s="45">
        <v>219.94152904833734</v>
      </c>
      <c r="Q301" s="45">
        <v>340.53257962118198</v>
      </c>
      <c r="R301" s="45">
        <v>219.94159271281836</v>
      </c>
      <c r="S301" s="45">
        <v>340.53257962118192</v>
      </c>
      <c r="T301" s="45">
        <v>219.94191628241819</v>
      </c>
      <c r="U301" s="45">
        <v>219.94113316641833</v>
      </c>
      <c r="V301" s="45" t="s">
        <v>33</v>
      </c>
      <c r="W301" s="45">
        <v>219.94152904833729</v>
      </c>
      <c r="X301" s="45" t="s">
        <v>33</v>
      </c>
      <c r="Y301" s="45">
        <f t="shared" si="16"/>
        <v>340.53257962118192</v>
      </c>
      <c r="Z301" s="46">
        <f t="shared" si="17"/>
        <v>219.94152904833729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1.7490000000000001</v>
      </c>
      <c r="J302" s="45">
        <v>1.7490000000000001</v>
      </c>
      <c r="K302" s="45">
        <v>0</v>
      </c>
      <c r="L302" s="45">
        <v>277.90100000000001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1.1579616013402976</v>
      </c>
      <c r="E303" s="85">
        <v>1.1314432310669598</v>
      </c>
      <c r="F303" s="85">
        <v>1.0408756683266991</v>
      </c>
      <c r="G303" s="86">
        <v>1.2688747227990591</v>
      </c>
      <c r="H303" s="86">
        <v>1.2688747227990591</v>
      </c>
      <c r="I303" s="86">
        <v>1.2021940544200813</v>
      </c>
      <c r="J303" s="86">
        <v>1.2021940544200813</v>
      </c>
      <c r="K303" s="86">
        <v>1.1595828528719494</v>
      </c>
      <c r="L303" s="86">
        <f t="shared" ref="L303" si="18">L165/((L21+L95-L98)*1.18)</f>
        <v>0.98856185454892054</v>
      </c>
      <c r="M303" s="86">
        <v>1.1610590736616679</v>
      </c>
      <c r="N303" s="86">
        <f>N165/((N21+N95-N98)*1.2)</f>
        <v>1.0045437171769103</v>
      </c>
      <c r="O303" s="86">
        <v>1.1627692840072292</v>
      </c>
      <c r="P303" s="86">
        <f>P165/((P21+P95-P98)*1.2)</f>
        <v>0.9783077304507023</v>
      </c>
      <c r="Q303" s="86">
        <v>1.1650095143101917</v>
      </c>
      <c r="R303" s="86">
        <f>R165/((R21+R95-R98)*1.2)</f>
        <v>0.99263627580252944</v>
      </c>
      <c r="S303" s="86">
        <v>1.1648360557483755</v>
      </c>
      <c r="T303" s="86">
        <f>T165/((T21+T95-T98)*1.2)</f>
        <v>0.99588833227872009</v>
      </c>
      <c r="U303" s="86">
        <f>U165/((U21+U95-U98)*1.2)</f>
        <v>0.99566693461368461</v>
      </c>
      <c r="V303" s="86" t="s">
        <v>33</v>
      </c>
      <c r="W303" s="86">
        <f>W165/((W21+W95-W98)*1.2)</f>
        <v>0.99549016765456666</v>
      </c>
      <c r="X303" s="86" t="s">
        <v>33</v>
      </c>
      <c r="Y303" s="86">
        <f t="shared" ref="Y303" si="19">Y165/((Y21+Y95-Y98)*1.18)</f>
        <v>1.0002572899576734</v>
      </c>
      <c r="Z303" s="86">
        <f>Z165/((Z21+Z95-Z98)*1.2)</f>
        <v>0.99757719090429886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33</v>
      </c>
      <c r="W304" s="88" t="s">
        <v>36</v>
      </c>
      <c r="X304" s="88" t="s">
        <v>33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33</v>
      </c>
      <c r="W305" s="88" t="s">
        <v>36</v>
      </c>
      <c r="X305" s="88" t="s">
        <v>33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33</v>
      </c>
      <c r="W306" s="88" t="s">
        <v>36</v>
      </c>
      <c r="X306" s="88" t="s">
        <v>33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33</v>
      </c>
      <c r="W307" s="88" t="s">
        <v>36</v>
      </c>
      <c r="X307" s="88" t="s">
        <v>33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33</v>
      </c>
      <c r="W308" s="88" t="s">
        <v>36</v>
      </c>
      <c r="X308" s="88" t="s">
        <v>33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0.98990987416019594</v>
      </c>
      <c r="E309" s="85">
        <v>0.95555800958829928</v>
      </c>
      <c r="F309" s="85">
        <v>0.89860350817541479</v>
      </c>
      <c r="G309" s="86">
        <v>1.0849279939190748</v>
      </c>
      <c r="H309" s="86">
        <v>1.0849279939190748</v>
      </c>
      <c r="I309" s="86">
        <v>1.0301639051274776</v>
      </c>
      <c r="J309" s="86">
        <v>1.0301639051274776</v>
      </c>
      <c r="K309" s="86">
        <v>1.0011911936804962</v>
      </c>
      <c r="L309" s="86">
        <f t="shared" ref="L309" si="20">L171/(L27*1.18)</f>
        <v>0.99687454298994238</v>
      </c>
      <c r="M309" s="86">
        <v>1.0043180425050118</v>
      </c>
      <c r="N309" s="86">
        <f>N171/(N27*1.2)</f>
        <v>0.995</v>
      </c>
      <c r="O309" s="86">
        <v>1.0005936991623747</v>
      </c>
      <c r="P309" s="86">
        <f>P171/(P27*1.2)</f>
        <v>0.99999999999999989</v>
      </c>
      <c r="Q309" s="86">
        <v>1.0002715407940466</v>
      </c>
      <c r="R309" s="86">
        <f>R171/(R27*1.2)</f>
        <v>1</v>
      </c>
      <c r="S309" s="86">
        <v>0.99990236287973233</v>
      </c>
      <c r="T309" s="86">
        <f>T171/(T27*1.2)</f>
        <v>1</v>
      </c>
      <c r="U309" s="86">
        <f>U171/(U27*1.2)</f>
        <v>1.0000000000000002</v>
      </c>
      <c r="V309" s="86" t="s">
        <v>33</v>
      </c>
      <c r="W309" s="86">
        <f>W171/(W27*1.2)</f>
        <v>0.99999999999999989</v>
      </c>
      <c r="X309" s="86" t="s">
        <v>33</v>
      </c>
      <c r="Y309" s="86">
        <f t="shared" ref="Y309" si="21">Y171/(Y27*1.18)</f>
        <v>1.0146882600038416</v>
      </c>
      <c r="Z309" s="90">
        <f>Z171/(Z27*1.2)</f>
        <v>1.0043840987090695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33</v>
      </c>
      <c r="W310" s="88" t="s">
        <v>36</v>
      </c>
      <c r="X310" s="88" t="s">
        <v>33</v>
      </c>
      <c r="Y310" s="88" t="str">
        <f t="shared" ref="Y310" si="22">IFERROR(O310+Q310+S310,"-")</f>
        <v>-</v>
      </c>
      <c r="Z310" s="89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3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 t="s">
        <v>33</v>
      </c>
      <c r="W311" s="88">
        <f t="shared" ref="W311" si="24">IFERROR(W174/(W30*1.2),0)</f>
        <v>0</v>
      </c>
      <c r="X311" s="88" t="s">
        <v>33</v>
      </c>
      <c r="Y311" s="88">
        <f t="shared" ref="Y311" si="25">IFERROR(Y174/(Y30*1.18),0)</f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33</v>
      </c>
      <c r="W312" s="88" t="s">
        <v>36</v>
      </c>
      <c r="X312" s="88" t="s">
        <v>33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33</v>
      </c>
      <c r="W313" s="88" t="s">
        <v>36</v>
      </c>
      <c r="X313" s="88" t="s">
        <v>33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33</v>
      </c>
      <c r="W314" s="88" t="s">
        <v>36</v>
      </c>
      <c r="X314" s="88" t="s">
        <v>33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33</v>
      </c>
      <c r="W315" s="95" t="s">
        <v>36</v>
      </c>
      <c r="X315" s="95" t="s">
        <v>33</v>
      </c>
      <c r="Y315" s="95" t="s">
        <v>36</v>
      </c>
      <c r="Z315" s="96" t="s">
        <v>36</v>
      </c>
    </row>
    <row r="316" spans="1:26" ht="16.5" thickBot="1" x14ac:dyDescent="0.3">
      <c r="A316" s="201" t="s">
        <v>505</v>
      </c>
      <c r="B316" s="202"/>
      <c r="C316" s="202"/>
      <c r="D316" s="203"/>
      <c r="E316" s="203"/>
      <c r="F316" s="203"/>
      <c r="G316" s="203"/>
      <c r="H316" s="203"/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4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4135.6984569999995</v>
      </c>
      <c r="E338" s="42">
        <v>4191.1282699999992</v>
      </c>
      <c r="F338" s="42">
        <v>4131.8890780000002</v>
      </c>
      <c r="G338" s="45">
        <v>4277.6618360000002</v>
      </c>
      <c r="H338" s="45">
        <v>4277.6618360000002</v>
      </c>
      <c r="I338" s="45">
        <v>4432.0013600000002</v>
      </c>
      <c r="J338" s="45">
        <v>4432.0013600000002</v>
      </c>
      <c r="K338" s="45">
        <v>4477.3810886846077</v>
      </c>
      <c r="L338" s="45">
        <v>4519.2777483910004</v>
      </c>
      <c r="M338" s="45">
        <v>4481</v>
      </c>
      <c r="N338" s="45">
        <v>4580.0410204152649</v>
      </c>
      <c r="O338" s="45">
        <v>4498.8999999999996</v>
      </c>
      <c r="P338" s="45">
        <v>4618.7141482679835</v>
      </c>
      <c r="Q338" s="45">
        <v>4516.8999999999996</v>
      </c>
      <c r="R338" s="45">
        <v>4679.7741292630481</v>
      </c>
      <c r="S338" s="45">
        <v>4535</v>
      </c>
      <c r="T338" s="45">
        <v>4700.7923805612854</v>
      </c>
      <c r="U338" s="45">
        <v>4777.0953687677456</v>
      </c>
      <c r="V338" s="45" t="s">
        <v>33</v>
      </c>
      <c r="W338" s="45">
        <v>4854.6369026358379</v>
      </c>
      <c r="X338" s="45" t="s">
        <v>33</v>
      </c>
      <c r="Y338" s="45">
        <f>IFERROR(G338+I338+K338+M338+O338+Q338+S338,"-")</f>
        <v>31218.844284684608</v>
      </c>
      <c r="Z338" s="46">
        <f t="shared" ref="Z338:Z348" si="28">IFERROR(H338+J338+L338+N338+P338+R338+T338+U338+W338,"-")</f>
        <v>41439.994894302166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745.18253999999979</v>
      </c>
      <c r="E342" s="42">
        <v>732.31070800000089</v>
      </c>
      <c r="F342" s="42">
        <v>684.52622367399999</v>
      </c>
      <c r="G342" s="45">
        <v>692.38747600000011</v>
      </c>
      <c r="H342" s="45">
        <v>692.38747600000011</v>
      </c>
      <c r="I342" s="45">
        <v>664.58918217000007</v>
      </c>
      <c r="J342" s="45">
        <v>664.58918217000007</v>
      </c>
      <c r="K342" s="45">
        <v>690.26200887641312</v>
      </c>
      <c r="L342" s="45">
        <v>676.02984600000002</v>
      </c>
      <c r="M342" s="45">
        <v>688.64821400000005</v>
      </c>
      <c r="N342" s="45">
        <v>586.13017399999808</v>
      </c>
      <c r="O342" s="45">
        <v>693.69247700000005</v>
      </c>
      <c r="P342" s="45">
        <v>548.24349386604354</v>
      </c>
      <c r="Q342" s="45">
        <v>698.25047700000005</v>
      </c>
      <c r="R342" s="45">
        <v>489.31771100001151</v>
      </c>
      <c r="S342" s="45">
        <v>702.83047699999997</v>
      </c>
      <c r="T342" s="45">
        <v>444.68129949999638</v>
      </c>
      <c r="U342" s="45">
        <v>338.61870579999686</v>
      </c>
      <c r="V342" s="45" t="s">
        <v>33</v>
      </c>
      <c r="W342" s="45">
        <v>257.85349694217263</v>
      </c>
      <c r="X342" s="45" t="s">
        <v>33</v>
      </c>
      <c r="Y342" s="45">
        <f t="shared" si="29"/>
        <v>4830.6603120464133</v>
      </c>
      <c r="Z342" s="46">
        <f t="shared" si="28"/>
        <v>4697.8513852782189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29.500666666666664</v>
      </c>
      <c r="E343" s="42">
        <v>33.876333333333335</v>
      </c>
      <c r="F343" s="42">
        <v>70.268916666666655</v>
      </c>
      <c r="G343" s="45">
        <v>77.139999999999986</v>
      </c>
      <c r="H343" s="45">
        <v>77.139999999999986</v>
      </c>
      <c r="I343" s="45">
        <v>89.626500000000007</v>
      </c>
      <c r="J343" s="45">
        <v>89.626500000000007</v>
      </c>
      <c r="K343" s="45">
        <v>86.593290706870363</v>
      </c>
      <c r="L343" s="45">
        <v>69.137166666666673</v>
      </c>
      <c r="M343" s="45">
        <v>89.191089428076481</v>
      </c>
      <c r="N343" s="45">
        <v>71.631174779166628</v>
      </c>
      <c r="O343" s="45">
        <v>95.765183004541825</v>
      </c>
      <c r="P343" s="45">
        <v>74.362823753216617</v>
      </c>
      <c r="Q343" s="45">
        <v>98.638138494678088</v>
      </c>
      <c r="R343" s="45">
        <v>76.247689601481056</v>
      </c>
      <c r="S343" s="45">
        <v>101.59728264951843</v>
      </c>
      <c r="T343" s="45">
        <v>76.367682361403425</v>
      </c>
      <c r="U343" s="45">
        <v>77.872575815607732</v>
      </c>
      <c r="V343" s="45" t="s">
        <v>33</v>
      </c>
      <c r="W343" s="45">
        <v>79.40712454071307</v>
      </c>
      <c r="X343" s="45" t="s">
        <v>33</v>
      </c>
      <c r="Y343" s="45">
        <f t="shared" si="29"/>
        <v>638.55148428368523</v>
      </c>
      <c r="Z343" s="46">
        <f t="shared" si="28"/>
        <v>691.79273751825531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149997.13796699999</v>
      </c>
      <c r="E347" s="42">
        <v>154930.69</v>
      </c>
      <c r="F347" s="42">
        <v>160708.82999999999</v>
      </c>
      <c r="G347" s="45">
        <v>168443.27</v>
      </c>
      <c r="H347" s="45">
        <v>168443.27</v>
      </c>
      <c r="I347" s="45">
        <v>175820.90839999999</v>
      </c>
      <c r="J347" s="45">
        <v>175820.90839999999</v>
      </c>
      <c r="K347" s="45">
        <v>174227.69404348574</v>
      </c>
      <c r="L347" s="45">
        <v>177971</v>
      </c>
      <c r="M347" s="45">
        <v>175756.17102863037</v>
      </c>
      <c r="N347" s="45">
        <v>179967.26</v>
      </c>
      <c r="O347" s="45">
        <v>177239.86677452034</v>
      </c>
      <c r="P347" s="45">
        <v>181899.26</v>
      </c>
      <c r="Q347" s="45">
        <v>178816.13149567792</v>
      </c>
      <c r="R347" s="45">
        <v>183355.26</v>
      </c>
      <c r="S347" s="45">
        <v>180425.69701624333</v>
      </c>
      <c r="T347" s="45">
        <v>185333.26</v>
      </c>
      <c r="U347" s="45">
        <v>186152.26</v>
      </c>
      <c r="V347" s="45" t="s">
        <v>33</v>
      </c>
      <c r="W347" s="45">
        <v>186974.61922053815</v>
      </c>
      <c r="X347" s="45" t="s">
        <v>33</v>
      </c>
      <c r="Y347" s="45">
        <f t="shared" si="29"/>
        <v>1230729.7387585577</v>
      </c>
      <c r="Z347" s="46">
        <f t="shared" si="28"/>
        <v>1625917.097620538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3473.6982573000014</v>
      </c>
      <c r="E348" s="42">
        <v>3885.9337830499999</v>
      </c>
      <c r="F348" s="42">
        <v>4353.4297359499997</v>
      </c>
      <c r="G348" s="45">
        <v>4897.8242323500008</v>
      </c>
      <c r="H348" s="45">
        <v>4897.8242323500008</v>
      </c>
      <c r="I348" s="45">
        <v>5270.3140810099994</v>
      </c>
      <c r="J348" s="45">
        <v>5270.3140810099994</v>
      </c>
      <c r="K348" s="45">
        <v>5657.6327092678184</v>
      </c>
      <c r="L348" s="45">
        <v>5563.22</v>
      </c>
      <c r="M348" s="45">
        <v>5871.0380018636342</v>
      </c>
      <c r="N348" s="45">
        <f>N27-N61-N62-N55</f>
        <v>6105.2723767848929</v>
      </c>
      <c r="O348" s="45">
        <v>6173.6715047850166</v>
      </c>
      <c r="P348" s="45">
        <f>P27-P61-P62-P55</f>
        <v>6505.5491702305044</v>
      </c>
      <c r="Q348" s="45">
        <v>6438.5989745059042</v>
      </c>
      <c r="R348" s="45">
        <f>R27-R61-R62-R55</f>
        <v>7230.9577693177507</v>
      </c>
      <c r="S348" s="45">
        <v>6714.7662625015428</v>
      </c>
      <c r="T348" s="45">
        <f>T27-T61-T62-T55</f>
        <v>7592.9905862566893</v>
      </c>
      <c r="U348" s="45">
        <f>U27-U61-U62-U55</f>
        <v>7971.1066651184119</v>
      </c>
      <c r="V348" s="45" t="s">
        <v>33</v>
      </c>
      <c r="W348" s="45">
        <f t="shared" ref="W348" si="30">W27-W61-W62-W55</f>
        <v>8309.7411299270861</v>
      </c>
      <c r="X348" s="45" t="s">
        <v>33</v>
      </c>
      <c r="Y348" s="45">
        <f t="shared" si="29"/>
        <v>41023.845766283914</v>
      </c>
      <c r="Z348" s="46">
        <f t="shared" si="28"/>
        <v>59446.976010995335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2601</v>
      </c>
      <c r="E365" s="102">
        <v>2601</v>
      </c>
      <c r="F365" s="102">
        <v>2545</v>
      </c>
      <c r="G365" s="103">
        <v>2581.875</v>
      </c>
      <c r="H365" s="104">
        <v>2581.875</v>
      </c>
      <c r="I365" s="104">
        <v>2577</v>
      </c>
      <c r="J365" s="104">
        <v>2577</v>
      </c>
      <c r="K365" s="104">
        <v>2585.1750000000002</v>
      </c>
      <c r="L365" s="104">
        <v>2578</v>
      </c>
      <c r="M365" s="104">
        <v>2585.1750000000002</v>
      </c>
      <c r="N365" s="104">
        <v>2577.75</v>
      </c>
      <c r="O365" s="104">
        <v>2585.1750000000002</v>
      </c>
      <c r="P365" s="104">
        <v>2577.75</v>
      </c>
      <c r="Q365" s="104">
        <v>2585.1750000000002</v>
      </c>
      <c r="R365" s="104">
        <v>2577.75</v>
      </c>
      <c r="S365" s="104">
        <v>2585.1750000000002</v>
      </c>
      <c r="T365" s="104">
        <v>2577.75</v>
      </c>
      <c r="U365" s="104">
        <v>2577.75</v>
      </c>
      <c r="V365" s="104" t="s">
        <v>33</v>
      </c>
      <c r="W365" s="104">
        <v>2555</v>
      </c>
      <c r="X365" s="104" t="s">
        <v>33</v>
      </c>
      <c r="Y365" s="104">
        <f>S365</f>
        <v>2585.1750000000002</v>
      </c>
      <c r="Z365" s="105">
        <f>W365</f>
        <v>2555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5" t="s">
        <v>600</v>
      </c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</row>
    <row r="368" spans="1:26" ht="36.75" customHeight="1" x14ac:dyDescent="0.25">
      <c r="A368" s="206" t="s">
        <v>8</v>
      </c>
      <c r="B368" s="191" t="s">
        <v>9</v>
      </c>
      <c r="C368" s="192" t="s">
        <v>10</v>
      </c>
      <c r="D368" s="16" t="s">
        <v>11</v>
      </c>
      <c r="E368" s="17" t="s">
        <v>12</v>
      </c>
      <c r="F368" s="17" t="s">
        <v>13</v>
      </c>
      <c r="G368" s="190" t="s">
        <v>14</v>
      </c>
      <c r="H368" s="190"/>
      <c r="I368" s="190" t="s">
        <v>15</v>
      </c>
      <c r="J368" s="190"/>
      <c r="K368" s="190" t="s">
        <v>16</v>
      </c>
      <c r="L368" s="190"/>
      <c r="M368" s="190" t="s">
        <v>17</v>
      </c>
      <c r="N368" s="190"/>
      <c r="O368" s="190" t="s">
        <v>18</v>
      </c>
      <c r="P368" s="190"/>
      <c r="Q368" s="190" t="s">
        <v>19</v>
      </c>
      <c r="R368" s="190"/>
      <c r="S368" s="190" t="s">
        <v>20</v>
      </c>
      <c r="T368" s="190"/>
      <c r="U368" s="190" t="s">
        <v>21</v>
      </c>
      <c r="V368" s="190"/>
      <c r="W368" s="190" t="s">
        <v>22</v>
      </c>
      <c r="X368" s="190"/>
      <c r="Y368" s="191" t="s">
        <v>23</v>
      </c>
      <c r="Z368" s="192"/>
    </row>
    <row r="369" spans="1:26" ht="48" thickBot="1" x14ac:dyDescent="0.3">
      <c r="A369" s="207"/>
      <c r="B369" s="208"/>
      <c r="C369" s="209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3" t="s">
        <v>601</v>
      </c>
      <c r="B371" s="194"/>
      <c r="C371" s="111" t="s">
        <v>602</v>
      </c>
      <c r="D371" s="112">
        <f t="shared" ref="D371:W371" si="32">D372+D429</f>
        <v>1968.855</v>
      </c>
      <c r="E371" s="113">
        <f t="shared" si="32"/>
        <v>2102.076</v>
      </c>
      <c r="F371" s="113">
        <f t="shared" si="32"/>
        <v>1164.8059999999998</v>
      </c>
      <c r="G371" s="114">
        <f t="shared" si="32"/>
        <v>1530.722</v>
      </c>
      <c r="H371" s="114">
        <f t="shared" si="32"/>
        <v>1530.722</v>
      </c>
      <c r="I371" s="114">
        <f t="shared" si="32"/>
        <v>1694.1602680000001</v>
      </c>
      <c r="J371" s="114">
        <f t="shared" si="32"/>
        <v>1694.1602680000001</v>
      </c>
      <c r="K371" s="114">
        <f t="shared" si="32"/>
        <v>1970.1289870000001</v>
      </c>
      <c r="L371" s="115">
        <f t="shared" si="32"/>
        <v>1953.9920879999997</v>
      </c>
      <c r="M371" s="114">
        <f t="shared" si="32"/>
        <v>2109.0572630000001</v>
      </c>
      <c r="N371" s="115">
        <f t="shared" si="32"/>
        <v>2896.5887970000003</v>
      </c>
      <c r="O371" s="114">
        <f t="shared" si="32"/>
        <v>2700.7752999999998</v>
      </c>
      <c r="P371" s="115">
        <f t="shared" si="32"/>
        <v>4008.0496469999998</v>
      </c>
      <c r="Q371" s="114">
        <f t="shared" si="32"/>
        <v>2672.8955260000002</v>
      </c>
      <c r="R371" s="115">
        <f t="shared" si="32"/>
        <v>3284.48542</v>
      </c>
      <c r="S371" s="116">
        <f t="shared" si="32"/>
        <v>2670.2574170000003</v>
      </c>
      <c r="T371" s="115">
        <f t="shared" si="32"/>
        <v>3584.8477700000003</v>
      </c>
      <c r="U371" s="117">
        <f t="shared" si="32"/>
        <v>3576.0000010000003</v>
      </c>
      <c r="V371" s="115" t="s">
        <v>33</v>
      </c>
      <c r="W371" s="117">
        <f t="shared" si="32"/>
        <v>3000</v>
      </c>
      <c r="X371" s="115" t="s">
        <v>33</v>
      </c>
      <c r="Y371" s="118">
        <f t="shared" ref="Y371:Y434" si="33">IFERROR(G371+I371+K371+M371+O371+Q371+S371,"-")</f>
        <v>15347.996761</v>
      </c>
      <c r="Z371" s="119">
        <f t="shared" ref="Z371:Z434" si="34">N371+P371+R371+T371+U371+W371+L371+J371+H371</f>
        <v>25528.845991000002</v>
      </c>
    </row>
    <row r="372" spans="1:26" x14ac:dyDescent="0.25">
      <c r="A372" s="120" t="s">
        <v>30</v>
      </c>
      <c r="B372" s="121" t="s">
        <v>603</v>
      </c>
      <c r="C372" s="122" t="s">
        <v>602</v>
      </c>
      <c r="D372" s="123">
        <f t="shared" ref="D372:W372" si="35">D373+D397+D425+D426</f>
        <v>1369.1959999999999</v>
      </c>
      <c r="E372" s="124">
        <f t="shared" si="35"/>
        <v>1502.4330000000002</v>
      </c>
      <c r="F372" s="125">
        <f t="shared" si="35"/>
        <v>1164.8059999999998</v>
      </c>
      <c r="G372" s="126">
        <f t="shared" si="35"/>
        <v>1517.634</v>
      </c>
      <c r="H372" s="126">
        <f t="shared" si="35"/>
        <v>1517.634</v>
      </c>
      <c r="I372" s="126">
        <f t="shared" si="35"/>
        <v>1680.8859420000001</v>
      </c>
      <c r="J372" s="126">
        <f t="shared" si="35"/>
        <v>1680.8859420000001</v>
      </c>
      <c r="K372" s="126">
        <f t="shared" si="35"/>
        <v>1970.1289870000001</v>
      </c>
      <c r="L372" s="127">
        <f t="shared" si="35"/>
        <v>1953.9920879999997</v>
      </c>
      <c r="M372" s="126">
        <f t="shared" si="35"/>
        <v>2109.0572630000001</v>
      </c>
      <c r="N372" s="127">
        <f t="shared" si="35"/>
        <v>2699.6009010000002</v>
      </c>
      <c r="O372" s="126">
        <f t="shared" si="35"/>
        <v>2700.7752999999998</v>
      </c>
      <c r="P372" s="127">
        <f t="shared" si="35"/>
        <v>4008.0496469999998</v>
      </c>
      <c r="Q372" s="126">
        <f t="shared" si="35"/>
        <v>2672.8955260000002</v>
      </c>
      <c r="R372" s="127">
        <f t="shared" si="35"/>
        <v>3000.938905</v>
      </c>
      <c r="S372" s="128">
        <f t="shared" si="35"/>
        <v>2670.2574170000003</v>
      </c>
      <c r="T372" s="127">
        <f t="shared" si="35"/>
        <v>3257.2825950000001</v>
      </c>
      <c r="U372" s="129">
        <f t="shared" si="35"/>
        <v>3420.4190280000003</v>
      </c>
      <c r="V372" s="127" t="s">
        <v>33</v>
      </c>
      <c r="W372" s="129">
        <f t="shared" si="35"/>
        <v>3000</v>
      </c>
      <c r="X372" s="127" t="s">
        <v>33</v>
      </c>
      <c r="Y372" s="130">
        <f t="shared" si="33"/>
        <v>15321.634435</v>
      </c>
      <c r="Z372" s="131">
        <f t="shared" si="34"/>
        <v>24538.803105999999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W373" si="36">D374+D392+D396</f>
        <v>290.27300000000002</v>
      </c>
      <c r="E373" s="135">
        <f t="shared" si="36"/>
        <v>291.48199999999997</v>
      </c>
      <c r="F373" s="136">
        <f t="shared" si="36"/>
        <v>255.06700000000001</v>
      </c>
      <c r="G373" s="137">
        <f t="shared" si="36"/>
        <v>286.24599999999998</v>
      </c>
      <c r="H373" s="137">
        <f t="shared" si="36"/>
        <v>286.24599999999998</v>
      </c>
      <c r="I373" s="137">
        <f t="shared" si="36"/>
        <v>366.39716700000002</v>
      </c>
      <c r="J373" s="137">
        <f t="shared" si="36"/>
        <v>366.39716700000002</v>
      </c>
      <c r="K373" s="137">
        <f t="shared" si="36"/>
        <v>443.82656800000001</v>
      </c>
      <c r="L373" s="127">
        <f t="shared" si="36"/>
        <v>436.53704399999998</v>
      </c>
      <c r="M373" s="137">
        <f t="shared" si="36"/>
        <v>525.021432</v>
      </c>
      <c r="N373" s="127">
        <f t="shared" si="36"/>
        <v>907.17946100000006</v>
      </c>
      <c r="O373" s="137">
        <f t="shared" si="36"/>
        <v>945.83067100000005</v>
      </c>
      <c r="P373" s="127">
        <f t="shared" si="36"/>
        <v>1823.2685539999998</v>
      </c>
      <c r="Q373" s="137">
        <f t="shared" si="36"/>
        <v>856.40771600000005</v>
      </c>
      <c r="R373" s="127">
        <f t="shared" si="36"/>
        <v>841.23736499999995</v>
      </c>
      <c r="S373" s="138">
        <f t="shared" si="36"/>
        <v>834.18709899999999</v>
      </c>
      <c r="T373" s="127">
        <f t="shared" si="36"/>
        <v>994.74685199999999</v>
      </c>
      <c r="U373" s="129">
        <f t="shared" si="36"/>
        <v>1017.0566239999999</v>
      </c>
      <c r="V373" s="127" t="s">
        <v>33</v>
      </c>
      <c r="W373" s="129">
        <f t="shared" si="36"/>
        <v>638.41672400000004</v>
      </c>
      <c r="X373" s="127" t="s">
        <v>33</v>
      </c>
      <c r="Y373" s="139">
        <f t="shared" si="33"/>
        <v>4257.9166530000002</v>
      </c>
      <c r="Z373" s="140">
        <f t="shared" si="34"/>
        <v>7311.0857909999995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W374" si="37">D375+D379+D380+D381+D382+D387+D388+D389</f>
        <v>290.27300000000002</v>
      </c>
      <c r="E374" s="136">
        <f t="shared" si="37"/>
        <v>291.48199999999997</v>
      </c>
      <c r="F374" s="136">
        <f t="shared" si="37"/>
        <v>255.06700000000001</v>
      </c>
      <c r="G374" s="137">
        <f t="shared" si="37"/>
        <v>286.24599999999998</v>
      </c>
      <c r="H374" s="137">
        <f t="shared" si="37"/>
        <v>286.24599999999998</v>
      </c>
      <c r="I374" s="137">
        <f t="shared" si="37"/>
        <v>366.39716700000002</v>
      </c>
      <c r="J374" s="137">
        <f t="shared" si="37"/>
        <v>366.39716700000002</v>
      </c>
      <c r="K374" s="137">
        <f t="shared" si="37"/>
        <v>405.30426199999999</v>
      </c>
      <c r="L374" s="127">
        <f t="shared" si="37"/>
        <v>417.83860399999998</v>
      </c>
      <c r="M374" s="137">
        <f t="shared" si="37"/>
        <v>525.021432</v>
      </c>
      <c r="N374" s="127">
        <f t="shared" si="37"/>
        <v>881.04708000000005</v>
      </c>
      <c r="O374" s="137">
        <f t="shared" si="37"/>
        <v>945.83067100000005</v>
      </c>
      <c r="P374" s="127">
        <f t="shared" si="37"/>
        <v>1822.4157189999999</v>
      </c>
      <c r="Q374" s="137">
        <f t="shared" si="37"/>
        <v>856.40771600000005</v>
      </c>
      <c r="R374" s="127">
        <f t="shared" si="37"/>
        <v>841.23736499999995</v>
      </c>
      <c r="S374" s="138">
        <f t="shared" si="37"/>
        <v>834.18709899999999</v>
      </c>
      <c r="T374" s="127">
        <f t="shared" si="37"/>
        <v>994.74685199999999</v>
      </c>
      <c r="U374" s="129">
        <f t="shared" si="37"/>
        <v>1017.0566239999999</v>
      </c>
      <c r="V374" s="127" t="s">
        <v>33</v>
      </c>
      <c r="W374" s="129">
        <f t="shared" si="37"/>
        <v>638.41672400000004</v>
      </c>
      <c r="X374" s="127" t="s">
        <v>33</v>
      </c>
      <c r="Y374" s="139">
        <f t="shared" si="33"/>
        <v>4219.3943470000004</v>
      </c>
      <c r="Z374" s="140">
        <f t="shared" si="34"/>
        <v>7265.4021349999994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W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9">
        <f t="shared" si="38"/>
        <v>0</v>
      </c>
      <c r="V375" s="127" t="s">
        <v>33</v>
      </c>
      <c r="W375" s="129">
        <f t="shared" si="38"/>
        <v>0</v>
      </c>
      <c r="X375" s="127" t="s">
        <v>33</v>
      </c>
      <c r="Y375" s="139">
        <f t="shared" si="33"/>
        <v>0</v>
      </c>
      <c r="Z375" s="140">
        <f t="shared" si="34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9">
        <v>0</v>
      </c>
      <c r="V376" s="127" t="s">
        <v>33</v>
      </c>
      <c r="W376" s="129">
        <v>0</v>
      </c>
      <c r="X376" s="127" t="s">
        <v>33</v>
      </c>
      <c r="Y376" s="139">
        <f t="shared" si="33"/>
        <v>0</v>
      </c>
      <c r="Z376" s="140">
        <f t="shared" si="34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9">
        <v>0</v>
      </c>
      <c r="V377" s="127" t="s">
        <v>33</v>
      </c>
      <c r="W377" s="129">
        <v>0</v>
      </c>
      <c r="X377" s="127" t="s">
        <v>33</v>
      </c>
      <c r="Y377" s="139">
        <f t="shared" si="33"/>
        <v>0</v>
      </c>
      <c r="Z377" s="140">
        <f t="shared" si="34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9">
        <v>0</v>
      </c>
      <c r="V378" s="127" t="s">
        <v>33</v>
      </c>
      <c r="W378" s="129">
        <v>0</v>
      </c>
      <c r="X378" s="127" t="s">
        <v>33</v>
      </c>
      <c r="Y378" s="139">
        <f t="shared" si="33"/>
        <v>0</v>
      </c>
      <c r="Z378" s="140">
        <f t="shared" si="34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9">
        <v>0</v>
      </c>
      <c r="V379" s="127" t="s">
        <v>33</v>
      </c>
      <c r="W379" s="129">
        <v>0</v>
      </c>
      <c r="X379" s="127" t="s">
        <v>33</v>
      </c>
      <c r="Y379" s="139">
        <f t="shared" si="33"/>
        <v>0</v>
      </c>
      <c r="Z379" s="140">
        <f t="shared" si="34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233.57400000000004</v>
      </c>
      <c r="E380" s="136">
        <v>80.712999999999994</v>
      </c>
      <c r="F380" s="136">
        <v>0</v>
      </c>
      <c r="G380" s="137">
        <v>190</v>
      </c>
      <c r="H380" s="137">
        <v>190</v>
      </c>
      <c r="I380" s="137">
        <v>309.78211700000003</v>
      </c>
      <c r="J380" s="137">
        <v>309.78211700000003</v>
      </c>
      <c r="K380" s="137">
        <v>267.85141900000002</v>
      </c>
      <c r="L380" s="44">
        <v>323.731877</v>
      </c>
      <c r="M380" s="137">
        <v>518.89516800000001</v>
      </c>
      <c r="N380" s="44">
        <v>725.24730299999999</v>
      </c>
      <c r="O380" s="137">
        <v>945.13111600000002</v>
      </c>
      <c r="P380" s="44">
        <v>723.43690700000002</v>
      </c>
      <c r="Q380" s="137">
        <v>856.40771600000005</v>
      </c>
      <c r="R380" s="44">
        <v>841.23736499999995</v>
      </c>
      <c r="S380" s="138">
        <v>834.18709899999999</v>
      </c>
      <c r="T380" s="44">
        <v>994.74685199999999</v>
      </c>
      <c r="U380" s="81">
        <v>1017.0566239999999</v>
      </c>
      <c r="V380" s="44" t="s">
        <v>33</v>
      </c>
      <c r="W380" s="81">
        <v>638.41672400000004</v>
      </c>
      <c r="X380" s="44" t="s">
        <v>33</v>
      </c>
      <c r="Y380" s="139">
        <f t="shared" si="33"/>
        <v>3922.2546350000002</v>
      </c>
      <c r="Z380" s="140">
        <f t="shared" si="34"/>
        <v>5763.6557689999991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9">
        <v>0</v>
      </c>
      <c r="V381" s="127" t="s">
        <v>33</v>
      </c>
      <c r="W381" s="129">
        <v>0</v>
      </c>
      <c r="X381" s="127" t="s">
        <v>33</v>
      </c>
      <c r="Y381" s="139">
        <f t="shared" si="33"/>
        <v>0</v>
      </c>
      <c r="Z381" s="140">
        <f t="shared" si="34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W382" si="39">D383+D385</f>
        <v>56.698999999999998</v>
      </c>
      <c r="E382" s="136">
        <f t="shared" si="39"/>
        <v>210.76900000000001</v>
      </c>
      <c r="F382" s="136">
        <f t="shared" si="39"/>
        <v>255.06700000000001</v>
      </c>
      <c r="G382" s="137">
        <f t="shared" si="39"/>
        <v>96.245999999999995</v>
      </c>
      <c r="H382" s="137">
        <f t="shared" si="39"/>
        <v>96.245999999999995</v>
      </c>
      <c r="I382" s="137">
        <f t="shared" si="39"/>
        <v>56.615050000000004</v>
      </c>
      <c r="J382" s="137">
        <f t="shared" si="39"/>
        <v>56.615050000000004</v>
      </c>
      <c r="K382" s="137">
        <f t="shared" si="39"/>
        <v>137.452843</v>
      </c>
      <c r="L382" s="127">
        <f t="shared" si="39"/>
        <v>94.106726999999992</v>
      </c>
      <c r="M382" s="137">
        <f t="shared" si="39"/>
        <v>6.1262639999999999</v>
      </c>
      <c r="N382" s="127">
        <f t="shared" si="39"/>
        <v>155.79977700000001</v>
      </c>
      <c r="O382" s="137">
        <f t="shared" si="39"/>
        <v>0.69955499999999993</v>
      </c>
      <c r="P382" s="127">
        <f t="shared" si="39"/>
        <v>1098.9788119999998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9">
        <f t="shared" si="39"/>
        <v>0</v>
      </c>
      <c r="V382" s="127" t="s">
        <v>33</v>
      </c>
      <c r="W382" s="129">
        <f t="shared" si="39"/>
        <v>0</v>
      </c>
      <c r="X382" s="127" t="s">
        <v>33</v>
      </c>
      <c r="Y382" s="139">
        <f t="shared" si="33"/>
        <v>297.13971199999997</v>
      </c>
      <c r="Z382" s="140">
        <f t="shared" si="34"/>
        <v>1501.7463660000001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9">
        <v>0</v>
      </c>
      <c r="V383" s="127" t="s">
        <v>33</v>
      </c>
      <c r="W383" s="129">
        <v>0</v>
      </c>
      <c r="X383" s="127" t="s">
        <v>33</v>
      </c>
      <c r="Y383" s="139">
        <f t="shared" si="33"/>
        <v>0</v>
      </c>
      <c r="Z383" s="140">
        <f t="shared" si="34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9">
        <v>0</v>
      </c>
      <c r="V384" s="127" t="s">
        <v>33</v>
      </c>
      <c r="W384" s="129">
        <v>0</v>
      </c>
      <c r="X384" s="127" t="s">
        <v>33</v>
      </c>
      <c r="Y384" s="139">
        <f t="shared" si="33"/>
        <v>0</v>
      </c>
      <c r="Z384" s="140">
        <f t="shared" si="34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56.698999999999998</v>
      </c>
      <c r="E385" s="136">
        <v>210.76900000000001</v>
      </c>
      <c r="F385" s="136">
        <v>255.06700000000001</v>
      </c>
      <c r="G385" s="137">
        <v>96.245999999999995</v>
      </c>
      <c r="H385" s="137">
        <v>96.245999999999995</v>
      </c>
      <c r="I385" s="137">
        <v>56.615050000000004</v>
      </c>
      <c r="J385" s="137">
        <v>56.615050000000004</v>
      </c>
      <c r="K385" s="137">
        <v>137.452843</v>
      </c>
      <c r="L385" s="44">
        <v>94.106726999999992</v>
      </c>
      <c r="M385" s="137">
        <v>6.1262639999999999</v>
      </c>
      <c r="N385" s="44">
        <v>155.79977700000001</v>
      </c>
      <c r="O385" s="137">
        <v>0.69955499999999993</v>
      </c>
      <c r="P385" s="44">
        <v>1098.9788119999998</v>
      </c>
      <c r="Q385" s="137">
        <v>0</v>
      </c>
      <c r="R385" s="44">
        <v>0</v>
      </c>
      <c r="S385" s="138">
        <v>0</v>
      </c>
      <c r="T385" s="44">
        <v>0</v>
      </c>
      <c r="U385" s="81">
        <v>0</v>
      </c>
      <c r="V385" s="44" t="s">
        <v>33</v>
      </c>
      <c r="W385" s="81">
        <v>0</v>
      </c>
      <c r="X385" s="44" t="s">
        <v>33</v>
      </c>
      <c r="Y385" s="139">
        <f t="shared" si="33"/>
        <v>297.13971199999997</v>
      </c>
      <c r="Z385" s="140">
        <f t="shared" si="34"/>
        <v>1501.7463660000001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56.698999999999998</v>
      </c>
      <c r="E386" s="136">
        <v>134.62700000000001</v>
      </c>
      <c r="F386" s="136">
        <v>255.06700000000001</v>
      </c>
      <c r="G386" s="137">
        <v>96.245999999999995</v>
      </c>
      <c r="H386" s="137">
        <v>96.245999999999995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81">
        <v>0</v>
      </c>
      <c r="V386" s="44" t="s">
        <v>33</v>
      </c>
      <c r="W386" s="81">
        <v>0</v>
      </c>
      <c r="X386" s="44" t="s">
        <v>33</v>
      </c>
      <c r="Y386" s="139">
        <f t="shared" si="33"/>
        <v>96.245999999999995</v>
      </c>
      <c r="Z386" s="140">
        <f t="shared" si="34"/>
        <v>96.245999999999995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9">
        <v>0</v>
      </c>
      <c r="V387" s="127" t="s">
        <v>33</v>
      </c>
      <c r="W387" s="129">
        <v>0</v>
      </c>
      <c r="X387" s="127" t="s">
        <v>33</v>
      </c>
      <c r="Y387" s="139">
        <f t="shared" si="33"/>
        <v>0</v>
      </c>
      <c r="Z387" s="140">
        <f t="shared" si="34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9">
        <v>0</v>
      </c>
      <c r="V388" s="127" t="s">
        <v>33</v>
      </c>
      <c r="W388" s="129">
        <v>0</v>
      </c>
      <c r="X388" s="127" t="s">
        <v>33</v>
      </c>
      <c r="Y388" s="139">
        <f t="shared" si="33"/>
        <v>0</v>
      </c>
      <c r="Z388" s="140">
        <f t="shared" si="34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W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9">
        <f t="shared" si="40"/>
        <v>0</v>
      </c>
      <c r="V389" s="127" t="s">
        <v>33</v>
      </c>
      <c r="W389" s="129">
        <f t="shared" si="40"/>
        <v>0</v>
      </c>
      <c r="X389" s="127" t="s">
        <v>33</v>
      </c>
      <c r="Y389" s="139">
        <f t="shared" si="33"/>
        <v>0</v>
      </c>
      <c r="Z389" s="140">
        <f t="shared" si="34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9">
        <v>0</v>
      </c>
      <c r="V390" s="127" t="s">
        <v>33</v>
      </c>
      <c r="W390" s="129">
        <v>0</v>
      </c>
      <c r="X390" s="127" t="s">
        <v>33</v>
      </c>
      <c r="Y390" s="139">
        <f t="shared" si="33"/>
        <v>0</v>
      </c>
      <c r="Z390" s="140">
        <f t="shared" si="34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9">
        <v>0</v>
      </c>
      <c r="V391" s="127" t="s">
        <v>33</v>
      </c>
      <c r="W391" s="129">
        <v>0</v>
      </c>
      <c r="X391" s="127" t="s">
        <v>33</v>
      </c>
      <c r="Y391" s="139">
        <f t="shared" si="33"/>
        <v>0</v>
      </c>
      <c r="Z391" s="140">
        <f t="shared" si="34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W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9">
        <f t="shared" si="41"/>
        <v>0</v>
      </c>
      <c r="V392" s="127" t="s">
        <v>33</v>
      </c>
      <c r="W392" s="129">
        <f t="shared" si="41"/>
        <v>0</v>
      </c>
      <c r="X392" s="127" t="s">
        <v>33</v>
      </c>
      <c r="Y392" s="139">
        <f t="shared" si="33"/>
        <v>0</v>
      </c>
      <c r="Z392" s="140">
        <f t="shared" si="34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9">
        <v>0</v>
      </c>
      <c r="V393" s="127" t="s">
        <v>33</v>
      </c>
      <c r="W393" s="129">
        <v>0</v>
      </c>
      <c r="X393" s="127" t="s">
        <v>33</v>
      </c>
      <c r="Y393" s="139">
        <f t="shared" si="33"/>
        <v>0</v>
      </c>
      <c r="Z393" s="140">
        <f t="shared" si="34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9">
        <v>0</v>
      </c>
      <c r="V394" s="127" t="s">
        <v>33</v>
      </c>
      <c r="W394" s="129">
        <v>0</v>
      </c>
      <c r="X394" s="127" t="s">
        <v>33</v>
      </c>
      <c r="Y394" s="139">
        <f t="shared" si="33"/>
        <v>0</v>
      </c>
      <c r="Z394" s="140">
        <f t="shared" si="34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9">
        <v>0</v>
      </c>
      <c r="V395" s="127" t="s">
        <v>33</v>
      </c>
      <c r="W395" s="129">
        <v>0</v>
      </c>
      <c r="X395" s="127" t="s">
        <v>33</v>
      </c>
      <c r="Y395" s="139">
        <f t="shared" si="33"/>
        <v>0</v>
      </c>
      <c r="Z395" s="140">
        <f t="shared" si="34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38.522306</v>
      </c>
      <c r="L396" s="44">
        <v>18.698439999999998</v>
      </c>
      <c r="M396" s="137">
        <v>0</v>
      </c>
      <c r="N396" s="44">
        <v>26.132381000000002</v>
      </c>
      <c r="O396" s="137">
        <v>0</v>
      </c>
      <c r="P396" s="44">
        <v>0.85283500000000001</v>
      </c>
      <c r="Q396" s="137">
        <v>0</v>
      </c>
      <c r="R396" s="44">
        <v>0</v>
      </c>
      <c r="S396" s="138">
        <v>0</v>
      </c>
      <c r="T396" s="44">
        <v>0</v>
      </c>
      <c r="U396" s="81">
        <v>0</v>
      </c>
      <c r="V396" s="44" t="s">
        <v>33</v>
      </c>
      <c r="W396" s="81">
        <v>0</v>
      </c>
      <c r="X396" s="44" t="s">
        <v>33</v>
      </c>
      <c r="Y396" s="139">
        <f t="shared" si="33"/>
        <v>38.522306</v>
      </c>
      <c r="Z396" s="140">
        <f t="shared" si="34"/>
        <v>45.683655999999999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W397" si="42">D398+D411+D412</f>
        <v>737.23699999999997</v>
      </c>
      <c r="E397" s="135">
        <f t="shared" si="42"/>
        <v>898.1629999999999</v>
      </c>
      <c r="F397" s="136">
        <f t="shared" si="42"/>
        <v>745.18799999999987</v>
      </c>
      <c r="G397" s="137">
        <f t="shared" si="42"/>
        <v>1010.418</v>
      </c>
      <c r="H397" s="137">
        <f t="shared" si="42"/>
        <v>1010.418</v>
      </c>
      <c r="I397" s="137">
        <f t="shared" si="42"/>
        <v>1066.057941</v>
      </c>
      <c r="J397" s="137">
        <f t="shared" si="42"/>
        <v>1066.057941</v>
      </c>
      <c r="K397" s="137">
        <f t="shared" si="42"/>
        <v>1241.7825090000001</v>
      </c>
      <c r="L397" s="127">
        <f t="shared" si="42"/>
        <v>1231.2403459999998</v>
      </c>
      <c r="M397" s="137">
        <f t="shared" si="42"/>
        <v>1273.5980770000001</v>
      </c>
      <c r="N397" s="127">
        <f t="shared" si="42"/>
        <v>1322.910468</v>
      </c>
      <c r="O397" s="137">
        <f t="shared" si="42"/>
        <v>1359.2149999999999</v>
      </c>
      <c r="P397" s="127">
        <f t="shared" si="42"/>
        <v>1527.3977679999998</v>
      </c>
      <c r="Q397" s="137">
        <f t="shared" si="42"/>
        <v>1420.9490000000001</v>
      </c>
      <c r="R397" s="127">
        <f t="shared" si="42"/>
        <v>1625.2161209999999</v>
      </c>
      <c r="S397" s="138">
        <f t="shared" si="42"/>
        <v>1439.1310000000001</v>
      </c>
      <c r="T397" s="127">
        <f t="shared" si="42"/>
        <v>1677.6879730000001</v>
      </c>
      <c r="U397" s="129">
        <f t="shared" si="42"/>
        <v>1807.3624040000002</v>
      </c>
      <c r="V397" s="127" t="s">
        <v>33</v>
      </c>
      <c r="W397" s="129">
        <f t="shared" si="42"/>
        <v>1861.5832760000001</v>
      </c>
      <c r="X397" s="127" t="s">
        <v>33</v>
      </c>
      <c r="Y397" s="139">
        <f t="shared" si="33"/>
        <v>8811.151527</v>
      </c>
      <c r="Z397" s="140">
        <f t="shared" si="34"/>
        <v>13129.874297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W398" si="43">D399+D403+D404+D405+D406+D407+D408</f>
        <v>703.96199999999999</v>
      </c>
      <c r="E398" s="136">
        <f t="shared" si="43"/>
        <v>898.1629999999999</v>
      </c>
      <c r="F398" s="136">
        <f t="shared" si="43"/>
        <v>745.18799999999987</v>
      </c>
      <c r="G398" s="137">
        <f t="shared" si="43"/>
        <v>1010.418</v>
      </c>
      <c r="H398" s="137">
        <f t="shared" si="43"/>
        <v>1010.418</v>
      </c>
      <c r="I398" s="137">
        <f t="shared" si="43"/>
        <v>1066.057941</v>
      </c>
      <c r="J398" s="137">
        <f t="shared" si="43"/>
        <v>1066.057941</v>
      </c>
      <c r="K398" s="137">
        <f t="shared" si="43"/>
        <v>1241.7825090000001</v>
      </c>
      <c r="L398" s="127">
        <f t="shared" si="43"/>
        <v>1231.2403459999998</v>
      </c>
      <c r="M398" s="137">
        <f t="shared" si="43"/>
        <v>1273.5980770000001</v>
      </c>
      <c r="N398" s="127">
        <f t="shared" si="43"/>
        <v>1322.910468</v>
      </c>
      <c r="O398" s="137">
        <f t="shared" si="43"/>
        <v>1359.2149999999999</v>
      </c>
      <c r="P398" s="127">
        <f t="shared" si="43"/>
        <v>1527.3977679999998</v>
      </c>
      <c r="Q398" s="137">
        <f t="shared" si="43"/>
        <v>1420.9490000000001</v>
      </c>
      <c r="R398" s="127">
        <f t="shared" si="43"/>
        <v>1625.2161209999999</v>
      </c>
      <c r="S398" s="138">
        <f t="shared" si="43"/>
        <v>1439.1310000000001</v>
      </c>
      <c r="T398" s="127">
        <f t="shared" si="43"/>
        <v>1677.6879730000001</v>
      </c>
      <c r="U398" s="129">
        <f t="shared" si="43"/>
        <v>1807.3624040000002</v>
      </c>
      <c r="V398" s="127" t="s">
        <v>33</v>
      </c>
      <c r="W398" s="129">
        <f t="shared" si="43"/>
        <v>1861.5832760000001</v>
      </c>
      <c r="X398" s="127" t="s">
        <v>33</v>
      </c>
      <c r="Y398" s="139">
        <f t="shared" si="33"/>
        <v>8811.151527</v>
      </c>
      <c r="Z398" s="140">
        <f t="shared" si="34"/>
        <v>13129.874297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W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9">
        <f t="shared" si="44"/>
        <v>0</v>
      </c>
      <c r="V399" s="127" t="s">
        <v>33</v>
      </c>
      <c r="W399" s="129">
        <f t="shared" si="44"/>
        <v>0</v>
      </c>
      <c r="X399" s="127" t="s">
        <v>33</v>
      </c>
      <c r="Y399" s="139">
        <f t="shared" si="33"/>
        <v>0</v>
      </c>
      <c r="Z399" s="140">
        <f t="shared" si="34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9">
        <v>0</v>
      </c>
      <c r="V400" s="127" t="s">
        <v>33</v>
      </c>
      <c r="W400" s="129">
        <v>0</v>
      </c>
      <c r="X400" s="127" t="s">
        <v>33</v>
      </c>
      <c r="Y400" s="139">
        <f t="shared" si="33"/>
        <v>0</v>
      </c>
      <c r="Z400" s="140">
        <f t="shared" si="34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9">
        <v>0</v>
      </c>
      <c r="V401" s="127" t="s">
        <v>33</v>
      </c>
      <c r="W401" s="129">
        <v>0</v>
      </c>
      <c r="X401" s="127" t="s">
        <v>33</v>
      </c>
      <c r="Y401" s="139">
        <f t="shared" si="33"/>
        <v>0</v>
      </c>
      <c r="Z401" s="140">
        <f t="shared" si="34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9">
        <v>0</v>
      </c>
      <c r="V402" s="127" t="s">
        <v>33</v>
      </c>
      <c r="W402" s="129">
        <v>0</v>
      </c>
      <c r="X402" s="127" t="s">
        <v>33</v>
      </c>
      <c r="Y402" s="139">
        <f t="shared" si="33"/>
        <v>0</v>
      </c>
      <c r="Z402" s="140">
        <f t="shared" si="34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9">
        <v>0</v>
      </c>
      <c r="V403" s="127" t="s">
        <v>33</v>
      </c>
      <c r="W403" s="129">
        <v>0</v>
      </c>
      <c r="X403" s="127" t="s">
        <v>33</v>
      </c>
      <c r="Y403" s="139">
        <f t="shared" si="33"/>
        <v>0</v>
      </c>
      <c r="Z403" s="140">
        <f t="shared" si="34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703.96199999999999</v>
      </c>
      <c r="E404" s="136">
        <v>898.1629999999999</v>
      </c>
      <c r="F404" s="136">
        <v>745.18799999999987</v>
      </c>
      <c r="G404" s="137">
        <v>1010.418</v>
      </c>
      <c r="H404" s="137">
        <v>1010.418</v>
      </c>
      <c r="I404" s="137">
        <v>1066.057941</v>
      </c>
      <c r="J404" s="137">
        <v>1066.057941</v>
      </c>
      <c r="K404" s="137">
        <v>1241.7825090000001</v>
      </c>
      <c r="L404" s="44">
        <v>1231.2403459999998</v>
      </c>
      <c r="M404" s="137">
        <v>1273.5980770000001</v>
      </c>
      <c r="N404" s="44">
        <v>1322.910468</v>
      </c>
      <c r="O404" s="137">
        <v>1359.2149999999999</v>
      </c>
      <c r="P404" s="44">
        <v>1527.3977679999998</v>
      </c>
      <c r="Q404" s="137">
        <v>1420.9490000000001</v>
      </c>
      <c r="R404" s="44">
        <v>1625.2161209999999</v>
      </c>
      <c r="S404" s="138">
        <v>1439.1310000000001</v>
      </c>
      <c r="T404" s="44">
        <v>1677.6879730000001</v>
      </c>
      <c r="U404" s="81">
        <v>1807.3624040000002</v>
      </c>
      <c r="V404" s="44" t="s">
        <v>33</v>
      </c>
      <c r="W404" s="81">
        <v>1861.5832760000001</v>
      </c>
      <c r="X404" s="44" t="s">
        <v>33</v>
      </c>
      <c r="Y404" s="139">
        <f t="shared" si="33"/>
        <v>8811.151527</v>
      </c>
      <c r="Z404" s="140">
        <f t="shared" si="34"/>
        <v>13129.874297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9">
        <v>0</v>
      </c>
      <c r="V405" s="127" t="s">
        <v>33</v>
      </c>
      <c r="W405" s="129">
        <v>0</v>
      </c>
      <c r="X405" s="127" t="s">
        <v>33</v>
      </c>
      <c r="Y405" s="139">
        <f t="shared" si="33"/>
        <v>0</v>
      </c>
      <c r="Z405" s="140">
        <f t="shared" si="34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9">
        <v>0</v>
      </c>
      <c r="V406" s="127" t="s">
        <v>33</v>
      </c>
      <c r="W406" s="129">
        <v>0</v>
      </c>
      <c r="X406" s="127" t="s">
        <v>33</v>
      </c>
      <c r="Y406" s="139">
        <f t="shared" si="33"/>
        <v>0</v>
      </c>
      <c r="Z406" s="140">
        <f t="shared" si="34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9">
        <v>0</v>
      </c>
      <c r="V407" s="127" t="s">
        <v>33</v>
      </c>
      <c r="W407" s="129">
        <v>0</v>
      </c>
      <c r="X407" s="127" t="s">
        <v>33</v>
      </c>
      <c r="Y407" s="139">
        <f t="shared" si="33"/>
        <v>0</v>
      </c>
      <c r="Z407" s="140">
        <f t="shared" si="34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W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9">
        <f t="shared" si="45"/>
        <v>0</v>
      </c>
      <c r="V408" s="127" t="s">
        <v>33</v>
      </c>
      <c r="W408" s="129">
        <f t="shared" si="45"/>
        <v>0</v>
      </c>
      <c r="X408" s="127" t="s">
        <v>33</v>
      </c>
      <c r="Y408" s="139">
        <f t="shared" si="33"/>
        <v>0</v>
      </c>
      <c r="Z408" s="140">
        <f t="shared" si="34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9">
        <v>0</v>
      </c>
      <c r="V409" s="127" t="s">
        <v>33</v>
      </c>
      <c r="W409" s="129">
        <v>0</v>
      </c>
      <c r="X409" s="127" t="s">
        <v>33</v>
      </c>
      <c r="Y409" s="139">
        <f t="shared" si="33"/>
        <v>0</v>
      </c>
      <c r="Z409" s="140">
        <f t="shared" si="34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9">
        <v>0</v>
      </c>
      <c r="V410" s="127" t="s">
        <v>33</v>
      </c>
      <c r="W410" s="129">
        <v>0</v>
      </c>
      <c r="X410" s="127" t="s">
        <v>33</v>
      </c>
      <c r="Y410" s="139">
        <f t="shared" si="33"/>
        <v>0</v>
      </c>
      <c r="Z410" s="140">
        <f t="shared" si="34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9">
        <v>0</v>
      </c>
      <c r="V411" s="127" t="s">
        <v>33</v>
      </c>
      <c r="W411" s="129">
        <v>0</v>
      </c>
      <c r="X411" s="127" t="s">
        <v>33</v>
      </c>
      <c r="Y411" s="139">
        <f t="shared" si="33"/>
        <v>0</v>
      </c>
      <c r="Z411" s="140">
        <f t="shared" si="34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W412" si="46">D413+D417+D418+D419+D420+D421+D422</f>
        <v>33.274999999999999</v>
      </c>
      <c r="E412" s="135">
        <f t="shared" si="46"/>
        <v>0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80">
        <f t="shared" si="46"/>
        <v>0</v>
      </c>
      <c r="V412" s="137" t="s">
        <v>33</v>
      </c>
      <c r="W412" s="80">
        <f t="shared" si="46"/>
        <v>0</v>
      </c>
      <c r="X412" s="137" t="s">
        <v>33</v>
      </c>
      <c r="Y412" s="139">
        <f t="shared" si="33"/>
        <v>0</v>
      </c>
      <c r="Z412" s="140">
        <f t="shared" si="34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W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80">
        <f t="shared" si="47"/>
        <v>0</v>
      </c>
      <c r="V413" s="137" t="s">
        <v>33</v>
      </c>
      <c r="W413" s="80">
        <f t="shared" si="47"/>
        <v>0</v>
      </c>
      <c r="X413" s="137" t="s">
        <v>33</v>
      </c>
      <c r="Y413" s="139">
        <f t="shared" si="33"/>
        <v>0</v>
      </c>
      <c r="Z413" s="140">
        <f t="shared" si="34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9">
        <v>0</v>
      </c>
      <c r="V414" s="127" t="s">
        <v>33</v>
      </c>
      <c r="W414" s="129">
        <v>0</v>
      </c>
      <c r="X414" s="127" t="s">
        <v>33</v>
      </c>
      <c r="Y414" s="139">
        <f t="shared" si="33"/>
        <v>0</v>
      </c>
      <c r="Z414" s="140">
        <f t="shared" si="34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9">
        <v>0</v>
      </c>
      <c r="V415" s="127" t="s">
        <v>33</v>
      </c>
      <c r="W415" s="129">
        <v>0</v>
      </c>
      <c r="X415" s="127" t="s">
        <v>33</v>
      </c>
      <c r="Y415" s="139">
        <f t="shared" si="33"/>
        <v>0</v>
      </c>
      <c r="Z415" s="140">
        <f t="shared" si="34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9">
        <v>0</v>
      </c>
      <c r="V416" s="127" t="s">
        <v>33</v>
      </c>
      <c r="W416" s="129">
        <v>0</v>
      </c>
      <c r="X416" s="127" t="s">
        <v>33</v>
      </c>
      <c r="Y416" s="139">
        <f t="shared" si="33"/>
        <v>0</v>
      </c>
      <c r="Z416" s="140">
        <f t="shared" si="34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9">
        <v>0</v>
      </c>
      <c r="V417" s="127" t="s">
        <v>33</v>
      </c>
      <c r="W417" s="129">
        <v>0</v>
      </c>
      <c r="X417" s="127" t="s">
        <v>33</v>
      </c>
      <c r="Y417" s="139">
        <f t="shared" si="33"/>
        <v>0</v>
      </c>
      <c r="Z417" s="140">
        <f t="shared" si="34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33.274999999999999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9">
        <v>0</v>
      </c>
      <c r="V418" s="127" t="s">
        <v>33</v>
      </c>
      <c r="W418" s="129">
        <v>0</v>
      </c>
      <c r="X418" s="127" t="s">
        <v>33</v>
      </c>
      <c r="Y418" s="139">
        <f t="shared" si="33"/>
        <v>0</v>
      </c>
      <c r="Z418" s="140">
        <f t="shared" si="34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9">
        <v>0</v>
      </c>
      <c r="V419" s="127" t="s">
        <v>33</v>
      </c>
      <c r="W419" s="129">
        <v>0</v>
      </c>
      <c r="X419" s="127" t="s">
        <v>33</v>
      </c>
      <c r="Y419" s="139">
        <f t="shared" si="33"/>
        <v>0</v>
      </c>
      <c r="Z419" s="140">
        <f t="shared" si="34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9">
        <v>0</v>
      </c>
      <c r="V420" s="127" t="s">
        <v>33</v>
      </c>
      <c r="W420" s="129">
        <v>0</v>
      </c>
      <c r="X420" s="127" t="s">
        <v>33</v>
      </c>
      <c r="Y420" s="139">
        <f t="shared" si="33"/>
        <v>0</v>
      </c>
      <c r="Z420" s="140">
        <f t="shared" si="34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9">
        <v>0</v>
      </c>
      <c r="V421" s="127" t="s">
        <v>33</v>
      </c>
      <c r="W421" s="129">
        <v>0</v>
      </c>
      <c r="X421" s="127" t="s">
        <v>33</v>
      </c>
      <c r="Y421" s="139">
        <f t="shared" si="33"/>
        <v>0</v>
      </c>
      <c r="Z421" s="140">
        <f t="shared" si="34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W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80">
        <f t="shared" si="48"/>
        <v>0</v>
      </c>
      <c r="V422" s="137" t="s">
        <v>33</v>
      </c>
      <c r="W422" s="80">
        <f t="shared" si="48"/>
        <v>0</v>
      </c>
      <c r="X422" s="137" t="s">
        <v>33</v>
      </c>
      <c r="Y422" s="139">
        <f t="shared" si="33"/>
        <v>0</v>
      </c>
      <c r="Z422" s="140">
        <f t="shared" si="34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9">
        <v>0</v>
      </c>
      <c r="V423" s="127" t="s">
        <v>33</v>
      </c>
      <c r="W423" s="129">
        <v>0</v>
      </c>
      <c r="X423" s="127" t="s">
        <v>33</v>
      </c>
      <c r="Y423" s="139">
        <f t="shared" si="33"/>
        <v>0</v>
      </c>
      <c r="Z423" s="140">
        <f t="shared" si="34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9">
        <v>0</v>
      </c>
      <c r="V424" s="127" t="s">
        <v>33</v>
      </c>
      <c r="W424" s="129">
        <v>0</v>
      </c>
      <c r="X424" s="127" t="s">
        <v>33</v>
      </c>
      <c r="Y424" s="139">
        <f t="shared" si="33"/>
        <v>0</v>
      </c>
      <c r="Z424" s="140">
        <f t="shared" si="34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276.40499999999997</v>
      </c>
      <c r="E425" s="135">
        <v>301.19600000000008</v>
      </c>
      <c r="F425" s="136">
        <v>164.55099999999999</v>
      </c>
      <c r="G425" s="137">
        <v>220.97</v>
      </c>
      <c r="H425" s="137">
        <v>220.97</v>
      </c>
      <c r="I425" s="137">
        <v>248.43083400000003</v>
      </c>
      <c r="J425" s="137">
        <v>248.43083400000003</v>
      </c>
      <c r="K425" s="137">
        <v>284.51991000000004</v>
      </c>
      <c r="L425" s="44">
        <v>286.214698</v>
      </c>
      <c r="M425" s="137">
        <v>310.43775399999998</v>
      </c>
      <c r="N425" s="44">
        <v>469.51097199999998</v>
      </c>
      <c r="O425" s="137">
        <v>395.72962899999999</v>
      </c>
      <c r="P425" s="44">
        <v>657.38332500000001</v>
      </c>
      <c r="Q425" s="137">
        <v>395.53881000000001</v>
      </c>
      <c r="R425" s="44">
        <v>534.48541899999998</v>
      </c>
      <c r="S425" s="138">
        <v>396.93931800000001</v>
      </c>
      <c r="T425" s="44">
        <v>584.84776999999997</v>
      </c>
      <c r="U425" s="81">
        <v>596</v>
      </c>
      <c r="V425" s="44" t="s">
        <v>33</v>
      </c>
      <c r="W425" s="81">
        <v>500</v>
      </c>
      <c r="X425" s="44" t="s">
        <v>33</v>
      </c>
      <c r="Y425" s="139">
        <f t="shared" si="33"/>
        <v>2252.5662550000002</v>
      </c>
      <c r="Z425" s="140">
        <f t="shared" si="34"/>
        <v>4097.8430179999996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65.281000000000006</v>
      </c>
      <c r="E426" s="135">
        <v>11.592000000000001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81">
        <v>0</v>
      </c>
      <c r="V426" s="127" t="s">
        <v>33</v>
      </c>
      <c r="W426" s="81">
        <v>0</v>
      </c>
      <c r="X426" s="127" t="s">
        <v>33</v>
      </c>
      <c r="Y426" s="139">
        <f t="shared" si="33"/>
        <v>0</v>
      </c>
      <c r="Z426" s="140">
        <f t="shared" si="34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9">
        <v>0</v>
      </c>
      <c r="V427" s="127" t="s">
        <v>33</v>
      </c>
      <c r="W427" s="129">
        <v>0</v>
      </c>
      <c r="X427" s="127" t="s">
        <v>33</v>
      </c>
      <c r="Y427" s="139">
        <f t="shared" si="33"/>
        <v>0</v>
      </c>
      <c r="Z427" s="140">
        <f t="shared" si="34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f>N426</f>
        <v>0</v>
      </c>
      <c r="O428" s="137">
        <v>0</v>
      </c>
      <c r="P428" s="127">
        <f>P426</f>
        <v>0</v>
      </c>
      <c r="Q428" s="137">
        <v>0</v>
      </c>
      <c r="R428" s="127">
        <f>R426</f>
        <v>0</v>
      </c>
      <c r="S428" s="138">
        <v>0</v>
      </c>
      <c r="T428" s="127">
        <f>T426</f>
        <v>0</v>
      </c>
      <c r="U428" s="129">
        <f>U426</f>
        <v>0</v>
      </c>
      <c r="V428" s="127" t="s">
        <v>33</v>
      </c>
      <c r="W428" s="129">
        <f>W426</f>
        <v>0</v>
      </c>
      <c r="X428" s="127" t="s">
        <v>33</v>
      </c>
      <c r="Y428" s="139">
        <f t="shared" si="33"/>
        <v>0</v>
      </c>
      <c r="Z428" s="140">
        <f t="shared" si="34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W429" si="49">D430+D431+D432+D433+D434+D439+D440</f>
        <v>599.65899999999999</v>
      </c>
      <c r="E429" s="124">
        <f t="shared" si="49"/>
        <v>599.64300000000003</v>
      </c>
      <c r="F429" s="125">
        <f t="shared" si="49"/>
        <v>0</v>
      </c>
      <c r="G429" s="126">
        <f t="shared" si="49"/>
        <v>13.087999999999999</v>
      </c>
      <c r="H429" s="126">
        <f t="shared" si="49"/>
        <v>13.087999999999999</v>
      </c>
      <c r="I429" s="126">
        <f t="shared" si="49"/>
        <v>13.274325999999999</v>
      </c>
      <c r="J429" s="126">
        <f t="shared" si="49"/>
        <v>13.274325999999999</v>
      </c>
      <c r="K429" s="126">
        <f t="shared" si="49"/>
        <v>0</v>
      </c>
      <c r="L429" s="126">
        <f t="shared" si="49"/>
        <v>0</v>
      </c>
      <c r="M429" s="126">
        <f t="shared" si="49"/>
        <v>0</v>
      </c>
      <c r="N429" s="126">
        <f t="shared" si="49"/>
        <v>196.98789600000001</v>
      </c>
      <c r="O429" s="126">
        <f t="shared" si="49"/>
        <v>0</v>
      </c>
      <c r="P429" s="126">
        <f t="shared" si="49"/>
        <v>0</v>
      </c>
      <c r="Q429" s="126">
        <f t="shared" si="49"/>
        <v>0</v>
      </c>
      <c r="R429" s="126">
        <f t="shared" si="49"/>
        <v>283.546515</v>
      </c>
      <c r="S429" s="128">
        <f t="shared" si="49"/>
        <v>0</v>
      </c>
      <c r="T429" s="126">
        <f t="shared" si="49"/>
        <v>327.56517500000001</v>
      </c>
      <c r="U429" s="145">
        <f t="shared" si="49"/>
        <v>155.580973</v>
      </c>
      <c r="V429" s="126" t="s">
        <v>33</v>
      </c>
      <c r="W429" s="145">
        <f t="shared" si="49"/>
        <v>0</v>
      </c>
      <c r="X429" s="126" t="s">
        <v>33</v>
      </c>
      <c r="Y429" s="130">
        <f t="shared" si="33"/>
        <v>26.362325999999996</v>
      </c>
      <c r="Z429" s="131">
        <f t="shared" si="34"/>
        <v>990.04288499999996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599.65899999999999</v>
      </c>
      <c r="E430" s="135">
        <v>599.64300000000003</v>
      </c>
      <c r="F430" s="136">
        <v>0</v>
      </c>
      <c r="G430" s="137">
        <v>13.087999999999999</v>
      </c>
      <c r="H430" s="137">
        <v>13.087999999999999</v>
      </c>
      <c r="I430" s="137">
        <v>13.274325999999999</v>
      </c>
      <c r="J430" s="137">
        <v>13.274325999999999</v>
      </c>
      <c r="K430" s="137">
        <v>0</v>
      </c>
      <c r="L430" s="44">
        <v>0</v>
      </c>
      <c r="M430" s="137">
        <v>0</v>
      </c>
      <c r="N430" s="44">
        <v>196.98789600000001</v>
      </c>
      <c r="O430" s="137">
        <v>0</v>
      </c>
      <c r="P430" s="44">
        <v>0</v>
      </c>
      <c r="Q430" s="137">
        <v>0</v>
      </c>
      <c r="R430" s="44">
        <v>283.546515</v>
      </c>
      <c r="S430" s="138">
        <v>0</v>
      </c>
      <c r="T430" s="44">
        <v>327.56517500000001</v>
      </c>
      <c r="U430" s="81">
        <v>155.580973</v>
      </c>
      <c r="V430" s="44" t="s">
        <v>33</v>
      </c>
      <c r="W430" s="81">
        <v>0</v>
      </c>
      <c r="X430" s="44" t="s">
        <v>33</v>
      </c>
      <c r="Y430" s="139">
        <f t="shared" si="33"/>
        <v>26.362325999999996</v>
      </c>
      <c r="Z430" s="140">
        <f t="shared" si="34"/>
        <v>990.04288499999996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9">
        <v>0</v>
      </c>
      <c r="V431" s="127" t="s">
        <v>33</v>
      </c>
      <c r="W431" s="129">
        <v>0</v>
      </c>
      <c r="X431" s="127" t="s">
        <v>33</v>
      </c>
      <c r="Y431" s="139">
        <f t="shared" si="33"/>
        <v>0</v>
      </c>
      <c r="Z431" s="140">
        <f t="shared" si="34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9">
        <v>0</v>
      </c>
      <c r="V432" s="127" t="s">
        <v>33</v>
      </c>
      <c r="W432" s="129">
        <v>0</v>
      </c>
      <c r="X432" s="127" t="s">
        <v>33</v>
      </c>
      <c r="Y432" s="139">
        <f t="shared" si="33"/>
        <v>0</v>
      </c>
      <c r="Z432" s="140">
        <f t="shared" si="34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9">
        <v>0</v>
      </c>
      <c r="V433" s="127" t="s">
        <v>33</v>
      </c>
      <c r="W433" s="129">
        <v>0</v>
      </c>
      <c r="X433" s="127" t="s">
        <v>33</v>
      </c>
      <c r="Y433" s="139">
        <f t="shared" si="33"/>
        <v>0</v>
      </c>
      <c r="Z433" s="140">
        <f t="shared" si="34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W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80">
        <f t="shared" si="50"/>
        <v>0</v>
      </c>
      <c r="V434" s="137" t="s">
        <v>33</v>
      </c>
      <c r="W434" s="80">
        <f t="shared" si="50"/>
        <v>0</v>
      </c>
      <c r="X434" s="137" t="s">
        <v>33</v>
      </c>
      <c r="Y434" s="139">
        <f t="shared" si="33"/>
        <v>0</v>
      </c>
      <c r="Z434" s="140">
        <f t="shared" si="34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81">
        <v>0</v>
      </c>
      <c r="V435" s="44" t="s">
        <v>33</v>
      </c>
      <c r="W435" s="81">
        <v>0</v>
      </c>
      <c r="X435" s="44" t="s">
        <v>33</v>
      </c>
      <c r="Y435" s="139">
        <f t="shared" ref="Y435:Y440" si="51">IFERROR(G435+I435+K435+M435+O435+Q435+S435,"-")</f>
        <v>0</v>
      </c>
      <c r="Z435" s="140">
        <f t="shared" ref="Z435:Z440" si="52">N435+P435+R435+T435+U435+W435+L435+J435+H435</f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9">
        <v>0</v>
      </c>
      <c r="V436" s="127" t="s">
        <v>33</v>
      </c>
      <c r="W436" s="129">
        <v>0</v>
      </c>
      <c r="X436" s="127" t="s">
        <v>33</v>
      </c>
      <c r="Y436" s="139">
        <f t="shared" si="51"/>
        <v>0</v>
      </c>
      <c r="Z436" s="140">
        <f t="shared" si="52"/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81">
        <v>0</v>
      </c>
      <c r="V437" s="44" t="s">
        <v>33</v>
      </c>
      <c r="W437" s="81">
        <v>0</v>
      </c>
      <c r="X437" s="44" t="s">
        <v>33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9">
        <v>0</v>
      </c>
      <c r="V438" s="127" t="s">
        <v>33</v>
      </c>
      <c r="W438" s="129">
        <v>0</v>
      </c>
      <c r="X438" s="127" t="s">
        <v>33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9">
        <v>0</v>
      </c>
      <c r="V439" s="127" t="s">
        <v>33</v>
      </c>
      <c r="W439" s="129">
        <v>0</v>
      </c>
      <c r="X439" s="127" t="s">
        <v>33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153">
        <v>0</v>
      </c>
      <c r="V440" s="44" t="s">
        <v>33</v>
      </c>
      <c r="W440" s="153">
        <v>0</v>
      </c>
      <c r="X440" s="44" t="s">
        <v>33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3"/>
      <c r="V441" s="161"/>
      <c r="W441" s="163"/>
      <c r="X441" s="161"/>
      <c r="Y441" s="112"/>
      <c r="Z441" s="164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449.02300000000002</v>
      </c>
      <c r="E442" s="125">
        <v>752.65800000000002</v>
      </c>
      <c r="F442" s="124">
        <v>365.85899999999998</v>
      </c>
      <c r="G442" s="124">
        <v>585.36500000000001</v>
      </c>
      <c r="H442" s="124">
        <v>585.36500000000001</v>
      </c>
      <c r="I442" s="124">
        <v>439.54458799999998</v>
      </c>
      <c r="J442" s="124">
        <v>439.54458799999998</v>
      </c>
      <c r="K442" s="124">
        <v>420.747905</v>
      </c>
      <c r="L442" s="43">
        <v>441.03864099999998</v>
      </c>
      <c r="M442" s="124">
        <v>561.13618900000006</v>
      </c>
      <c r="N442" s="43">
        <v>488.84575499999994</v>
      </c>
      <c r="O442" s="124">
        <v>626.21506599999998</v>
      </c>
      <c r="P442" s="43">
        <v>387.10736499999996</v>
      </c>
      <c r="Q442" s="124">
        <v>664.842806</v>
      </c>
      <c r="R442" s="43">
        <v>566.67244900000003</v>
      </c>
      <c r="S442" s="169">
        <v>698.02409900000009</v>
      </c>
      <c r="T442" s="43">
        <v>598.64281099999994</v>
      </c>
      <c r="U442" s="170">
        <v>696.39660400000002</v>
      </c>
      <c r="V442" s="43" t="s">
        <v>33</v>
      </c>
      <c r="W442" s="170">
        <v>736.09920099999999</v>
      </c>
      <c r="X442" s="43" t="s">
        <v>33</v>
      </c>
      <c r="Y442" s="123">
        <f t="shared" ref="Y442:Y445" si="53">IFERROR(G442+I442+K442+M442+O442+Q442+S442,"-")</f>
        <v>3995.8756530000005</v>
      </c>
      <c r="Z442" s="171">
        <f>N442+P442+R442+T442+U442+W442+L442+J442+H442</f>
        <v>4939.7124139999996</v>
      </c>
    </row>
    <row r="443" spans="1:26" ht="31.5" x14ac:dyDescent="0.25">
      <c r="A443" s="172" t="s">
        <v>135</v>
      </c>
      <c r="B443" s="173" t="s">
        <v>690</v>
      </c>
      <c r="C443" s="174" t="s">
        <v>602</v>
      </c>
      <c r="D443" s="57">
        <v>0</v>
      </c>
      <c r="E443" s="136">
        <v>0</v>
      </c>
      <c r="F443" s="135">
        <v>0</v>
      </c>
      <c r="G443" s="135">
        <v>131.678</v>
      </c>
      <c r="H443" s="135">
        <v>131.678</v>
      </c>
      <c r="I443" s="135">
        <v>122.861194</v>
      </c>
      <c r="J443" s="135">
        <v>122.861194</v>
      </c>
      <c r="K443" s="135">
        <v>35.649798000000004</v>
      </c>
      <c r="L443" s="43">
        <v>96.210814999999997</v>
      </c>
      <c r="M443" s="135">
        <v>312.63080400000001</v>
      </c>
      <c r="N443" s="43">
        <v>247.82784799999999</v>
      </c>
      <c r="O443" s="135">
        <v>486.11040300000002</v>
      </c>
      <c r="P443" s="43">
        <v>294.95011999999997</v>
      </c>
      <c r="Q443" s="135">
        <v>493.46058699999998</v>
      </c>
      <c r="R443" s="43">
        <v>461.89836300000002</v>
      </c>
      <c r="S443" s="175">
        <v>558.65261499999997</v>
      </c>
      <c r="T443" s="43">
        <v>426.57696399999998</v>
      </c>
      <c r="U443" s="170">
        <v>540.81563100000005</v>
      </c>
      <c r="V443" s="43" t="s">
        <v>33</v>
      </c>
      <c r="W443" s="170">
        <v>530.847804</v>
      </c>
      <c r="X443" s="43" t="s">
        <v>33</v>
      </c>
      <c r="Y443" s="41">
        <f t="shared" si="53"/>
        <v>2141.0434009999999</v>
      </c>
      <c r="Z443" s="176">
        <f>N443+P443+R443+T443+U443+W443+L443+J443+H443</f>
        <v>2853.6667389999998</v>
      </c>
    </row>
    <row r="444" spans="1:26" ht="31.5" x14ac:dyDescent="0.25">
      <c r="A444" s="172" t="s">
        <v>136</v>
      </c>
      <c r="B444" s="173" t="s">
        <v>691</v>
      </c>
      <c r="C444" s="174" t="s">
        <v>602</v>
      </c>
      <c r="D444" s="57">
        <v>160.93899999999999</v>
      </c>
      <c r="E444" s="136">
        <v>271.23899999999998</v>
      </c>
      <c r="F444" s="135">
        <v>313.16699999999997</v>
      </c>
      <c r="G444" s="135">
        <v>369.166</v>
      </c>
      <c r="H444" s="135">
        <v>369.166</v>
      </c>
      <c r="I444" s="135">
        <v>234.893147</v>
      </c>
      <c r="J444" s="135">
        <v>234.893147</v>
      </c>
      <c r="K444" s="135">
        <v>305.13982400000003</v>
      </c>
      <c r="L444" s="43">
        <v>344.82782600000002</v>
      </c>
      <c r="M444" s="135">
        <v>167.97395699999998</v>
      </c>
      <c r="N444" s="43">
        <v>161.262045</v>
      </c>
      <c r="O444" s="135">
        <v>49.399764000000005</v>
      </c>
      <c r="P444" s="43">
        <v>92.157244999999989</v>
      </c>
      <c r="Q444" s="135">
        <v>74.912801999999999</v>
      </c>
      <c r="R444" s="43">
        <v>104.774086</v>
      </c>
      <c r="S444" s="175">
        <v>37.736290999999994</v>
      </c>
      <c r="T444" s="43">
        <v>59.895420000000001</v>
      </c>
      <c r="U444" s="170">
        <v>0</v>
      </c>
      <c r="V444" s="43" t="s">
        <v>33</v>
      </c>
      <c r="W444" s="170">
        <v>205.251397</v>
      </c>
      <c r="X444" s="43" t="s">
        <v>33</v>
      </c>
      <c r="Y444" s="41">
        <f t="shared" si="53"/>
        <v>1239.221785</v>
      </c>
      <c r="Z444" s="176">
        <f>N444+P444+R444+T444+U444+W444+L444+J444+H444</f>
        <v>1572.2271659999999</v>
      </c>
    </row>
    <row r="445" spans="1:26" x14ac:dyDescent="0.25">
      <c r="A445" s="172" t="s">
        <v>137</v>
      </c>
      <c r="B445" s="173" t="s">
        <v>692</v>
      </c>
      <c r="C445" s="174" t="s">
        <v>602</v>
      </c>
      <c r="D445" s="41">
        <v>223.613</v>
      </c>
      <c r="E445" s="136">
        <v>376.49700000000001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79.755861999999993</v>
      </c>
      <c r="O445" s="135">
        <v>0</v>
      </c>
      <c r="P445" s="43">
        <v>0</v>
      </c>
      <c r="Q445" s="135">
        <v>0</v>
      </c>
      <c r="R445" s="43">
        <v>0</v>
      </c>
      <c r="S445" s="175">
        <v>0</v>
      </c>
      <c r="T445" s="43">
        <v>112.17042699999999</v>
      </c>
      <c r="U445" s="170">
        <v>155.580973</v>
      </c>
      <c r="V445" s="43" t="s">
        <v>33</v>
      </c>
      <c r="W445" s="170">
        <v>0</v>
      </c>
      <c r="X445" s="43" t="s">
        <v>33</v>
      </c>
      <c r="Y445" s="176">
        <f t="shared" si="53"/>
        <v>0</v>
      </c>
      <c r="Z445" s="176">
        <f>N445+P445+R445+T445+U445+W445+L445+J445+H445</f>
        <v>347.50726199999997</v>
      </c>
    </row>
    <row r="446" spans="1:26" ht="47.25" x14ac:dyDescent="0.25">
      <c r="A446" s="165" t="s">
        <v>138</v>
      </c>
      <c r="B446" s="166" t="s">
        <v>693</v>
      </c>
      <c r="C446" s="177"/>
      <c r="D446" s="178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9"/>
      <c r="T446" s="42"/>
      <c r="U446" s="179"/>
      <c r="V446" s="42"/>
      <c r="W446" s="179"/>
      <c r="X446" s="42"/>
      <c r="Y446" s="123"/>
      <c r="Z446" s="171"/>
    </row>
    <row r="447" spans="1:26" ht="31.5" x14ac:dyDescent="0.25">
      <c r="A447" s="172" t="s">
        <v>694</v>
      </c>
      <c r="B447" s="173" t="s">
        <v>695</v>
      </c>
      <c r="C447" s="174" t="s">
        <v>602</v>
      </c>
      <c r="D447" s="180">
        <v>954.10258599999997</v>
      </c>
      <c r="E447" s="136">
        <v>997.98536999999999</v>
      </c>
      <c r="F447" s="136">
        <v>707.57899999999995</v>
      </c>
      <c r="G447" s="135">
        <v>1070.8195040587609</v>
      </c>
      <c r="H447" s="135">
        <v>1070.8195040587609</v>
      </c>
      <c r="I447" s="135">
        <v>1112.01742795005</v>
      </c>
      <c r="J447" s="135">
        <v>1112.01742795005</v>
      </c>
      <c r="K447" s="135">
        <v>1151.9736215901532</v>
      </c>
      <c r="L447" s="42">
        <v>1151.9736215901532</v>
      </c>
      <c r="M447" s="135">
        <v>1202.0775540649345</v>
      </c>
      <c r="N447" s="42">
        <v>1200.7248707662632</v>
      </c>
      <c r="O447" s="135">
        <v>1253.0158480649343</v>
      </c>
      <c r="P447" s="42">
        <v>1265.3484982554107</v>
      </c>
      <c r="Q447" s="135">
        <v>889.37212653129802</v>
      </c>
      <c r="R447" s="42">
        <v>936.13462586463163</v>
      </c>
      <c r="S447" s="175">
        <v>567.60453257142854</v>
      </c>
      <c r="T447" s="42">
        <v>627.57754047619062</v>
      </c>
      <c r="U447" s="179">
        <f>672517.827142857/1000</f>
        <v>672.51782714285696</v>
      </c>
      <c r="V447" s="179" t="s">
        <v>33</v>
      </c>
      <c r="W447" s="179">
        <f>760291.906/1000</f>
        <v>760.29190599999993</v>
      </c>
      <c r="X447" s="179" t="s">
        <v>33</v>
      </c>
      <c r="Y447" s="41">
        <f t="shared" ref="Y447:Y449" si="54">IFERROR(G447+I447+K447+M447+O447+Q447+S447,"-")</f>
        <v>7246.8806148315598</v>
      </c>
      <c r="Z447" s="176">
        <f>N447+P447+R447+T447+U447+W447</f>
        <v>5462.5952685053526</v>
      </c>
    </row>
    <row r="448" spans="1:26" ht="31.5" x14ac:dyDescent="0.25">
      <c r="A448" s="172" t="s">
        <v>696</v>
      </c>
      <c r="B448" s="173" t="s">
        <v>697</v>
      </c>
      <c r="C448" s="174" t="s">
        <v>602</v>
      </c>
      <c r="D448" s="180">
        <v>36.37279700000002</v>
      </c>
      <c r="E448" s="136">
        <v>123.36862999999977</v>
      </c>
      <c r="F448" s="136">
        <v>0</v>
      </c>
      <c r="G448" s="135">
        <v>130.35349594123917</v>
      </c>
      <c r="H448" s="135">
        <v>130.35349594123917</v>
      </c>
      <c r="I448" s="135">
        <v>318.91657204994999</v>
      </c>
      <c r="J448" s="135">
        <v>318.91657204994999</v>
      </c>
      <c r="K448" s="135">
        <v>359.23180640984674</v>
      </c>
      <c r="L448" s="42">
        <v>359.23180640984674</v>
      </c>
      <c r="M448" s="135">
        <v>607.57061393506569</v>
      </c>
      <c r="N448" s="42">
        <v>848.60189947958895</v>
      </c>
      <c r="O448" s="135">
        <v>1051.3081939350654</v>
      </c>
      <c r="P448" s="42">
        <v>985.48617636739436</v>
      </c>
      <c r="Q448" s="135">
        <v>1387.9845894687023</v>
      </c>
      <c r="R448" s="42">
        <v>1530.3188594004323</v>
      </c>
      <c r="S448" s="175">
        <v>1705.7135664285715</v>
      </c>
      <c r="T448" s="42">
        <v>2044.8572845006343</v>
      </c>
      <c r="U448" s="179">
        <v>2151.9012008571435</v>
      </c>
      <c r="V448" s="179" t="s">
        <v>33</v>
      </c>
      <c r="W448" s="179">
        <v>1739.7080940000001</v>
      </c>
      <c r="X448" s="179" t="s">
        <v>33</v>
      </c>
      <c r="Y448" s="41">
        <f t="shared" si="54"/>
        <v>5561.0788381684415</v>
      </c>
      <c r="Z448" s="176">
        <f>N448+P448+R448+T448+U448+W448</f>
        <v>9300.8735146051931</v>
      </c>
    </row>
    <row r="449" spans="1:26" ht="16.5" thickBot="1" x14ac:dyDescent="0.3">
      <c r="A449" s="181" t="s">
        <v>698</v>
      </c>
      <c r="B449" s="182" t="s">
        <v>699</v>
      </c>
      <c r="C449" s="183" t="s">
        <v>602</v>
      </c>
      <c r="D449" s="184">
        <v>243.5326169999995</v>
      </c>
      <c r="E449" s="185">
        <v>393.40300000000002</v>
      </c>
      <c r="F449" s="185">
        <v>0</v>
      </c>
      <c r="G449" s="186">
        <v>0</v>
      </c>
      <c r="H449" s="186">
        <v>0</v>
      </c>
      <c r="I449" s="186">
        <v>0</v>
      </c>
      <c r="J449" s="186">
        <v>0</v>
      </c>
      <c r="K449" s="186">
        <v>0</v>
      </c>
      <c r="L449" s="66">
        <v>0</v>
      </c>
      <c r="M449" s="186">
        <v>0</v>
      </c>
      <c r="N449" s="66">
        <v>196.98789600000001</v>
      </c>
      <c r="O449" s="186">
        <v>0</v>
      </c>
      <c r="P449" s="66">
        <v>0</v>
      </c>
      <c r="Q449" s="186">
        <v>0</v>
      </c>
      <c r="R449" s="66">
        <v>283.546515</v>
      </c>
      <c r="S449" s="187">
        <v>0</v>
      </c>
      <c r="T449" s="66">
        <v>327.56517500000001</v>
      </c>
      <c r="U449" s="188">
        <v>155.580973</v>
      </c>
      <c r="V449" s="188" t="s">
        <v>33</v>
      </c>
      <c r="W449" s="188">
        <v>0</v>
      </c>
      <c r="X449" s="188" t="s">
        <v>33</v>
      </c>
      <c r="Y449" s="65">
        <f t="shared" si="54"/>
        <v>0</v>
      </c>
      <c r="Z449" s="189">
        <f>N449+P449+R449+T449+U449+W449</f>
        <v>963.68055900000002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2019-12-06T08:17:50Z</dcterms:created>
  <dcterms:modified xsi:type="dcterms:W3CDTF">2019-12-06T08:34:17Z</dcterms:modified>
</cp:coreProperties>
</file>