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\"/>
    </mc:Choice>
  </mc:AlternateContent>
  <bookViews>
    <workbookView xWindow="0" yWindow="0" windowWidth="28800" windowHeight="12480"/>
  </bookViews>
  <sheets>
    <sheet name="KRE (New)" sheetId="1" r:id="rId1"/>
  </sheets>
  <definedNames>
    <definedName name="ГодN">#REF!</definedName>
    <definedName name="ИПР">#REF!</definedName>
    <definedName name="_xlnm.Print_Area" localSheetId="0">'KRE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Y447" i="1"/>
  <c r="W447" i="1"/>
  <c r="U447" i="1"/>
  <c r="Z447" i="1" s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W429" i="1" s="1"/>
  <c r="U434" i="1"/>
  <c r="U429" i="1" s="1"/>
  <c r="T434" i="1"/>
  <c r="T429" i="1" s="1"/>
  <c r="S434" i="1"/>
  <c r="R434" i="1"/>
  <c r="R429" i="1" s="1"/>
  <c r="Q434" i="1"/>
  <c r="Q429" i="1" s="1"/>
  <c r="P434" i="1"/>
  <c r="O434" i="1"/>
  <c r="N434" i="1"/>
  <c r="N429" i="1" s="1"/>
  <c r="M434" i="1"/>
  <c r="M429" i="1" s="1"/>
  <c r="L434" i="1"/>
  <c r="L429" i="1" s="1"/>
  <c r="K434" i="1"/>
  <c r="J434" i="1"/>
  <c r="J429" i="1" s="1"/>
  <c r="I434" i="1"/>
  <c r="I429" i="1" s="1"/>
  <c r="H434" i="1"/>
  <c r="H429" i="1" s="1"/>
  <c r="G434" i="1"/>
  <c r="Y434" i="1" s="1"/>
  <c r="F434" i="1"/>
  <c r="F429" i="1" s="1"/>
  <c r="E434" i="1"/>
  <c r="E429" i="1" s="1"/>
  <c r="D434" i="1"/>
  <c r="D429" i="1" s="1"/>
  <c r="Z433" i="1"/>
  <c r="Y433" i="1"/>
  <c r="Z432" i="1"/>
  <c r="Y432" i="1"/>
  <c r="Z431" i="1"/>
  <c r="Y431" i="1"/>
  <c r="Z430" i="1"/>
  <c r="Y430" i="1"/>
  <c r="S429" i="1"/>
  <c r="O429" i="1"/>
  <c r="K429" i="1"/>
  <c r="G429" i="1"/>
  <c r="Y428" i="1"/>
  <c r="W428" i="1"/>
  <c r="U428" i="1"/>
  <c r="T428" i="1"/>
  <c r="R428" i="1"/>
  <c r="P428" i="1"/>
  <c r="N428" i="1"/>
  <c r="Z427" i="1"/>
  <c r="Y427" i="1"/>
  <c r="Z426" i="1"/>
  <c r="Y426" i="1"/>
  <c r="Z425" i="1"/>
  <c r="Y425" i="1"/>
  <c r="Z424" i="1"/>
  <c r="Y424" i="1"/>
  <c r="Z423" i="1"/>
  <c r="Y423" i="1"/>
  <c r="W422" i="1"/>
  <c r="U422" i="1"/>
  <c r="T422" i="1"/>
  <c r="S422" i="1"/>
  <c r="S412" i="1" s="1"/>
  <c r="R422" i="1"/>
  <c r="Q422" i="1"/>
  <c r="P422" i="1"/>
  <c r="O422" i="1"/>
  <c r="N422" i="1"/>
  <c r="M422" i="1"/>
  <c r="L422" i="1"/>
  <c r="K422" i="1"/>
  <c r="J422" i="1"/>
  <c r="I422" i="1"/>
  <c r="H422" i="1"/>
  <c r="G422" i="1"/>
  <c r="Y422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W412" i="1" s="1"/>
  <c r="U413" i="1"/>
  <c r="U412" i="1" s="1"/>
  <c r="T413" i="1"/>
  <c r="S413" i="1"/>
  <c r="R413" i="1"/>
  <c r="R412" i="1" s="1"/>
  <c r="Q413" i="1"/>
  <c r="Q412" i="1" s="1"/>
  <c r="P413" i="1"/>
  <c r="O413" i="1"/>
  <c r="N413" i="1"/>
  <c r="N412" i="1" s="1"/>
  <c r="M413" i="1"/>
  <c r="M412" i="1" s="1"/>
  <c r="L413" i="1"/>
  <c r="K413" i="1"/>
  <c r="K412" i="1" s="1"/>
  <c r="J413" i="1"/>
  <c r="J412" i="1" s="1"/>
  <c r="I413" i="1"/>
  <c r="I412" i="1" s="1"/>
  <c r="H413" i="1"/>
  <c r="G413" i="1"/>
  <c r="Y413" i="1" s="1"/>
  <c r="F413" i="1"/>
  <c r="F412" i="1" s="1"/>
  <c r="E413" i="1"/>
  <c r="E412" i="1" s="1"/>
  <c r="D413" i="1"/>
  <c r="O412" i="1"/>
  <c r="Z411" i="1"/>
  <c r="Y411" i="1"/>
  <c r="Z410" i="1"/>
  <c r="Y410" i="1"/>
  <c r="Z409" i="1"/>
  <c r="Y409" i="1"/>
  <c r="W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Y408" i="1" s="1"/>
  <c r="F408" i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W398" i="1" s="1"/>
  <c r="U399" i="1"/>
  <c r="T399" i="1"/>
  <c r="S399" i="1"/>
  <c r="R399" i="1"/>
  <c r="R398" i="1" s="1"/>
  <c r="Q399" i="1"/>
  <c r="P399" i="1"/>
  <c r="O399" i="1"/>
  <c r="N399" i="1"/>
  <c r="N398" i="1" s="1"/>
  <c r="M399" i="1"/>
  <c r="L399" i="1"/>
  <c r="L398" i="1" s="1"/>
  <c r="K399" i="1"/>
  <c r="J399" i="1"/>
  <c r="J398" i="1" s="1"/>
  <c r="J397" i="1" s="1"/>
  <c r="I399" i="1"/>
  <c r="H399" i="1"/>
  <c r="G399" i="1"/>
  <c r="F399" i="1"/>
  <c r="F398" i="1" s="1"/>
  <c r="F397" i="1" s="1"/>
  <c r="E399" i="1"/>
  <c r="D399" i="1"/>
  <c r="T398" i="1"/>
  <c r="P398" i="1"/>
  <c r="H398" i="1"/>
  <c r="D398" i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O392" i="1"/>
  <c r="N392" i="1"/>
  <c r="Z392" i="1" s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U382" i="1"/>
  <c r="T382" i="1"/>
  <c r="S382" i="1"/>
  <c r="R382" i="1"/>
  <c r="Q382" i="1"/>
  <c r="P382" i="1"/>
  <c r="Z382" i="1" s="1"/>
  <c r="O382" i="1"/>
  <c r="N382" i="1"/>
  <c r="M382" i="1"/>
  <c r="L382" i="1"/>
  <c r="K382" i="1"/>
  <c r="J382" i="1"/>
  <c r="I382" i="1"/>
  <c r="H382" i="1"/>
  <c r="G382" i="1"/>
  <c r="Y382" i="1" s="1"/>
  <c r="F382" i="1"/>
  <c r="E382" i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Y375" i="1" s="1"/>
  <c r="F375" i="1"/>
  <c r="E375" i="1"/>
  <c r="D375" i="1"/>
  <c r="W374" i="1"/>
  <c r="W373" i="1" s="1"/>
  <c r="R374" i="1"/>
  <c r="N374" i="1"/>
  <c r="J374" i="1"/>
  <c r="F374" i="1"/>
  <c r="F373" i="1" s="1"/>
  <c r="F372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Z348" i="1" s="1"/>
  <c r="R348" i="1"/>
  <c r="P348" i="1"/>
  <c r="N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W311" i="1"/>
  <c r="U311" i="1"/>
  <c r="T311" i="1"/>
  <c r="R311" i="1"/>
  <c r="P311" i="1"/>
  <c r="N311" i="1"/>
  <c r="L311" i="1"/>
  <c r="Z310" i="1"/>
  <c r="Y310" i="1"/>
  <c r="W309" i="1"/>
  <c r="U309" i="1"/>
  <c r="T309" i="1"/>
  <c r="R309" i="1"/>
  <c r="P309" i="1"/>
  <c r="N309" i="1"/>
  <c r="L309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L163" i="1"/>
  <c r="Z162" i="1"/>
  <c r="Y162" i="1"/>
  <c r="Z161" i="1"/>
  <c r="Y161" i="1"/>
  <c r="Z160" i="1"/>
  <c r="Y160" i="1"/>
  <c r="Z159" i="1"/>
  <c r="Y159" i="1"/>
  <c r="Y158" i="1"/>
  <c r="Z157" i="1"/>
  <c r="Y157" i="1"/>
  <c r="Y156" i="1"/>
  <c r="Z155" i="1"/>
  <c r="Y155" i="1"/>
  <c r="Z154" i="1"/>
  <c r="Y154" i="1"/>
  <c r="Y153" i="1"/>
  <c r="Y152" i="1"/>
  <c r="W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U137" i="1"/>
  <c r="U152" i="1" s="1"/>
  <c r="T137" i="1"/>
  <c r="T152" i="1" s="1"/>
  <c r="R137" i="1"/>
  <c r="R152" i="1" s="1"/>
  <c r="P137" i="1"/>
  <c r="P152" i="1" s="1"/>
  <c r="N137" i="1"/>
  <c r="N152" i="1" s="1"/>
  <c r="L137" i="1"/>
  <c r="L152" i="1" s="1"/>
  <c r="Y136" i="1"/>
  <c r="W136" i="1"/>
  <c r="U136" i="1"/>
  <c r="T136" i="1"/>
  <c r="R136" i="1"/>
  <c r="P136" i="1"/>
  <c r="N136" i="1"/>
  <c r="L136" i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Y130" i="1"/>
  <c r="W130" i="1"/>
  <c r="U130" i="1"/>
  <c r="T130" i="1"/>
  <c r="R130" i="1"/>
  <c r="P130" i="1"/>
  <c r="N130" i="1"/>
  <c r="L130" i="1"/>
  <c r="Z129" i="1"/>
  <c r="Y129" i="1"/>
  <c r="Y128" i="1"/>
  <c r="W128" i="1"/>
  <c r="U128" i="1"/>
  <c r="T128" i="1"/>
  <c r="R128" i="1"/>
  <c r="R122" i="1" s="1"/>
  <c r="P128" i="1"/>
  <c r="N128" i="1"/>
  <c r="L128" i="1"/>
  <c r="Z127" i="1"/>
  <c r="Y127" i="1"/>
  <c r="Z126" i="1"/>
  <c r="Y126" i="1"/>
  <c r="Z125" i="1"/>
  <c r="Y125" i="1"/>
  <c r="Z124" i="1"/>
  <c r="Y124" i="1"/>
  <c r="Z123" i="1"/>
  <c r="Y123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U158" i="1" s="1"/>
  <c r="U163" i="1" s="1"/>
  <c r="T107" i="1"/>
  <c r="T158" i="1" s="1"/>
  <c r="T163" i="1" s="1"/>
  <c r="R107" i="1"/>
  <c r="R158" i="1" s="1"/>
  <c r="R163" i="1" s="1"/>
  <c r="P107" i="1"/>
  <c r="P158" i="1" s="1"/>
  <c r="P163" i="1" s="1"/>
  <c r="N107" i="1"/>
  <c r="N158" i="1" s="1"/>
  <c r="Z106" i="1"/>
  <c r="Y106" i="1"/>
  <c r="Z105" i="1"/>
  <c r="Y105" i="1"/>
  <c r="Z104" i="1"/>
  <c r="Y104" i="1"/>
  <c r="Z103" i="1"/>
  <c r="Y103" i="1"/>
  <c r="Z102" i="1"/>
  <c r="Y102" i="1"/>
  <c r="Y101" i="1"/>
  <c r="W101" i="1"/>
  <c r="W94" i="1" s="1"/>
  <c r="U101" i="1"/>
  <c r="T101" i="1"/>
  <c r="R101" i="1"/>
  <c r="P101" i="1"/>
  <c r="N101" i="1"/>
  <c r="Z100" i="1"/>
  <c r="Y100" i="1"/>
  <c r="Z99" i="1"/>
  <c r="Y99" i="1"/>
  <c r="Z98" i="1"/>
  <c r="Y98" i="1"/>
  <c r="Z97" i="1"/>
  <c r="Y97" i="1"/>
  <c r="Z96" i="1"/>
  <c r="Y96" i="1"/>
  <c r="Y95" i="1"/>
  <c r="W95" i="1"/>
  <c r="U95" i="1"/>
  <c r="U94" i="1" s="1"/>
  <c r="T95" i="1"/>
  <c r="R95" i="1"/>
  <c r="R94" i="1" s="1"/>
  <c r="P95" i="1"/>
  <c r="N95" i="1"/>
  <c r="N94" i="1" s="1"/>
  <c r="Y94" i="1"/>
  <c r="Y93" i="1"/>
  <c r="W93" i="1"/>
  <c r="U93" i="1"/>
  <c r="T93" i="1"/>
  <c r="Z93" i="1" s="1"/>
  <c r="R93" i="1"/>
  <c r="P93" i="1"/>
  <c r="N93" i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N88" i="1"/>
  <c r="Y87" i="1"/>
  <c r="W87" i="1"/>
  <c r="U87" i="1"/>
  <c r="T87" i="1"/>
  <c r="R87" i="1"/>
  <c r="P87" i="1"/>
  <c r="N87" i="1"/>
  <c r="Z86" i="1"/>
  <c r="Y86" i="1"/>
  <c r="Y85" i="1"/>
  <c r="W85" i="1"/>
  <c r="U85" i="1"/>
  <c r="T85" i="1"/>
  <c r="R85" i="1"/>
  <c r="P85" i="1"/>
  <c r="N85" i="1"/>
  <c r="Z84" i="1"/>
  <c r="Y84" i="1"/>
  <c r="Z83" i="1"/>
  <c r="Y83" i="1"/>
  <c r="Z82" i="1"/>
  <c r="Y82" i="1"/>
  <c r="Z81" i="1"/>
  <c r="Y81" i="1"/>
  <c r="Z80" i="1"/>
  <c r="Y80" i="1"/>
  <c r="Y79" i="1"/>
  <c r="U79" i="1"/>
  <c r="R79" i="1"/>
  <c r="N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W71" i="1"/>
  <c r="U71" i="1"/>
  <c r="T71" i="1"/>
  <c r="R71" i="1"/>
  <c r="P71" i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Y60" i="1"/>
  <c r="W60" i="1"/>
  <c r="Z60" i="1" s="1"/>
  <c r="N60" i="1"/>
  <c r="Z59" i="1"/>
  <c r="Y59" i="1"/>
  <c r="Z58" i="1"/>
  <c r="Y58" i="1"/>
  <c r="Z57" i="1"/>
  <c r="Y57" i="1"/>
  <c r="Z56" i="1"/>
  <c r="Y56" i="1"/>
  <c r="Z55" i="1"/>
  <c r="Y55" i="1"/>
  <c r="Y54" i="1"/>
  <c r="W54" i="1"/>
  <c r="W53" i="1" s="1"/>
  <c r="W51" i="1" s="1"/>
  <c r="U54" i="1"/>
  <c r="N54" i="1"/>
  <c r="N53" i="1" s="1"/>
  <c r="Y53" i="1"/>
  <c r="U53" i="1"/>
  <c r="U51" i="1" s="1"/>
  <c r="Z52" i="1"/>
  <c r="Y52" i="1"/>
  <c r="Y51" i="1"/>
  <c r="T51" i="1"/>
  <c r="R51" i="1"/>
  <c r="P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R36" i="1"/>
  <c r="P36" i="1"/>
  <c r="N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Y21" i="1"/>
  <c r="W21" i="1"/>
  <c r="W303" i="1" s="1"/>
  <c r="U21" i="1"/>
  <c r="T21" i="1"/>
  <c r="R21" i="1"/>
  <c r="R303" i="1" s="1"/>
  <c r="P21" i="1"/>
  <c r="P303" i="1" s="1"/>
  <c r="N21" i="1"/>
  <c r="Z36" i="1" l="1"/>
  <c r="T79" i="1"/>
  <c r="Z88" i="1"/>
  <c r="Z128" i="1"/>
  <c r="P122" i="1"/>
  <c r="W122" i="1"/>
  <c r="Y311" i="1"/>
  <c r="J373" i="1"/>
  <c r="D374" i="1"/>
  <c r="D373" i="1" s="1"/>
  <c r="H374" i="1"/>
  <c r="H373" i="1" s="1"/>
  <c r="L374" i="1"/>
  <c r="L373" i="1" s="1"/>
  <c r="Z375" i="1"/>
  <c r="T374" i="1"/>
  <c r="T373" i="1" s="1"/>
  <c r="Z389" i="1"/>
  <c r="D397" i="1"/>
  <c r="G398" i="1"/>
  <c r="K398" i="1"/>
  <c r="K397" i="1" s="1"/>
  <c r="O398" i="1"/>
  <c r="S398" i="1"/>
  <c r="S397" i="1" s="1"/>
  <c r="S372" i="1" s="1"/>
  <c r="S371" i="1" s="1"/>
  <c r="D412" i="1"/>
  <c r="H412" i="1"/>
  <c r="L412" i="1"/>
  <c r="Z422" i="1"/>
  <c r="T412" i="1"/>
  <c r="F371" i="1"/>
  <c r="Z87" i="1"/>
  <c r="Z311" i="1"/>
  <c r="N373" i="1"/>
  <c r="N153" i="1" s="1"/>
  <c r="N156" i="1" s="1"/>
  <c r="E374" i="1"/>
  <c r="E373" i="1" s="1"/>
  <c r="E372" i="1" s="1"/>
  <c r="E371" i="1" s="1"/>
  <c r="I374" i="1"/>
  <c r="I373" i="1" s="1"/>
  <c r="I372" i="1" s="1"/>
  <c r="I371" i="1" s="1"/>
  <c r="M374" i="1"/>
  <c r="M373" i="1" s="1"/>
  <c r="Q374" i="1"/>
  <c r="Q373" i="1" s="1"/>
  <c r="U374" i="1"/>
  <c r="U373" i="1" s="1"/>
  <c r="U153" i="1" s="1"/>
  <c r="U156" i="1" s="1"/>
  <c r="Y389" i="1"/>
  <c r="E398" i="1"/>
  <c r="E397" i="1" s="1"/>
  <c r="I398" i="1"/>
  <c r="I397" i="1" s="1"/>
  <c r="M398" i="1"/>
  <c r="Q398" i="1"/>
  <c r="Q397" i="1" s="1"/>
  <c r="Q372" i="1" s="1"/>
  <c r="Q371" i="1" s="1"/>
  <c r="U398" i="1"/>
  <c r="G412" i="1"/>
  <c r="Y412" i="1" s="1"/>
  <c r="Y429" i="1"/>
  <c r="Z434" i="1"/>
  <c r="W153" i="1"/>
  <c r="N303" i="1"/>
  <c r="U303" i="1"/>
  <c r="Z71" i="1"/>
  <c r="W79" i="1"/>
  <c r="Z95" i="1"/>
  <c r="Z130" i="1"/>
  <c r="Z131" i="1"/>
  <c r="Z136" i="1"/>
  <c r="T122" i="1"/>
  <c r="Y303" i="1"/>
  <c r="Y309" i="1"/>
  <c r="R373" i="1"/>
  <c r="K374" i="1"/>
  <c r="K373" i="1" s="1"/>
  <c r="O374" i="1"/>
  <c r="O373" i="1" s="1"/>
  <c r="S374" i="1"/>
  <c r="S373" i="1" s="1"/>
  <c r="Z408" i="1"/>
  <c r="Z428" i="1"/>
  <c r="Z101" i="1"/>
  <c r="P94" i="1"/>
  <c r="R153" i="1"/>
  <c r="R156" i="1" s="1"/>
  <c r="R397" i="1"/>
  <c r="T303" i="1"/>
  <c r="Z21" i="1"/>
  <c r="Z303" i="1" s="1"/>
  <c r="T94" i="1"/>
  <c r="L156" i="1"/>
  <c r="Z152" i="1"/>
  <c r="T153" i="1"/>
  <c r="T156" i="1" s="1"/>
  <c r="J372" i="1"/>
  <c r="J371" i="1" s="1"/>
  <c r="Y398" i="1"/>
  <c r="G397" i="1"/>
  <c r="O397" i="1"/>
  <c r="W156" i="1"/>
  <c r="Z309" i="1"/>
  <c r="H397" i="1"/>
  <c r="H372" i="1" s="1"/>
  <c r="H371" i="1" s="1"/>
  <c r="M397" i="1"/>
  <c r="M372" i="1" s="1"/>
  <c r="M371" i="1" s="1"/>
  <c r="U397" i="1"/>
  <c r="U372" i="1" s="1"/>
  <c r="U371" i="1" s="1"/>
  <c r="N163" i="1"/>
  <c r="Z158" i="1"/>
  <c r="Z398" i="1"/>
  <c r="N397" i="1"/>
  <c r="N372" i="1" s="1"/>
  <c r="W397" i="1"/>
  <c r="W372" i="1" s="1"/>
  <c r="W371" i="1" s="1"/>
  <c r="Z53" i="1"/>
  <c r="N51" i="1"/>
  <c r="Z51" i="1" s="1"/>
  <c r="Z54" i="1"/>
  <c r="Z85" i="1"/>
  <c r="P79" i="1"/>
  <c r="Z79" i="1" s="1"/>
  <c r="Z107" i="1"/>
  <c r="N122" i="1"/>
  <c r="U122" i="1"/>
  <c r="R372" i="1"/>
  <c r="R371" i="1" s="1"/>
  <c r="K372" i="1"/>
  <c r="K371" i="1" s="1"/>
  <c r="O372" i="1"/>
  <c r="O371" i="1" s="1"/>
  <c r="L397" i="1"/>
  <c r="Z137" i="1"/>
  <c r="G374" i="1"/>
  <c r="Z399" i="1"/>
  <c r="P412" i="1"/>
  <c r="Z412" i="1" s="1"/>
  <c r="Y399" i="1"/>
  <c r="P374" i="1"/>
  <c r="P373" i="1" s="1"/>
  <c r="Z373" i="1" s="1"/>
  <c r="Z413" i="1"/>
  <c r="P429" i="1"/>
  <c r="Z429" i="1" s="1"/>
  <c r="T397" i="1"/>
  <c r="T372" i="1" s="1"/>
  <c r="T371" i="1" s="1"/>
  <c r="D372" i="1" l="1"/>
  <c r="D371" i="1" s="1"/>
  <c r="L372" i="1"/>
  <c r="L371" i="1" s="1"/>
  <c r="Z374" i="1"/>
  <c r="Z372" i="1"/>
  <c r="N371" i="1"/>
  <c r="P397" i="1"/>
  <c r="P372" i="1"/>
  <c r="P371" i="1" s="1"/>
  <c r="P153" i="1"/>
  <c r="G373" i="1"/>
  <c r="Y374" i="1"/>
  <c r="Z122" i="1"/>
  <c r="Z94" i="1"/>
  <c r="Z397" i="1"/>
  <c r="Y397" i="1"/>
  <c r="Z153" i="1" l="1"/>
  <c r="P156" i="1"/>
  <c r="Z156" i="1" s="1"/>
  <c r="G372" i="1"/>
  <c r="Y373" i="1"/>
  <c r="Z371" i="1"/>
  <c r="Y372" i="1" l="1"/>
  <c r="G371" i="1"/>
  <c r="Y371" i="1" s="1"/>
</calcChain>
</file>

<file path=xl/sharedStrings.xml><?xml version="1.0" encoding="utf-8"?>
<sst xmlns="http://schemas.openxmlformats.org/spreadsheetml/2006/main" count="5068" uniqueCount="703">
  <si>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</si>
  <si>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</si>
  <si>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</si>
  <si>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</si>
  <si>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</si>
  <si>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Субъект Российской Федерации: Кировская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</si>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</sst>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8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Z455"/>
  <sheetViews>
    <sheetView showGridLines="0" tabSelected="1" view="pageBreakPreview" zoomScale="60" zoomScaleNormal="55" workbookViewId="0">
      <pane xSplit="6" ySplit="20" topLeftCell="G417" activePane="bottomRight" state="frozen"/>
      <selection activeCell="W25" sqref="W25"/>
      <selection pane="topRight" activeCell="W25" sqref="W25"/>
      <selection pane="bottomLeft" activeCell="W25" sqref="W25"/>
      <selection pane="bottomRight" activeCell="E422" sqref="E422:K423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13" t="s">
        <v>1</v>
      </c>
      <c r="U2" s="213"/>
      <c r="V2" s="213"/>
      <c r="W2" s="213"/>
      <c r="X2" s="213"/>
      <c r="Y2" s="213"/>
      <c r="Z2" s="213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13" t="s">
        <v>2</v>
      </c>
      <c r="U3" s="213"/>
      <c r="V3" s="213"/>
      <c r="W3" s="213"/>
      <c r="X3" s="213"/>
      <c r="Y3" s="213"/>
      <c r="Z3" s="213"/>
    </row>
    <row r="4" spans="1:26" ht="18.75" outlineLevel="1" x14ac:dyDescent="0.3">
      <c r="A4" s="214" t="s">
        <v>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</row>
    <row r="5" spans="1:26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8.75" outlineLevel="1" x14ac:dyDescent="0.25">
      <c r="A6" s="215" t="s">
        <v>702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</row>
    <row r="7" spans="1:26" outlineLevel="1" x14ac:dyDescent="0.25">
      <c r="A7" s="216" t="s">
        <v>4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</row>
    <row r="8" spans="1:26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8.75" outlineLevel="1" x14ac:dyDescent="0.25">
      <c r="A9" s="217" t="s">
        <v>5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</row>
    <row r="10" spans="1:26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8.75" outlineLevel="1" x14ac:dyDescent="0.3">
      <c r="A11" s="210" t="s">
        <v>700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</row>
    <row r="12" spans="1:26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8.75" outlineLevel="1" x14ac:dyDescent="0.3">
      <c r="A13" s="211" t="s">
        <v>701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6" outlineLevel="1" x14ac:dyDescent="0.25">
      <c r="A14" s="212" t="s">
        <v>6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</row>
    <row r="15" spans="1:26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outlineLevel="1" thickBot="1" x14ac:dyDescent="0.35">
      <c r="A16" s="205" t="s">
        <v>7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</row>
    <row r="17" spans="1:26" ht="31.5" customHeight="1" x14ac:dyDescent="0.25">
      <c r="A17" s="206" t="s">
        <v>8</v>
      </c>
      <c r="B17" s="191" t="s">
        <v>9</v>
      </c>
      <c r="C17" s="192" t="s">
        <v>10</v>
      </c>
      <c r="D17" s="16" t="s">
        <v>11</v>
      </c>
      <c r="E17" s="17" t="s">
        <v>12</v>
      </c>
      <c r="F17" s="17" t="s">
        <v>13</v>
      </c>
      <c r="G17" s="190" t="s">
        <v>14</v>
      </c>
      <c r="H17" s="190"/>
      <c r="I17" s="190" t="s">
        <v>15</v>
      </c>
      <c r="J17" s="190"/>
      <c r="K17" s="190" t="s">
        <v>16</v>
      </c>
      <c r="L17" s="190"/>
      <c r="M17" s="190" t="s">
        <v>17</v>
      </c>
      <c r="N17" s="190"/>
      <c r="O17" s="190" t="s">
        <v>18</v>
      </c>
      <c r="P17" s="190"/>
      <c r="Q17" s="190" t="s">
        <v>19</v>
      </c>
      <c r="R17" s="190"/>
      <c r="S17" s="190" t="s">
        <v>20</v>
      </c>
      <c r="T17" s="190"/>
      <c r="U17" s="190" t="s">
        <v>21</v>
      </c>
      <c r="V17" s="190"/>
      <c r="W17" s="190" t="s">
        <v>22</v>
      </c>
      <c r="X17" s="190"/>
      <c r="Y17" s="191" t="s">
        <v>23</v>
      </c>
      <c r="Z17" s="192"/>
    </row>
    <row r="18" spans="1:26" ht="47.25" customHeight="1" thickBot="1" x14ac:dyDescent="0.3">
      <c r="A18" s="207"/>
      <c r="B18" s="208"/>
      <c r="C18" s="209"/>
      <c r="D18" s="18" t="s">
        <v>24</v>
      </c>
      <c r="E18" s="19" t="s">
        <v>24</v>
      </c>
      <c r="F18" s="19" t="s">
        <v>25</v>
      </c>
      <c r="G18" s="20" t="s">
        <v>26</v>
      </c>
      <c r="H18" s="20" t="s">
        <v>25</v>
      </c>
      <c r="I18" s="20" t="s">
        <v>26</v>
      </c>
      <c r="J18" s="20" t="s">
        <v>25</v>
      </c>
      <c r="K18" s="20" t="s">
        <v>26</v>
      </c>
      <c r="L18" s="20" t="s">
        <v>25</v>
      </c>
      <c r="M18" s="20" t="s">
        <v>26</v>
      </c>
      <c r="N18" s="20" t="s">
        <v>27</v>
      </c>
      <c r="O18" s="20" t="s">
        <v>26</v>
      </c>
      <c r="P18" s="20" t="s">
        <v>27</v>
      </c>
      <c r="Q18" s="20" t="s">
        <v>26</v>
      </c>
      <c r="R18" s="20" t="s">
        <v>27</v>
      </c>
      <c r="S18" s="20" t="s">
        <v>26</v>
      </c>
      <c r="T18" s="20" t="s">
        <v>27</v>
      </c>
      <c r="U18" s="20" t="s">
        <v>28</v>
      </c>
      <c r="V18" s="20" t="s">
        <v>27</v>
      </c>
      <c r="W18" s="20" t="s">
        <v>28</v>
      </c>
      <c r="X18" s="20" t="s">
        <v>27</v>
      </c>
      <c r="Y18" s="21" t="s">
        <v>26</v>
      </c>
      <c r="Z18" s="22" t="s">
        <v>27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195" t="s">
        <v>29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7"/>
    </row>
    <row r="21" spans="1:26" ht="31.5" x14ac:dyDescent="0.25">
      <c r="A21" s="29" t="s">
        <v>30</v>
      </c>
      <c r="B21" s="30" t="s">
        <v>31</v>
      </c>
      <c r="C21" s="31" t="s">
        <v>32</v>
      </c>
      <c r="D21" s="32">
        <v>6320.0752321929049</v>
      </c>
      <c r="E21" s="33">
        <v>6771.1609999999991</v>
      </c>
      <c r="F21" s="34">
        <v>7404.9343372827461</v>
      </c>
      <c r="G21" s="35">
        <v>8149.7772961254041</v>
      </c>
      <c r="H21" s="36">
        <v>8149.7772961254041</v>
      </c>
      <c r="I21" s="36">
        <v>8807.319958477503</v>
      </c>
      <c r="J21" s="36">
        <v>8807.319958477503</v>
      </c>
      <c r="K21" s="36">
        <v>8997.0207344260962</v>
      </c>
      <c r="L21" s="36">
        <v>9094.5293139545302</v>
      </c>
      <c r="M21" s="36">
        <v>8767.9946497211549</v>
      </c>
      <c r="N21" s="36">
        <f>N27+N29+N30+N35</f>
        <v>9272.3719916118262</v>
      </c>
      <c r="O21" s="36">
        <v>9155.3957124972931</v>
      </c>
      <c r="P21" s="36">
        <f>P27+P29+P30+P35</f>
        <v>9051.5902754755916</v>
      </c>
      <c r="Q21" s="36">
        <v>9536.9738704314113</v>
      </c>
      <c r="R21" s="36">
        <f>R27+R29+R30+R35</f>
        <v>9475.4358936687076</v>
      </c>
      <c r="S21" s="36">
        <v>9881.9201223904256</v>
      </c>
      <c r="T21" s="36">
        <f>T27+T29+T30+T35</f>
        <v>9819.0336166495217</v>
      </c>
      <c r="U21" s="36">
        <f>U27+U29+U30+U35</f>
        <v>10131.060296778847</v>
      </c>
      <c r="V21" s="36" t="s">
        <v>33</v>
      </c>
      <c r="W21" s="36">
        <f>W27+W29+W30+W35</f>
        <v>10617.326072815462</v>
      </c>
      <c r="X21" s="36" t="s">
        <v>33</v>
      </c>
      <c r="Y21" s="36">
        <f>IFERROR(G21+I21+K21+M21+O21+Q21+S21,"-")</f>
        <v>63296.402344069284</v>
      </c>
      <c r="Z21" s="37">
        <f t="shared" ref="Z21:Z84" si="0">IFERROR(H21+J21+L21+N21+P21+R21+T21+U21+W21,"-")</f>
        <v>84418.444715557387</v>
      </c>
    </row>
    <row r="22" spans="1:26" x14ac:dyDescent="0.25">
      <c r="A22" s="38" t="s">
        <v>34</v>
      </c>
      <c r="B22" s="39" t="s">
        <v>35</v>
      </c>
      <c r="C22" s="40" t="s">
        <v>32</v>
      </c>
      <c r="D22" s="41" t="s">
        <v>36</v>
      </c>
      <c r="E22" s="42" t="s">
        <v>36</v>
      </c>
      <c r="F22" s="43" t="s">
        <v>36</v>
      </c>
      <c r="G22" s="44" t="s">
        <v>36</v>
      </c>
      <c r="H22" s="45" t="s">
        <v>36</v>
      </c>
      <c r="I22" s="45" t="s">
        <v>36</v>
      </c>
      <c r="J22" s="45" t="s">
        <v>36</v>
      </c>
      <c r="K22" s="45" t="s">
        <v>36</v>
      </c>
      <c r="L22" s="45" t="s">
        <v>36</v>
      </c>
      <c r="M22" s="45" t="s">
        <v>36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33</v>
      </c>
      <c r="W22" s="45" t="s">
        <v>36</v>
      </c>
      <c r="X22" s="45" t="s">
        <v>33</v>
      </c>
      <c r="Y22" s="45" t="str">
        <f t="shared" ref="Y22:Y85" si="1">IFERROR(G22+I22+K22+M22+O22+Q22+S22,"-")</f>
        <v>-</v>
      </c>
      <c r="Z22" s="46" t="str">
        <f t="shared" si="0"/>
        <v>-</v>
      </c>
    </row>
    <row r="23" spans="1:26" ht="31.5" x14ac:dyDescent="0.25">
      <c r="A23" s="38" t="s">
        <v>37</v>
      </c>
      <c r="B23" s="47" t="s">
        <v>38</v>
      </c>
      <c r="C23" s="40" t="s">
        <v>32</v>
      </c>
      <c r="D23" s="41" t="s">
        <v>36</v>
      </c>
      <c r="E23" s="42" t="s">
        <v>36</v>
      </c>
      <c r="F23" s="43" t="s">
        <v>36</v>
      </c>
      <c r="G23" s="44" t="s">
        <v>36</v>
      </c>
      <c r="H23" s="45" t="s">
        <v>36</v>
      </c>
      <c r="I23" s="45" t="s">
        <v>36</v>
      </c>
      <c r="J23" s="45" t="s">
        <v>36</v>
      </c>
      <c r="K23" s="45" t="s">
        <v>36</v>
      </c>
      <c r="L23" s="45" t="s">
        <v>36</v>
      </c>
      <c r="M23" s="45" t="s">
        <v>36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33</v>
      </c>
      <c r="W23" s="45" t="s">
        <v>36</v>
      </c>
      <c r="X23" s="45" t="s">
        <v>33</v>
      </c>
      <c r="Y23" s="45" t="str">
        <f t="shared" si="1"/>
        <v>-</v>
      </c>
      <c r="Z23" s="46" t="str">
        <f t="shared" si="0"/>
        <v>-</v>
      </c>
    </row>
    <row r="24" spans="1:26" ht="31.5" x14ac:dyDescent="0.25">
      <c r="A24" s="38" t="s">
        <v>39</v>
      </c>
      <c r="B24" s="47" t="s">
        <v>40</v>
      </c>
      <c r="C24" s="40" t="s">
        <v>32</v>
      </c>
      <c r="D24" s="41" t="s">
        <v>36</v>
      </c>
      <c r="E24" s="42" t="s">
        <v>36</v>
      </c>
      <c r="F24" s="43" t="s">
        <v>36</v>
      </c>
      <c r="G24" s="44" t="s">
        <v>36</v>
      </c>
      <c r="H24" s="45" t="s">
        <v>36</v>
      </c>
      <c r="I24" s="45" t="s">
        <v>36</v>
      </c>
      <c r="J24" s="45" t="s">
        <v>36</v>
      </c>
      <c r="K24" s="45" t="s">
        <v>36</v>
      </c>
      <c r="L24" s="45" t="s">
        <v>36</v>
      </c>
      <c r="M24" s="45" t="s">
        <v>36</v>
      </c>
      <c r="N24" s="45" t="s">
        <v>36</v>
      </c>
      <c r="O24" s="45" t="s">
        <v>36</v>
      </c>
      <c r="P24" s="45" t="s">
        <v>36</v>
      </c>
      <c r="Q24" s="45" t="s">
        <v>36</v>
      </c>
      <c r="R24" s="45" t="s">
        <v>36</v>
      </c>
      <c r="S24" s="45" t="s">
        <v>36</v>
      </c>
      <c r="T24" s="45" t="s">
        <v>36</v>
      </c>
      <c r="U24" s="45" t="s">
        <v>36</v>
      </c>
      <c r="V24" s="45" t="s">
        <v>33</v>
      </c>
      <c r="W24" s="45" t="s">
        <v>36</v>
      </c>
      <c r="X24" s="45" t="s">
        <v>33</v>
      </c>
      <c r="Y24" s="45" t="str">
        <f t="shared" si="1"/>
        <v>-</v>
      </c>
      <c r="Z24" s="46" t="str">
        <f t="shared" si="0"/>
        <v>-</v>
      </c>
    </row>
    <row r="25" spans="1:26" ht="31.5" x14ac:dyDescent="0.25">
      <c r="A25" s="38" t="s">
        <v>41</v>
      </c>
      <c r="B25" s="47" t="s">
        <v>42</v>
      </c>
      <c r="C25" s="40" t="s">
        <v>32</v>
      </c>
      <c r="D25" s="41" t="s">
        <v>36</v>
      </c>
      <c r="E25" s="42" t="s">
        <v>36</v>
      </c>
      <c r="F25" s="43" t="s">
        <v>36</v>
      </c>
      <c r="G25" s="44" t="s">
        <v>36</v>
      </c>
      <c r="H25" s="45" t="s">
        <v>36</v>
      </c>
      <c r="I25" s="45" t="s">
        <v>36</v>
      </c>
      <c r="J25" s="45" t="s">
        <v>36</v>
      </c>
      <c r="K25" s="45" t="s">
        <v>36</v>
      </c>
      <c r="L25" s="45" t="s">
        <v>36</v>
      </c>
      <c r="M25" s="45" t="s">
        <v>36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33</v>
      </c>
      <c r="W25" s="45" t="s">
        <v>36</v>
      </c>
      <c r="X25" s="45" t="s">
        <v>33</v>
      </c>
      <c r="Y25" s="45" t="str">
        <f t="shared" si="1"/>
        <v>-</v>
      </c>
      <c r="Z25" s="46" t="str">
        <f t="shared" si="0"/>
        <v>-</v>
      </c>
    </row>
    <row r="26" spans="1:26" x14ac:dyDescent="0.25">
      <c r="A26" s="38" t="s">
        <v>43</v>
      </c>
      <c r="B26" s="39" t="s">
        <v>44</v>
      </c>
      <c r="C26" s="40" t="s">
        <v>32</v>
      </c>
      <c r="D26" s="41" t="s">
        <v>36</v>
      </c>
      <c r="E26" s="42" t="s">
        <v>36</v>
      </c>
      <c r="F26" s="43" t="s">
        <v>36</v>
      </c>
      <c r="G26" s="44" t="s">
        <v>36</v>
      </c>
      <c r="H26" s="45" t="s">
        <v>36</v>
      </c>
      <c r="I26" s="45" t="s">
        <v>36</v>
      </c>
      <c r="J26" s="45" t="s">
        <v>36</v>
      </c>
      <c r="K26" s="45" t="s">
        <v>36</v>
      </c>
      <c r="L26" s="45" t="s">
        <v>36</v>
      </c>
      <c r="M26" s="45" t="s">
        <v>36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33</v>
      </c>
      <c r="W26" s="45" t="s">
        <v>36</v>
      </c>
      <c r="X26" s="45" t="s">
        <v>33</v>
      </c>
      <c r="Y26" s="45" t="str">
        <f t="shared" si="1"/>
        <v>-</v>
      </c>
      <c r="Z26" s="46" t="str">
        <f t="shared" si="0"/>
        <v>-</v>
      </c>
    </row>
    <row r="27" spans="1:26" x14ac:dyDescent="0.25">
      <c r="A27" s="38" t="s">
        <v>45</v>
      </c>
      <c r="B27" s="39" t="s">
        <v>46</v>
      </c>
      <c r="C27" s="40" t="s">
        <v>32</v>
      </c>
      <c r="D27" s="41">
        <v>6142.63</v>
      </c>
      <c r="E27" s="42">
        <v>6697.049</v>
      </c>
      <c r="F27" s="43">
        <v>7323.2330000000002</v>
      </c>
      <c r="G27" s="44">
        <v>8092.9118900000003</v>
      </c>
      <c r="H27" s="45">
        <v>8092.9118900000003</v>
      </c>
      <c r="I27" s="45">
        <v>8735.2677000000003</v>
      </c>
      <c r="J27" s="45">
        <v>8735.2677000000003</v>
      </c>
      <c r="K27" s="45">
        <v>8904.4792776993072</v>
      </c>
      <c r="L27" s="45">
        <v>8959.3449999999993</v>
      </c>
      <c r="M27" s="45">
        <v>8658.7412595877468</v>
      </c>
      <c r="N27" s="45">
        <v>9186.3562753618262</v>
      </c>
      <c r="O27" s="45">
        <v>9072.8191759624842</v>
      </c>
      <c r="P27" s="45">
        <v>8981.0740000000005</v>
      </c>
      <c r="Q27" s="45">
        <v>9452.7656801596422</v>
      </c>
      <c r="R27" s="45">
        <v>9410.4468174559079</v>
      </c>
      <c r="S27" s="45">
        <v>9796.0150122322193</v>
      </c>
      <c r="T27" s="45">
        <v>9752.6839701882091</v>
      </c>
      <c r="U27" s="45">
        <v>10062.513456859082</v>
      </c>
      <c r="V27" s="45" t="s">
        <v>33</v>
      </c>
      <c r="W27" s="45">
        <v>10546.722829541508</v>
      </c>
      <c r="X27" s="45" t="s">
        <v>33</v>
      </c>
      <c r="Y27" s="45">
        <f t="shared" si="1"/>
        <v>62712.999995641396</v>
      </c>
      <c r="Z27" s="46">
        <f t="shared" si="0"/>
        <v>83727.321939406538</v>
      </c>
    </row>
    <row r="28" spans="1:26" x14ac:dyDescent="0.25">
      <c r="A28" s="38" t="s">
        <v>47</v>
      </c>
      <c r="B28" s="39" t="s">
        <v>48</v>
      </c>
      <c r="C28" s="40" t="s">
        <v>32</v>
      </c>
      <c r="D28" s="41" t="s">
        <v>36</v>
      </c>
      <c r="E28" s="42" t="s">
        <v>36</v>
      </c>
      <c r="F28" s="43" t="s">
        <v>36</v>
      </c>
      <c r="G28" s="44" t="s">
        <v>36</v>
      </c>
      <c r="H28" s="45" t="s">
        <v>36</v>
      </c>
      <c r="I28" s="45" t="s">
        <v>36</v>
      </c>
      <c r="J28" s="45" t="s">
        <v>36</v>
      </c>
      <c r="K28" s="45" t="s">
        <v>36</v>
      </c>
      <c r="L28" s="45" t="s">
        <v>36</v>
      </c>
      <c r="M28" s="45" t="s">
        <v>36</v>
      </c>
      <c r="N28" s="45" t="s">
        <v>36</v>
      </c>
      <c r="O28" s="45" t="s">
        <v>36</v>
      </c>
      <c r="P28" s="45" t="s">
        <v>36</v>
      </c>
      <c r="Q28" s="45" t="s">
        <v>36</v>
      </c>
      <c r="R28" s="45" t="s">
        <v>36</v>
      </c>
      <c r="S28" s="45" t="s">
        <v>36</v>
      </c>
      <c r="T28" s="45" t="s">
        <v>36</v>
      </c>
      <c r="U28" s="45" t="s">
        <v>36</v>
      </c>
      <c r="V28" s="45" t="s">
        <v>33</v>
      </c>
      <c r="W28" s="45" t="s">
        <v>36</v>
      </c>
      <c r="X28" s="45" t="s">
        <v>33</v>
      </c>
      <c r="Y28" s="45" t="str">
        <f t="shared" si="1"/>
        <v>-</v>
      </c>
      <c r="Z28" s="46" t="str">
        <f t="shared" si="0"/>
        <v>-</v>
      </c>
    </row>
    <row r="29" spans="1:26" x14ac:dyDescent="0.25">
      <c r="A29" s="38" t="s">
        <v>49</v>
      </c>
      <c r="B29" s="39" t="s">
        <v>50</v>
      </c>
      <c r="C29" s="40" t="s">
        <v>32</v>
      </c>
      <c r="D29" s="41">
        <v>135.28399999999999</v>
      </c>
      <c r="E29" s="42">
        <v>34.738999999999997</v>
      </c>
      <c r="F29" s="43">
        <v>42.926000000000002</v>
      </c>
      <c r="G29" s="44">
        <v>20.973939999999999</v>
      </c>
      <c r="H29" s="45">
        <v>20.973939999999999</v>
      </c>
      <c r="I29" s="45">
        <v>21.479410000000001</v>
      </c>
      <c r="J29" s="45">
        <v>21.479410000000001</v>
      </c>
      <c r="K29" s="45">
        <v>38.339438752199996</v>
      </c>
      <c r="L29" s="45">
        <v>37.908000000000001</v>
      </c>
      <c r="M29" s="45">
        <v>43.006098858931587</v>
      </c>
      <c r="N29" s="45">
        <v>36.900096250000004</v>
      </c>
      <c r="O29" s="45">
        <v>14.7603474363316</v>
      </c>
      <c r="P29" s="45">
        <v>19.730735655589999</v>
      </c>
      <c r="Q29" s="45">
        <v>14.7603474363316</v>
      </c>
      <c r="R29" s="45">
        <v>12.1721</v>
      </c>
      <c r="S29" s="45">
        <v>14.7603474363316</v>
      </c>
      <c r="T29" s="45">
        <v>11.42</v>
      </c>
      <c r="U29" s="45">
        <v>11.42</v>
      </c>
      <c r="V29" s="45" t="s">
        <v>33</v>
      </c>
      <c r="W29" s="45">
        <v>11.762600000000001</v>
      </c>
      <c r="X29" s="45" t="s">
        <v>33</v>
      </c>
      <c r="Y29" s="45">
        <f t="shared" si="1"/>
        <v>168.07992992012635</v>
      </c>
      <c r="Z29" s="46">
        <f t="shared" si="0"/>
        <v>183.76688190558997</v>
      </c>
    </row>
    <row r="30" spans="1:26" x14ac:dyDescent="0.25">
      <c r="A30" s="38" t="s">
        <v>51</v>
      </c>
      <c r="B30" s="39" t="s">
        <v>52</v>
      </c>
      <c r="C30" s="40" t="s">
        <v>32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 t="s">
        <v>33</v>
      </c>
      <c r="W30" s="45">
        <v>0</v>
      </c>
      <c r="X30" s="45" t="s">
        <v>33</v>
      </c>
      <c r="Y30" s="45">
        <f t="shared" si="1"/>
        <v>0</v>
      </c>
      <c r="Z30" s="46">
        <f t="shared" si="0"/>
        <v>0</v>
      </c>
    </row>
    <row r="31" spans="1:26" x14ac:dyDescent="0.25">
      <c r="A31" s="38" t="s">
        <v>53</v>
      </c>
      <c r="B31" s="39" t="s">
        <v>54</v>
      </c>
      <c r="C31" s="40" t="s">
        <v>32</v>
      </c>
      <c r="D31" s="41" t="s">
        <v>36</v>
      </c>
      <c r="E31" s="42" t="s">
        <v>36</v>
      </c>
      <c r="F31" s="43" t="s">
        <v>36</v>
      </c>
      <c r="G31" s="44" t="s">
        <v>36</v>
      </c>
      <c r="H31" s="45" t="s">
        <v>36</v>
      </c>
      <c r="I31" s="45" t="s">
        <v>36</v>
      </c>
      <c r="J31" s="45" t="s">
        <v>36</v>
      </c>
      <c r="K31" s="45" t="s">
        <v>36</v>
      </c>
      <c r="L31" s="45" t="s">
        <v>36</v>
      </c>
      <c r="M31" s="45" t="s">
        <v>36</v>
      </c>
      <c r="N31" s="45" t="s">
        <v>36</v>
      </c>
      <c r="O31" s="45" t="s">
        <v>36</v>
      </c>
      <c r="P31" s="45" t="s">
        <v>36</v>
      </c>
      <c r="Q31" s="45" t="s">
        <v>36</v>
      </c>
      <c r="R31" s="45" t="s">
        <v>36</v>
      </c>
      <c r="S31" s="45" t="s">
        <v>36</v>
      </c>
      <c r="T31" s="45" t="s">
        <v>36</v>
      </c>
      <c r="U31" s="45" t="s">
        <v>36</v>
      </c>
      <c r="V31" s="45" t="s">
        <v>33</v>
      </c>
      <c r="W31" s="45" t="s">
        <v>36</v>
      </c>
      <c r="X31" s="45" t="s">
        <v>33</v>
      </c>
      <c r="Y31" s="45" t="str">
        <f t="shared" si="1"/>
        <v>-</v>
      </c>
      <c r="Z31" s="46" t="str">
        <f t="shared" si="0"/>
        <v>-</v>
      </c>
    </row>
    <row r="32" spans="1:26" ht="31.5" x14ac:dyDescent="0.25">
      <c r="A32" s="38" t="s">
        <v>55</v>
      </c>
      <c r="B32" s="47" t="s">
        <v>56</v>
      </c>
      <c r="C32" s="40" t="s">
        <v>32</v>
      </c>
      <c r="D32" s="41" t="s">
        <v>36</v>
      </c>
      <c r="E32" s="42" t="s">
        <v>36</v>
      </c>
      <c r="F32" s="43" t="s">
        <v>36</v>
      </c>
      <c r="G32" s="44" t="s">
        <v>36</v>
      </c>
      <c r="H32" s="45" t="s">
        <v>36</v>
      </c>
      <c r="I32" s="45" t="s">
        <v>36</v>
      </c>
      <c r="J32" s="45" t="s">
        <v>36</v>
      </c>
      <c r="K32" s="45" t="s">
        <v>36</v>
      </c>
      <c r="L32" s="45" t="s">
        <v>36</v>
      </c>
      <c r="M32" s="45" t="s">
        <v>36</v>
      </c>
      <c r="N32" s="45" t="s">
        <v>36</v>
      </c>
      <c r="O32" s="45" t="s">
        <v>36</v>
      </c>
      <c r="P32" s="45" t="s">
        <v>36</v>
      </c>
      <c r="Q32" s="45" t="s">
        <v>36</v>
      </c>
      <c r="R32" s="45" t="s">
        <v>36</v>
      </c>
      <c r="S32" s="45" t="s">
        <v>36</v>
      </c>
      <c r="T32" s="45" t="s">
        <v>36</v>
      </c>
      <c r="U32" s="45" t="s">
        <v>36</v>
      </c>
      <c r="V32" s="45" t="s">
        <v>33</v>
      </c>
      <c r="W32" s="45" t="s">
        <v>36</v>
      </c>
      <c r="X32" s="45" t="s">
        <v>33</v>
      </c>
      <c r="Y32" s="45" t="str">
        <f t="shared" si="1"/>
        <v>-</v>
      </c>
      <c r="Z32" s="46" t="str">
        <f t="shared" si="0"/>
        <v>-</v>
      </c>
    </row>
    <row r="33" spans="1:26" x14ac:dyDescent="0.25">
      <c r="A33" s="38" t="s">
        <v>57</v>
      </c>
      <c r="B33" s="48" t="s">
        <v>58</v>
      </c>
      <c r="C33" s="40" t="s">
        <v>32</v>
      </c>
      <c r="D33" s="41" t="s">
        <v>36</v>
      </c>
      <c r="E33" s="42" t="s">
        <v>36</v>
      </c>
      <c r="F33" s="43" t="s">
        <v>36</v>
      </c>
      <c r="G33" s="44" t="s">
        <v>36</v>
      </c>
      <c r="H33" s="45" t="s">
        <v>36</v>
      </c>
      <c r="I33" s="45" t="s">
        <v>36</v>
      </c>
      <c r="J33" s="45" t="s">
        <v>36</v>
      </c>
      <c r="K33" s="45" t="s">
        <v>36</v>
      </c>
      <c r="L33" s="45" t="s">
        <v>36</v>
      </c>
      <c r="M33" s="45" t="s">
        <v>36</v>
      </c>
      <c r="N33" s="45" t="s">
        <v>36</v>
      </c>
      <c r="O33" s="45" t="s">
        <v>36</v>
      </c>
      <c r="P33" s="45" t="s">
        <v>36</v>
      </c>
      <c r="Q33" s="45" t="s">
        <v>36</v>
      </c>
      <c r="R33" s="45" t="s">
        <v>36</v>
      </c>
      <c r="S33" s="45" t="s">
        <v>36</v>
      </c>
      <c r="T33" s="45" t="s">
        <v>36</v>
      </c>
      <c r="U33" s="45" t="s">
        <v>36</v>
      </c>
      <c r="V33" s="45" t="s">
        <v>33</v>
      </c>
      <c r="W33" s="45" t="s">
        <v>36</v>
      </c>
      <c r="X33" s="45" t="s">
        <v>33</v>
      </c>
      <c r="Y33" s="45" t="str">
        <f t="shared" si="1"/>
        <v>-</v>
      </c>
      <c r="Z33" s="46" t="str">
        <f t="shared" si="0"/>
        <v>-</v>
      </c>
    </row>
    <row r="34" spans="1:26" x14ac:dyDescent="0.25">
      <c r="A34" s="38" t="s">
        <v>59</v>
      </c>
      <c r="B34" s="48" t="s">
        <v>60</v>
      </c>
      <c r="C34" s="40" t="s">
        <v>32</v>
      </c>
      <c r="D34" s="41" t="s">
        <v>36</v>
      </c>
      <c r="E34" s="42" t="s">
        <v>36</v>
      </c>
      <c r="F34" s="43" t="s">
        <v>36</v>
      </c>
      <c r="G34" s="44" t="s">
        <v>36</v>
      </c>
      <c r="H34" s="45" t="s">
        <v>36</v>
      </c>
      <c r="I34" s="45" t="s">
        <v>36</v>
      </c>
      <c r="J34" s="45" t="s">
        <v>36</v>
      </c>
      <c r="K34" s="45" t="s">
        <v>36</v>
      </c>
      <c r="L34" s="45" t="s">
        <v>36</v>
      </c>
      <c r="M34" s="45" t="s">
        <v>36</v>
      </c>
      <c r="N34" s="45" t="s">
        <v>36</v>
      </c>
      <c r="O34" s="45" t="s">
        <v>36</v>
      </c>
      <c r="P34" s="45" t="s">
        <v>36</v>
      </c>
      <c r="Q34" s="45" t="s">
        <v>36</v>
      </c>
      <c r="R34" s="45" t="s">
        <v>36</v>
      </c>
      <c r="S34" s="45" t="s">
        <v>36</v>
      </c>
      <c r="T34" s="45" t="s">
        <v>36</v>
      </c>
      <c r="U34" s="45" t="s">
        <v>36</v>
      </c>
      <c r="V34" s="45" t="s">
        <v>33</v>
      </c>
      <c r="W34" s="45" t="s">
        <v>36</v>
      </c>
      <c r="X34" s="45" t="s">
        <v>33</v>
      </c>
      <c r="Y34" s="45" t="str">
        <f t="shared" si="1"/>
        <v>-</v>
      </c>
      <c r="Z34" s="46" t="str">
        <f t="shared" si="0"/>
        <v>-</v>
      </c>
    </row>
    <row r="35" spans="1:26" x14ac:dyDescent="0.25">
      <c r="A35" s="38" t="s">
        <v>61</v>
      </c>
      <c r="B35" s="39" t="s">
        <v>62</v>
      </c>
      <c r="C35" s="40" t="s">
        <v>32</v>
      </c>
      <c r="D35" s="41">
        <v>42.161232192905544</v>
      </c>
      <c r="E35" s="42">
        <v>39.372999999999998</v>
      </c>
      <c r="F35" s="43">
        <v>38.775337282745568</v>
      </c>
      <c r="G35" s="44">
        <v>35.891466125403582</v>
      </c>
      <c r="H35" s="45">
        <v>35.891466125403582</v>
      </c>
      <c r="I35" s="45">
        <v>50.572848477502028</v>
      </c>
      <c r="J35" s="45">
        <v>50.572848477502028</v>
      </c>
      <c r="K35" s="45">
        <v>54.202017974589019</v>
      </c>
      <c r="L35" s="45">
        <v>97.27631395453119</v>
      </c>
      <c r="M35" s="45">
        <v>66.247291274476794</v>
      </c>
      <c r="N35" s="45">
        <v>49.11562</v>
      </c>
      <c r="O35" s="45">
        <v>67.816189098477366</v>
      </c>
      <c r="P35" s="45">
        <v>50.785539819999997</v>
      </c>
      <c r="Q35" s="45">
        <v>69.447842835437513</v>
      </c>
      <c r="R35" s="45">
        <v>52.8169762128</v>
      </c>
      <c r="S35" s="45">
        <v>71.144762721875679</v>
      </c>
      <c r="T35" s="45">
        <v>54.929646461311997</v>
      </c>
      <c r="U35" s="45">
        <v>57.126839919764521</v>
      </c>
      <c r="V35" s="45" t="s">
        <v>33</v>
      </c>
      <c r="W35" s="45">
        <v>58.840643273954726</v>
      </c>
      <c r="X35" s="45" t="s">
        <v>33</v>
      </c>
      <c r="Y35" s="45">
        <f t="shared" si="1"/>
        <v>415.32241850776194</v>
      </c>
      <c r="Z35" s="46">
        <f t="shared" si="0"/>
        <v>507.35589424526802</v>
      </c>
    </row>
    <row r="36" spans="1:26" ht="31.5" x14ac:dyDescent="0.25">
      <c r="A36" s="38" t="s">
        <v>63</v>
      </c>
      <c r="B36" s="49" t="s">
        <v>64</v>
      </c>
      <c r="C36" s="40" t="s">
        <v>32</v>
      </c>
      <c r="D36" s="41">
        <v>6079.0294905999999</v>
      </c>
      <c r="E36" s="42">
        <v>6319.2259961257996</v>
      </c>
      <c r="F36" s="42">
        <v>6265.5569999999998</v>
      </c>
      <c r="G36" s="45">
        <v>6778.1971612968809</v>
      </c>
      <c r="H36" s="45">
        <v>6778.1971612968809</v>
      </c>
      <c r="I36" s="45">
        <v>7250.0137532700001</v>
      </c>
      <c r="J36" s="45">
        <v>7250.0137532700001</v>
      </c>
      <c r="K36" s="45">
        <v>7977.8408061475311</v>
      </c>
      <c r="L36" s="45">
        <v>7910.2752755949086</v>
      </c>
      <c r="M36" s="45">
        <v>8086.2466476454356</v>
      </c>
      <c r="N36" s="45">
        <f>N42+N44+N45+N50</f>
        <v>8324.3114780592532</v>
      </c>
      <c r="O36" s="45">
        <v>8382.0066931638576</v>
      </c>
      <c r="P36" s="45">
        <f>P42+P44+P45+P50</f>
        <v>8156.4518614666385</v>
      </c>
      <c r="Q36" s="45">
        <v>8652.4306863445818</v>
      </c>
      <c r="R36" s="45">
        <f>R42+R44+R45+R50</f>
        <v>8318.336196764285</v>
      </c>
      <c r="S36" s="45">
        <v>8933.062609203349</v>
      </c>
      <c r="T36" s="45">
        <f>T42+T44+T45+T50</f>
        <v>8494.3853356618874</v>
      </c>
      <c r="U36" s="45">
        <f>U42+U44+U45+U50</f>
        <v>8697.3980440927407</v>
      </c>
      <c r="V36" s="45" t="s">
        <v>33</v>
      </c>
      <c r="W36" s="45">
        <f>W42+W44+W45+W50</f>
        <v>9072.9175025760196</v>
      </c>
      <c r="X36" s="45" t="s">
        <v>33</v>
      </c>
      <c r="Y36" s="45">
        <f t="shared" si="1"/>
        <v>56059.798357071631</v>
      </c>
      <c r="Z36" s="46">
        <f t="shared" si="0"/>
        <v>73002.286608782611</v>
      </c>
    </row>
    <row r="37" spans="1:26" x14ac:dyDescent="0.25">
      <c r="A37" s="38" t="s">
        <v>65</v>
      </c>
      <c r="B37" s="39" t="s">
        <v>35</v>
      </c>
      <c r="C37" s="40" t="s">
        <v>32</v>
      </c>
      <c r="D37" s="41" t="s">
        <v>36</v>
      </c>
      <c r="E37" s="42" t="s">
        <v>36</v>
      </c>
      <c r="F37" s="42" t="s">
        <v>36</v>
      </c>
      <c r="G37" s="45" t="s">
        <v>36</v>
      </c>
      <c r="H37" s="45" t="s">
        <v>36</v>
      </c>
      <c r="I37" s="45" t="s">
        <v>36</v>
      </c>
      <c r="J37" s="45" t="s">
        <v>36</v>
      </c>
      <c r="K37" s="45" t="s">
        <v>36</v>
      </c>
      <c r="L37" s="45" t="s">
        <v>36</v>
      </c>
      <c r="M37" s="45" t="s">
        <v>36</v>
      </c>
      <c r="N37" s="45" t="s">
        <v>36</v>
      </c>
      <c r="O37" s="45" t="s">
        <v>36</v>
      </c>
      <c r="P37" s="45" t="s">
        <v>36</v>
      </c>
      <c r="Q37" s="45" t="s">
        <v>36</v>
      </c>
      <c r="R37" s="45" t="s">
        <v>36</v>
      </c>
      <c r="S37" s="45" t="s">
        <v>36</v>
      </c>
      <c r="T37" s="45" t="s">
        <v>36</v>
      </c>
      <c r="U37" s="45" t="s">
        <v>36</v>
      </c>
      <c r="V37" s="45" t="s">
        <v>33</v>
      </c>
      <c r="W37" s="45" t="s">
        <v>36</v>
      </c>
      <c r="X37" s="45" t="s">
        <v>33</v>
      </c>
      <c r="Y37" s="45" t="str">
        <f t="shared" si="1"/>
        <v>-</v>
      </c>
      <c r="Z37" s="46" t="str">
        <f t="shared" si="0"/>
        <v>-</v>
      </c>
    </row>
    <row r="38" spans="1:26" ht="31.5" x14ac:dyDescent="0.25">
      <c r="A38" s="38" t="s">
        <v>66</v>
      </c>
      <c r="B38" s="50" t="s">
        <v>38</v>
      </c>
      <c r="C38" s="40" t="s">
        <v>32</v>
      </c>
      <c r="D38" s="41" t="s">
        <v>36</v>
      </c>
      <c r="E38" s="42" t="s">
        <v>36</v>
      </c>
      <c r="F38" s="42" t="s">
        <v>36</v>
      </c>
      <c r="G38" s="45" t="s">
        <v>36</v>
      </c>
      <c r="H38" s="45" t="s">
        <v>36</v>
      </c>
      <c r="I38" s="45" t="s">
        <v>36</v>
      </c>
      <c r="J38" s="45" t="s">
        <v>36</v>
      </c>
      <c r="K38" s="45" t="s">
        <v>36</v>
      </c>
      <c r="L38" s="45" t="s">
        <v>36</v>
      </c>
      <c r="M38" s="45" t="s">
        <v>36</v>
      </c>
      <c r="N38" s="45" t="s">
        <v>36</v>
      </c>
      <c r="O38" s="45" t="s">
        <v>36</v>
      </c>
      <c r="P38" s="45" t="s">
        <v>36</v>
      </c>
      <c r="Q38" s="45" t="s">
        <v>36</v>
      </c>
      <c r="R38" s="45" t="s">
        <v>36</v>
      </c>
      <c r="S38" s="45" t="s">
        <v>36</v>
      </c>
      <c r="T38" s="45" t="s">
        <v>36</v>
      </c>
      <c r="U38" s="45" t="s">
        <v>36</v>
      </c>
      <c r="V38" s="45" t="s">
        <v>33</v>
      </c>
      <c r="W38" s="45" t="s">
        <v>36</v>
      </c>
      <c r="X38" s="45" t="s">
        <v>33</v>
      </c>
      <c r="Y38" s="45" t="str">
        <f t="shared" si="1"/>
        <v>-</v>
      </c>
      <c r="Z38" s="46" t="str">
        <f t="shared" si="0"/>
        <v>-</v>
      </c>
    </row>
    <row r="39" spans="1:26" ht="31.5" x14ac:dyDescent="0.25">
      <c r="A39" s="38" t="s">
        <v>67</v>
      </c>
      <c r="B39" s="50" t="s">
        <v>40</v>
      </c>
      <c r="C39" s="40" t="s">
        <v>32</v>
      </c>
      <c r="D39" s="41" t="s">
        <v>36</v>
      </c>
      <c r="E39" s="42" t="s">
        <v>36</v>
      </c>
      <c r="F39" s="42" t="s">
        <v>36</v>
      </c>
      <c r="G39" s="45" t="s">
        <v>36</v>
      </c>
      <c r="H39" s="45" t="s">
        <v>36</v>
      </c>
      <c r="I39" s="45" t="s">
        <v>36</v>
      </c>
      <c r="J39" s="45" t="s">
        <v>36</v>
      </c>
      <c r="K39" s="45" t="s">
        <v>36</v>
      </c>
      <c r="L39" s="45" t="s">
        <v>36</v>
      </c>
      <c r="M39" s="45" t="s">
        <v>36</v>
      </c>
      <c r="N39" s="45" t="s">
        <v>36</v>
      </c>
      <c r="O39" s="45" t="s">
        <v>36</v>
      </c>
      <c r="P39" s="45" t="s">
        <v>36</v>
      </c>
      <c r="Q39" s="45" t="s">
        <v>36</v>
      </c>
      <c r="R39" s="45" t="s">
        <v>36</v>
      </c>
      <c r="S39" s="45" t="s">
        <v>36</v>
      </c>
      <c r="T39" s="45" t="s">
        <v>36</v>
      </c>
      <c r="U39" s="45" t="s">
        <v>36</v>
      </c>
      <c r="V39" s="45" t="s">
        <v>33</v>
      </c>
      <c r="W39" s="45" t="s">
        <v>36</v>
      </c>
      <c r="X39" s="45" t="s">
        <v>33</v>
      </c>
      <c r="Y39" s="45" t="str">
        <f t="shared" si="1"/>
        <v>-</v>
      </c>
      <c r="Z39" s="46" t="str">
        <f t="shared" si="0"/>
        <v>-</v>
      </c>
    </row>
    <row r="40" spans="1:26" ht="31.5" x14ac:dyDescent="0.25">
      <c r="A40" s="38" t="s">
        <v>68</v>
      </c>
      <c r="B40" s="50" t="s">
        <v>42</v>
      </c>
      <c r="C40" s="40" t="s">
        <v>32</v>
      </c>
      <c r="D40" s="41" t="s">
        <v>36</v>
      </c>
      <c r="E40" s="42" t="s">
        <v>36</v>
      </c>
      <c r="F40" s="42" t="s">
        <v>36</v>
      </c>
      <c r="G40" s="45" t="s">
        <v>36</v>
      </c>
      <c r="H40" s="45" t="s">
        <v>36</v>
      </c>
      <c r="I40" s="45" t="s">
        <v>36</v>
      </c>
      <c r="J40" s="45" t="s">
        <v>36</v>
      </c>
      <c r="K40" s="45" t="s">
        <v>36</v>
      </c>
      <c r="L40" s="45" t="s">
        <v>36</v>
      </c>
      <c r="M40" s="45" t="s">
        <v>36</v>
      </c>
      <c r="N40" s="45" t="s">
        <v>36</v>
      </c>
      <c r="O40" s="45" t="s">
        <v>36</v>
      </c>
      <c r="P40" s="45" t="s">
        <v>36</v>
      </c>
      <c r="Q40" s="45" t="s">
        <v>36</v>
      </c>
      <c r="R40" s="45" t="s">
        <v>36</v>
      </c>
      <c r="S40" s="45" t="s">
        <v>36</v>
      </c>
      <c r="T40" s="45" t="s">
        <v>36</v>
      </c>
      <c r="U40" s="45" t="s">
        <v>36</v>
      </c>
      <c r="V40" s="45" t="s">
        <v>33</v>
      </c>
      <c r="W40" s="45" t="s">
        <v>36</v>
      </c>
      <c r="X40" s="45" t="s">
        <v>33</v>
      </c>
      <c r="Y40" s="45" t="str">
        <f t="shared" si="1"/>
        <v>-</v>
      </c>
      <c r="Z40" s="46" t="str">
        <f t="shared" si="0"/>
        <v>-</v>
      </c>
    </row>
    <row r="41" spans="1:26" x14ac:dyDescent="0.25">
      <c r="A41" s="38" t="s">
        <v>69</v>
      </c>
      <c r="B41" s="39" t="s">
        <v>44</v>
      </c>
      <c r="C41" s="40" t="s">
        <v>32</v>
      </c>
      <c r="D41" s="41" t="s">
        <v>36</v>
      </c>
      <c r="E41" s="42" t="s">
        <v>36</v>
      </c>
      <c r="F41" s="42" t="s">
        <v>36</v>
      </c>
      <c r="G41" s="45" t="s">
        <v>36</v>
      </c>
      <c r="H41" s="45" t="s">
        <v>36</v>
      </c>
      <c r="I41" s="45" t="s">
        <v>36</v>
      </c>
      <c r="J41" s="45" t="s">
        <v>36</v>
      </c>
      <c r="K41" s="45" t="s">
        <v>36</v>
      </c>
      <c r="L41" s="45" t="s">
        <v>36</v>
      </c>
      <c r="M41" s="45" t="s">
        <v>36</v>
      </c>
      <c r="N41" s="45" t="s">
        <v>36</v>
      </c>
      <c r="O41" s="45" t="s">
        <v>36</v>
      </c>
      <c r="P41" s="45" t="s">
        <v>36</v>
      </c>
      <c r="Q41" s="45" t="s">
        <v>36</v>
      </c>
      <c r="R41" s="45" t="s">
        <v>36</v>
      </c>
      <c r="S41" s="45" t="s">
        <v>36</v>
      </c>
      <c r="T41" s="45" t="s">
        <v>36</v>
      </c>
      <c r="U41" s="45" t="s">
        <v>36</v>
      </c>
      <c r="V41" s="45" t="s">
        <v>33</v>
      </c>
      <c r="W41" s="45" t="s">
        <v>36</v>
      </c>
      <c r="X41" s="45" t="s">
        <v>33</v>
      </c>
      <c r="Y41" s="45" t="str">
        <f t="shared" si="1"/>
        <v>-</v>
      </c>
      <c r="Z41" s="46" t="str">
        <f t="shared" si="0"/>
        <v>-</v>
      </c>
    </row>
    <row r="42" spans="1:26" x14ac:dyDescent="0.25">
      <c r="A42" s="38" t="s">
        <v>70</v>
      </c>
      <c r="B42" s="39" t="s">
        <v>46</v>
      </c>
      <c r="C42" s="40" t="s">
        <v>32</v>
      </c>
      <c r="D42" s="41">
        <v>5972.6834905999995</v>
      </c>
      <c r="E42" s="42">
        <v>6166.6349961257993</v>
      </c>
      <c r="F42" s="42">
        <v>6139.2019999999993</v>
      </c>
      <c r="G42" s="45">
        <v>6671.538345787867</v>
      </c>
      <c r="H42" s="45">
        <v>6671.538345787867</v>
      </c>
      <c r="I42" s="45">
        <v>7136.6662435850003</v>
      </c>
      <c r="J42" s="45">
        <v>7136.6662435850003</v>
      </c>
      <c r="K42" s="45">
        <v>7851.5744108613817</v>
      </c>
      <c r="L42" s="45">
        <v>7766.018</v>
      </c>
      <c r="M42" s="45">
        <v>7956.8832930961407</v>
      </c>
      <c r="N42" s="45">
        <v>8198.1345974779251</v>
      </c>
      <c r="O42" s="45">
        <v>8251.3899293785435</v>
      </c>
      <c r="P42" s="45">
        <v>8030.2749808853114</v>
      </c>
      <c r="Q42" s="45">
        <v>8518.4926595039669</v>
      </c>
      <c r="R42" s="45">
        <v>8192.1593161829569</v>
      </c>
      <c r="S42" s="45">
        <v>8795.7508732887254</v>
      </c>
      <c r="T42" s="45">
        <v>8368.2084550805594</v>
      </c>
      <c r="U42" s="45">
        <v>8571.2211635114127</v>
      </c>
      <c r="V42" s="45" t="s">
        <v>33</v>
      </c>
      <c r="W42" s="45">
        <v>8942.9553193043666</v>
      </c>
      <c r="X42" s="45" t="s">
        <v>33</v>
      </c>
      <c r="Y42" s="45">
        <f t="shared" si="1"/>
        <v>55182.295755501633</v>
      </c>
      <c r="Z42" s="46">
        <f t="shared" si="0"/>
        <v>71877.176421815398</v>
      </c>
    </row>
    <row r="43" spans="1:26" x14ac:dyDescent="0.25">
      <c r="A43" s="38" t="s">
        <v>71</v>
      </c>
      <c r="B43" s="39" t="s">
        <v>48</v>
      </c>
      <c r="C43" s="40" t="s">
        <v>32</v>
      </c>
      <c r="D43" s="41" t="s">
        <v>36</v>
      </c>
      <c r="E43" s="42" t="s">
        <v>36</v>
      </c>
      <c r="F43" s="42" t="s">
        <v>36</v>
      </c>
      <c r="G43" s="45" t="s">
        <v>36</v>
      </c>
      <c r="H43" s="45" t="s">
        <v>36</v>
      </c>
      <c r="I43" s="45" t="s">
        <v>36</v>
      </c>
      <c r="J43" s="45" t="s">
        <v>36</v>
      </c>
      <c r="K43" s="45" t="s">
        <v>36</v>
      </c>
      <c r="L43" s="45" t="s">
        <v>36</v>
      </c>
      <c r="M43" s="45" t="s">
        <v>36</v>
      </c>
      <c r="N43" s="45" t="s">
        <v>36</v>
      </c>
      <c r="O43" s="45" t="s">
        <v>36</v>
      </c>
      <c r="P43" s="45" t="s">
        <v>36</v>
      </c>
      <c r="Q43" s="45" t="s">
        <v>36</v>
      </c>
      <c r="R43" s="45" t="s">
        <v>36</v>
      </c>
      <c r="S43" s="45" t="s">
        <v>36</v>
      </c>
      <c r="T43" s="45" t="s">
        <v>36</v>
      </c>
      <c r="U43" s="45" t="s">
        <v>36</v>
      </c>
      <c r="V43" s="45" t="s">
        <v>33</v>
      </c>
      <c r="W43" s="45" t="s">
        <v>36</v>
      </c>
      <c r="X43" s="45" t="s">
        <v>33</v>
      </c>
      <c r="Y43" s="45" t="str">
        <f t="shared" si="1"/>
        <v>-</v>
      </c>
      <c r="Z43" s="46" t="str">
        <f t="shared" si="0"/>
        <v>-</v>
      </c>
    </row>
    <row r="44" spans="1:26" x14ac:dyDescent="0.25">
      <c r="A44" s="38" t="s">
        <v>72</v>
      </c>
      <c r="B44" s="39" t="s">
        <v>50</v>
      </c>
      <c r="C44" s="40" t="s">
        <v>32</v>
      </c>
      <c r="D44" s="41">
        <v>71.192999999999998</v>
      </c>
      <c r="E44" s="42">
        <v>111.962</v>
      </c>
      <c r="F44" s="42">
        <v>82.260999999999996</v>
      </c>
      <c r="G44" s="45">
        <v>72.338415899014237</v>
      </c>
      <c r="H44" s="45">
        <v>72.338415899014237</v>
      </c>
      <c r="I44" s="45">
        <v>75.207984545000016</v>
      </c>
      <c r="J44" s="45">
        <v>75.207984545000016</v>
      </c>
      <c r="K44" s="45">
        <v>79.226666433804084</v>
      </c>
      <c r="L44" s="45">
        <v>73.668999999999997</v>
      </c>
      <c r="M44" s="45">
        <v>81.578072418494102</v>
      </c>
      <c r="N44" s="45">
        <v>85.644290581327411</v>
      </c>
      <c r="O44" s="45">
        <v>81.498702861929388</v>
      </c>
      <c r="P44" s="45">
        <v>85.644290581327411</v>
      </c>
      <c r="Q44" s="45">
        <v>83.656252420998285</v>
      </c>
      <c r="R44" s="45">
        <v>85.644290581327411</v>
      </c>
      <c r="S44" s="45">
        <v>85.900242865702765</v>
      </c>
      <c r="T44" s="45">
        <v>85.644290581327411</v>
      </c>
      <c r="U44" s="45">
        <v>85.644290581327411</v>
      </c>
      <c r="V44" s="45" t="s">
        <v>33</v>
      </c>
      <c r="W44" s="45">
        <v>88.213628019459179</v>
      </c>
      <c r="X44" s="45" t="s">
        <v>33</v>
      </c>
      <c r="Y44" s="45">
        <f t="shared" si="1"/>
        <v>559.40633744494289</v>
      </c>
      <c r="Z44" s="46">
        <f t="shared" si="0"/>
        <v>737.65048137011047</v>
      </c>
    </row>
    <row r="45" spans="1:26" x14ac:dyDescent="0.25">
      <c r="A45" s="38" t="s">
        <v>73</v>
      </c>
      <c r="B45" s="39" t="s">
        <v>52</v>
      </c>
      <c r="C45" s="40" t="s">
        <v>32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 t="s">
        <v>33</v>
      </c>
      <c r="W45" s="45">
        <v>0</v>
      </c>
      <c r="X45" s="45" t="s">
        <v>33</v>
      </c>
      <c r="Y45" s="45">
        <f t="shared" si="1"/>
        <v>0</v>
      </c>
      <c r="Z45" s="46">
        <f t="shared" si="0"/>
        <v>0</v>
      </c>
    </row>
    <row r="46" spans="1:26" x14ac:dyDescent="0.25">
      <c r="A46" s="38" t="s">
        <v>74</v>
      </c>
      <c r="B46" s="39" t="s">
        <v>54</v>
      </c>
      <c r="C46" s="40" t="s">
        <v>32</v>
      </c>
      <c r="D46" s="41" t="s">
        <v>36</v>
      </c>
      <c r="E46" s="42" t="s">
        <v>36</v>
      </c>
      <c r="F46" s="42" t="s">
        <v>36</v>
      </c>
      <c r="G46" s="45" t="s">
        <v>36</v>
      </c>
      <c r="H46" s="45" t="s">
        <v>36</v>
      </c>
      <c r="I46" s="45" t="s">
        <v>36</v>
      </c>
      <c r="J46" s="45" t="s">
        <v>36</v>
      </c>
      <c r="K46" s="45" t="s">
        <v>36</v>
      </c>
      <c r="L46" s="45" t="s">
        <v>36</v>
      </c>
      <c r="M46" s="45" t="s">
        <v>36</v>
      </c>
      <c r="N46" s="45" t="s">
        <v>36</v>
      </c>
      <c r="O46" s="45" t="s">
        <v>36</v>
      </c>
      <c r="P46" s="45" t="s">
        <v>36</v>
      </c>
      <c r="Q46" s="45" t="s">
        <v>36</v>
      </c>
      <c r="R46" s="45" t="s">
        <v>36</v>
      </c>
      <c r="S46" s="45" t="s">
        <v>36</v>
      </c>
      <c r="T46" s="45" t="s">
        <v>36</v>
      </c>
      <c r="U46" s="45" t="s">
        <v>36</v>
      </c>
      <c r="V46" s="45" t="s">
        <v>33</v>
      </c>
      <c r="W46" s="45" t="s">
        <v>36</v>
      </c>
      <c r="X46" s="45" t="s">
        <v>33</v>
      </c>
      <c r="Y46" s="45" t="str">
        <f t="shared" si="1"/>
        <v>-</v>
      </c>
      <c r="Z46" s="46" t="str">
        <f t="shared" si="0"/>
        <v>-</v>
      </c>
    </row>
    <row r="47" spans="1:26" ht="31.5" x14ac:dyDescent="0.25">
      <c r="A47" s="38" t="s">
        <v>75</v>
      </c>
      <c r="B47" s="47" t="s">
        <v>56</v>
      </c>
      <c r="C47" s="40" t="s">
        <v>32</v>
      </c>
      <c r="D47" s="41" t="s">
        <v>36</v>
      </c>
      <c r="E47" s="42" t="s">
        <v>36</v>
      </c>
      <c r="F47" s="42" t="s">
        <v>36</v>
      </c>
      <c r="G47" s="45" t="s">
        <v>36</v>
      </c>
      <c r="H47" s="45" t="s">
        <v>36</v>
      </c>
      <c r="I47" s="45" t="s">
        <v>36</v>
      </c>
      <c r="J47" s="45" t="s">
        <v>36</v>
      </c>
      <c r="K47" s="45" t="s">
        <v>36</v>
      </c>
      <c r="L47" s="45" t="s">
        <v>36</v>
      </c>
      <c r="M47" s="45" t="s">
        <v>36</v>
      </c>
      <c r="N47" s="45" t="s">
        <v>36</v>
      </c>
      <c r="O47" s="45" t="s">
        <v>36</v>
      </c>
      <c r="P47" s="45" t="s">
        <v>36</v>
      </c>
      <c r="Q47" s="45" t="s">
        <v>36</v>
      </c>
      <c r="R47" s="45" t="s">
        <v>36</v>
      </c>
      <c r="S47" s="45" t="s">
        <v>36</v>
      </c>
      <c r="T47" s="45" t="s">
        <v>36</v>
      </c>
      <c r="U47" s="45" t="s">
        <v>36</v>
      </c>
      <c r="V47" s="45" t="s">
        <v>33</v>
      </c>
      <c r="W47" s="45" t="s">
        <v>36</v>
      </c>
      <c r="X47" s="45" t="s">
        <v>33</v>
      </c>
      <c r="Y47" s="45" t="str">
        <f t="shared" si="1"/>
        <v>-</v>
      </c>
      <c r="Z47" s="46" t="str">
        <f t="shared" si="0"/>
        <v>-</v>
      </c>
    </row>
    <row r="48" spans="1:26" x14ac:dyDescent="0.25">
      <c r="A48" s="38" t="s">
        <v>76</v>
      </c>
      <c r="B48" s="50" t="s">
        <v>58</v>
      </c>
      <c r="C48" s="40" t="s">
        <v>32</v>
      </c>
      <c r="D48" s="41" t="s">
        <v>36</v>
      </c>
      <c r="E48" s="42" t="s">
        <v>36</v>
      </c>
      <c r="F48" s="42" t="s">
        <v>36</v>
      </c>
      <c r="G48" s="45" t="s">
        <v>36</v>
      </c>
      <c r="H48" s="45" t="s">
        <v>36</v>
      </c>
      <c r="I48" s="45" t="s">
        <v>36</v>
      </c>
      <c r="J48" s="45" t="s">
        <v>36</v>
      </c>
      <c r="K48" s="45" t="s">
        <v>36</v>
      </c>
      <c r="L48" s="45" t="s">
        <v>36</v>
      </c>
      <c r="M48" s="45" t="s">
        <v>36</v>
      </c>
      <c r="N48" s="45" t="s">
        <v>36</v>
      </c>
      <c r="O48" s="45" t="s">
        <v>36</v>
      </c>
      <c r="P48" s="45" t="s">
        <v>36</v>
      </c>
      <c r="Q48" s="45" t="s">
        <v>36</v>
      </c>
      <c r="R48" s="45" t="s">
        <v>36</v>
      </c>
      <c r="S48" s="45" t="s">
        <v>36</v>
      </c>
      <c r="T48" s="45" t="s">
        <v>36</v>
      </c>
      <c r="U48" s="45" t="s">
        <v>36</v>
      </c>
      <c r="V48" s="45" t="s">
        <v>33</v>
      </c>
      <c r="W48" s="45" t="s">
        <v>36</v>
      </c>
      <c r="X48" s="45" t="s">
        <v>33</v>
      </c>
      <c r="Y48" s="45" t="str">
        <f t="shared" si="1"/>
        <v>-</v>
      </c>
      <c r="Z48" s="46" t="str">
        <f t="shared" si="0"/>
        <v>-</v>
      </c>
    </row>
    <row r="49" spans="1:26" x14ac:dyDescent="0.25">
      <c r="A49" s="38" t="s">
        <v>77</v>
      </c>
      <c r="B49" s="50" t="s">
        <v>60</v>
      </c>
      <c r="C49" s="40" t="s">
        <v>32</v>
      </c>
      <c r="D49" s="41" t="s">
        <v>36</v>
      </c>
      <c r="E49" s="42" t="s">
        <v>36</v>
      </c>
      <c r="F49" s="42" t="s">
        <v>36</v>
      </c>
      <c r="G49" s="45" t="s">
        <v>36</v>
      </c>
      <c r="H49" s="45" t="s">
        <v>36</v>
      </c>
      <c r="I49" s="45" t="s">
        <v>36</v>
      </c>
      <c r="J49" s="45" t="s">
        <v>36</v>
      </c>
      <c r="K49" s="45" t="s">
        <v>36</v>
      </c>
      <c r="L49" s="45" t="s">
        <v>36</v>
      </c>
      <c r="M49" s="45" t="s">
        <v>36</v>
      </c>
      <c r="N49" s="45" t="s">
        <v>36</v>
      </c>
      <c r="O49" s="45" t="s">
        <v>36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36</v>
      </c>
      <c r="V49" s="45" t="s">
        <v>33</v>
      </c>
      <c r="W49" s="45" t="s">
        <v>36</v>
      </c>
      <c r="X49" s="45" t="s">
        <v>33</v>
      </c>
      <c r="Y49" s="45" t="str">
        <f t="shared" si="1"/>
        <v>-</v>
      </c>
      <c r="Z49" s="46" t="str">
        <f t="shared" si="0"/>
        <v>-</v>
      </c>
    </row>
    <row r="50" spans="1:26" x14ac:dyDescent="0.25">
      <c r="A50" s="38" t="s">
        <v>78</v>
      </c>
      <c r="B50" s="39" t="s">
        <v>62</v>
      </c>
      <c r="C50" s="40" t="s">
        <v>32</v>
      </c>
      <c r="D50" s="41">
        <v>35.152999999999999</v>
      </c>
      <c r="E50" s="42">
        <v>40.628999999999998</v>
      </c>
      <c r="F50" s="42">
        <v>44.094000000000001</v>
      </c>
      <c r="G50" s="45">
        <v>34.320399610000209</v>
      </c>
      <c r="H50" s="45">
        <v>34.320399610000209</v>
      </c>
      <c r="I50" s="45">
        <v>38.139525139999996</v>
      </c>
      <c r="J50" s="45">
        <v>38.139525139999996</v>
      </c>
      <c r="K50" s="45">
        <v>47.039728852345462</v>
      </c>
      <c r="L50" s="45">
        <v>70.58827559490868</v>
      </c>
      <c r="M50" s="45">
        <v>47.785282130800191</v>
      </c>
      <c r="N50" s="45">
        <v>40.532590000000006</v>
      </c>
      <c r="O50" s="45">
        <v>49.118060923386068</v>
      </c>
      <c r="P50" s="45">
        <v>40.532590000000006</v>
      </c>
      <c r="Q50" s="45">
        <v>50.28177441961676</v>
      </c>
      <c r="R50" s="45">
        <v>40.532590000000006</v>
      </c>
      <c r="S50" s="45">
        <v>51.411493048922225</v>
      </c>
      <c r="T50" s="45">
        <v>40.532590000000006</v>
      </c>
      <c r="U50" s="45">
        <v>40.532590000000006</v>
      </c>
      <c r="V50" s="45" t="s">
        <v>33</v>
      </c>
      <c r="W50" s="45">
        <v>41.748555252194024</v>
      </c>
      <c r="X50" s="45" t="s">
        <v>33</v>
      </c>
      <c r="Y50" s="45">
        <f t="shared" si="1"/>
        <v>318.09626412507089</v>
      </c>
      <c r="Z50" s="46">
        <f t="shared" si="0"/>
        <v>387.45970559710298</v>
      </c>
    </row>
    <row r="51" spans="1:26" x14ac:dyDescent="0.25">
      <c r="A51" s="38" t="s">
        <v>79</v>
      </c>
      <c r="B51" s="51" t="s">
        <v>80</v>
      </c>
      <c r="C51" s="40" t="s">
        <v>32</v>
      </c>
      <c r="D51" s="41">
        <v>786.72883184000011</v>
      </c>
      <c r="E51" s="42">
        <v>805.03724664000015</v>
      </c>
      <c r="F51" s="42">
        <v>794.87764996999999</v>
      </c>
      <c r="G51" s="45">
        <v>918.57244327999979</v>
      </c>
      <c r="H51" s="45">
        <v>918.57244327999979</v>
      </c>
      <c r="I51" s="45">
        <v>980.64881646000003</v>
      </c>
      <c r="J51" s="45">
        <v>980.64881646000003</v>
      </c>
      <c r="K51" s="45">
        <v>1068.4754551716401</v>
      </c>
      <c r="L51" s="45">
        <v>1035.354</v>
      </c>
      <c r="M51" s="45">
        <v>1052.411706697</v>
      </c>
      <c r="N51" s="45">
        <f>N52+N53+N58+N59</f>
        <v>1153.9237042659515</v>
      </c>
      <c r="O51" s="45">
        <v>1083.239851920197</v>
      </c>
      <c r="P51" s="45">
        <f>P52+P53+P58+P59</f>
        <v>1069.1055943635708</v>
      </c>
      <c r="Q51" s="45">
        <v>1114.126094330727</v>
      </c>
      <c r="R51" s="45">
        <f>R52+R53+R58+R59</f>
        <v>1085.326134824817</v>
      </c>
      <c r="S51" s="45">
        <v>1147.7359520398677</v>
      </c>
      <c r="T51" s="45">
        <f>T52+T53+T58+T59</f>
        <v>1097.9797053198199</v>
      </c>
      <c r="U51" s="45">
        <f>U52+U53+U58+U59</f>
        <v>1125.8774607007867</v>
      </c>
      <c r="V51" s="45" t="s">
        <v>33</v>
      </c>
      <c r="W51" s="45">
        <f>W52+W53+W58+W59</f>
        <v>1151.8625271806102</v>
      </c>
      <c r="X51" s="45" t="s">
        <v>33</v>
      </c>
      <c r="Y51" s="45">
        <f t="shared" si="1"/>
        <v>7365.2103198994319</v>
      </c>
      <c r="Z51" s="46">
        <f t="shared" si="0"/>
        <v>9618.6503863955568</v>
      </c>
    </row>
    <row r="52" spans="1:26" x14ac:dyDescent="0.25">
      <c r="A52" s="38" t="s">
        <v>66</v>
      </c>
      <c r="B52" s="50" t="s">
        <v>81</v>
      </c>
      <c r="C52" s="40" t="s">
        <v>32</v>
      </c>
      <c r="D52" s="41" t="s">
        <v>36</v>
      </c>
      <c r="E52" s="42" t="s">
        <v>36</v>
      </c>
      <c r="F52" s="42" t="s">
        <v>36</v>
      </c>
      <c r="G52" s="45" t="s">
        <v>36</v>
      </c>
      <c r="H52" s="45" t="s">
        <v>36</v>
      </c>
      <c r="I52" s="45" t="s">
        <v>36</v>
      </c>
      <c r="J52" s="45">
        <v>0</v>
      </c>
      <c r="K52" s="45" t="s">
        <v>36</v>
      </c>
      <c r="L52" s="45">
        <v>0</v>
      </c>
      <c r="M52" s="45" t="s">
        <v>36</v>
      </c>
      <c r="N52" s="45">
        <v>0</v>
      </c>
      <c r="O52" s="45" t="s">
        <v>36</v>
      </c>
      <c r="P52" s="45">
        <v>0</v>
      </c>
      <c r="Q52" s="45" t="s">
        <v>36</v>
      </c>
      <c r="R52" s="45">
        <v>0</v>
      </c>
      <c r="S52" s="45" t="s">
        <v>36</v>
      </c>
      <c r="T52" s="45">
        <v>0</v>
      </c>
      <c r="U52" s="45">
        <v>0</v>
      </c>
      <c r="V52" s="45" t="s">
        <v>33</v>
      </c>
      <c r="W52" s="45">
        <v>0</v>
      </c>
      <c r="X52" s="45" t="s">
        <v>33</v>
      </c>
      <c r="Y52" s="45" t="str">
        <f t="shared" si="1"/>
        <v>-</v>
      </c>
      <c r="Z52" s="46" t="str">
        <f t="shared" si="0"/>
        <v>-</v>
      </c>
    </row>
    <row r="53" spans="1:26" x14ac:dyDescent="0.25">
      <c r="A53" s="38" t="s">
        <v>67</v>
      </c>
      <c r="B53" s="48" t="s">
        <v>82</v>
      </c>
      <c r="C53" s="40" t="s">
        <v>32</v>
      </c>
      <c r="D53" s="41">
        <v>643.00298885000007</v>
      </c>
      <c r="E53" s="42">
        <v>650.24254337000013</v>
      </c>
      <c r="F53" s="42">
        <v>608.96799501999999</v>
      </c>
      <c r="G53" s="45">
        <v>691.61678932999996</v>
      </c>
      <c r="H53" s="45">
        <v>691.61678932999996</v>
      </c>
      <c r="I53" s="45">
        <v>705.15537164</v>
      </c>
      <c r="J53" s="45">
        <v>705.15537164</v>
      </c>
      <c r="K53" s="45">
        <v>795.67613519164001</v>
      </c>
      <c r="L53" s="45">
        <v>743.798</v>
      </c>
      <c r="M53" s="45">
        <v>771.25925052000002</v>
      </c>
      <c r="N53" s="45">
        <f>N54+N57</f>
        <v>894.21513999999991</v>
      </c>
      <c r="O53" s="45">
        <v>801.93611840999995</v>
      </c>
      <c r="P53" s="45">
        <v>809.39701632357082</v>
      </c>
      <c r="Q53" s="45">
        <v>832.67093221000005</v>
      </c>
      <c r="R53" s="45">
        <v>825.617556784817</v>
      </c>
      <c r="S53" s="45">
        <v>866.12920987999996</v>
      </c>
      <c r="T53" s="45">
        <v>838.27112727981989</v>
      </c>
      <c r="U53" s="45">
        <f>U54+U57</f>
        <v>866.16888266078661</v>
      </c>
      <c r="V53" s="45" t="s">
        <v>33</v>
      </c>
      <c r="W53" s="45">
        <f>W54+W57</f>
        <v>892.15394914061017</v>
      </c>
      <c r="X53" s="45" t="s">
        <v>33</v>
      </c>
      <c r="Y53" s="45">
        <f t="shared" si="1"/>
        <v>5464.4438071816403</v>
      </c>
      <c r="Z53" s="46">
        <f t="shared" si="0"/>
        <v>7266.3938331596046</v>
      </c>
    </row>
    <row r="54" spans="1:26" ht="31.5" x14ac:dyDescent="0.25">
      <c r="A54" s="38" t="s">
        <v>83</v>
      </c>
      <c r="B54" s="52" t="s">
        <v>84</v>
      </c>
      <c r="C54" s="40" t="s">
        <v>32</v>
      </c>
      <c r="D54" s="41">
        <v>643.00298885000007</v>
      </c>
      <c r="E54" s="42">
        <v>650.24254337000013</v>
      </c>
      <c r="F54" s="42">
        <v>608.96799501999999</v>
      </c>
      <c r="G54" s="45">
        <v>691.61678932999996</v>
      </c>
      <c r="H54" s="45">
        <v>691.61678932999996</v>
      </c>
      <c r="I54" s="45">
        <v>705.15537164</v>
      </c>
      <c r="J54" s="45">
        <v>705.15537164</v>
      </c>
      <c r="K54" s="45">
        <v>795.67613519164001</v>
      </c>
      <c r="L54" s="45">
        <v>743.798</v>
      </c>
      <c r="M54" s="45">
        <v>771.25925052000002</v>
      </c>
      <c r="N54" s="45">
        <f>N55+N56</f>
        <v>894.21513999999991</v>
      </c>
      <c r="O54" s="45">
        <v>801.93611840999995</v>
      </c>
      <c r="P54" s="45">
        <v>809.39701632357082</v>
      </c>
      <c r="Q54" s="45">
        <v>832.67093221000005</v>
      </c>
      <c r="R54" s="45">
        <v>825.617556784817</v>
      </c>
      <c r="S54" s="45">
        <v>866.12920987999996</v>
      </c>
      <c r="T54" s="45">
        <v>838.27112727981989</v>
      </c>
      <c r="U54" s="45">
        <f>U55+U56</f>
        <v>866.16888266078661</v>
      </c>
      <c r="V54" s="45" t="s">
        <v>33</v>
      </c>
      <c r="W54" s="45">
        <f>W55+W56</f>
        <v>892.15394914061017</v>
      </c>
      <c r="X54" s="45" t="s">
        <v>33</v>
      </c>
      <c r="Y54" s="45">
        <f t="shared" si="1"/>
        <v>5464.4438071816403</v>
      </c>
      <c r="Z54" s="46">
        <f t="shared" si="0"/>
        <v>7266.3938331596046</v>
      </c>
    </row>
    <row r="55" spans="1:26" ht="31.5" x14ac:dyDescent="0.25">
      <c r="A55" s="38" t="s">
        <v>85</v>
      </c>
      <c r="B55" s="53" t="s">
        <v>86</v>
      </c>
      <c r="C55" s="40" t="s">
        <v>32</v>
      </c>
      <c r="D55" s="41">
        <v>643.00298885000007</v>
      </c>
      <c r="E55" s="42">
        <v>650.24254337000013</v>
      </c>
      <c r="F55" s="42">
        <v>608.96799501999999</v>
      </c>
      <c r="G55" s="45">
        <v>691.61678932999996</v>
      </c>
      <c r="H55" s="45">
        <v>691.61678932999996</v>
      </c>
      <c r="I55" s="45">
        <v>705.15537164</v>
      </c>
      <c r="J55" s="45">
        <v>705.15537164</v>
      </c>
      <c r="K55" s="45">
        <v>795.67613519164001</v>
      </c>
      <c r="L55" s="45">
        <v>743.798</v>
      </c>
      <c r="M55" s="45">
        <v>771.25925052000002</v>
      </c>
      <c r="N55" s="45">
        <v>894.21513999999991</v>
      </c>
      <c r="O55" s="45">
        <v>801.93611840999995</v>
      </c>
      <c r="P55" s="45">
        <v>809.39701632357082</v>
      </c>
      <c r="Q55" s="45">
        <v>832.67093221000005</v>
      </c>
      <c r="R55" s="45">
        <v>825.617556784817</v>
      </c>
      <c r="S55" s="45">
        <v>866.12920987999996</v>
      </c>
      <c r="T55" s="45">
        <v>838.27112727981989</v>
      </c>
      <c r="U55" s="45">
        <v>866.16888266078661</v>
      </c>
      <c r="V55" s="45" t="s">
        <v>33</v>
      </c>
      <c r="W55" s="45">
        <v>892.15394914061017</v>
      </c>
      <c r="X55" s="45" t="s">
        <v>33</v>
      </c>
      <c r="Y55" s="45">
        <f t="shared" si="1"/>
        <v>5464.4438071816403</v>
      </c>
      <c r="Z55" s="46">
        <f t="shared" si="0"/>
        <v>7266.3938331596046</v>
      </c>
    </row>
    <row r="56" spans="1:26" x14ac:dyDescent="0.25">
      <c r="A56" s="38" t="s">
        <v>87</v>
      </c>
      <c r="B56" s="53" t="s">
        <v>88</v>
      </c>
      <c r="C56" s="40" t="s">
        <v>32</v>
      </c>
      <c r="D56" s="41" t="s">
        <v>36</v>
      </c>
      <c r="E56" s="42" t="s">
        <v>36</v>
      </c>
      <c r="F56" s="42" t="s">
        <v>36</v>
      </c>
      <c r="G56" s="45" t="s">
        <v>36</v>
      </c>
      <c r="H56" s="45" t="s">
        <v>36</v>
      </c>
      <c r="I56" s="45" t="s">
        <v>36</v>
      </c>
      <c r="J56" s="45" t="s">
        <v>36</v>
      </c>
      <c r="K56" s="45" t="s">
        <v>36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 t="s">
        <v>33</v>
      </c>
      <c r="W56" s="45">
        <v>0</v>
      </c>
      <c r="X56" s="45" t="s">
        <v>33</v>
      </c>
      <c r="Y56" s="45" t="str">
        <f t="shared" si="1"/>
        <v>-</v>
      </c>
      <c r="Z56" s="46" t="str">
        <f t="shared" si="0"/>
        <v>-</v>
      </c>
    </row>
    <row r="57" spans="1:26" x14ac:dyDescent="0.25">
      <c r="A57" s="38" t="s">
        <v>89</v>
      </c>
      <c r="B57" s="52" t="s">
        <v>90</v>
      </c>
      <c r="C57" s="40" t="s">
        <v>32</v>
      </c>
      <c r="D57" s="41" t="s">
        <v>36</v>
      </c>
      <c r="E57" s="42" t="s">
        <v>36</v>
      </c>
      <c r="F57" s="42" t="s">
        <v>36</v>
      </c>
      <c r="G57" s="45" t="s">
        <v>36</v>
      </c>
      <c r="H57" s="45" t="s">
        <v>36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 t="s">
        <v>33</v>
      </c>
      <c r="W57" s="45">
        <v>0</v>
      </c>
      <c r="X57" s="45" t="s">
        <v>33</v>
      </c>
      <c r="Y57" s="45" t="str">
        <f t="shared" si="1"/>
        <v>-</v>
      </c>
      <c r="Z57" s="46" t="str">
        <f t="shared" si="0"/>
        <v>-</v>
      </c>
    </row>
    <row r="58" spans="1:26" x14ac:dyDescent="0.25">
      <c r="A58" s="38" t="s">
        <v>68</v>
      </c>
      <c r="B58" s="48" t="s">
        <v>91</v>
      </c>
      <c r="C58" s="40" t="s">
        <v>32</v>
      </c>
      <c r="D58" s="41">
        <v>93.783003280000003</v>
      </c>
      <c r="E58" s="42">
        <v>101.24482006</v>
      </c>
      <c r="F58" s="42">
        <v>112.22050538999997</v>
      </c>
      <c r="G58" s="45">
        <v>113.07068877</v>
      </c>
      <c r="H58" s="45">
        <v>113.07068877</v>
      </c>
      <c r="I58" s="45">
        <v>113.92731314558384</v>
      </c>
      <c r="J58" s="45">
        <v>113.92731314558384</v>
      </c>
      <c r="K58" s="45">
        <v>115.06658627703968</v>
      </c>
      <c r="L58" s="45">
        <v>140.37524932999997</v>
      </c>
      <c r="M58" s="45">
        <v>116.21725213981007</v>
      </c>
      <c r="N58" s="45">
        <v>122.70448990999999</v>
      </c>
      <c r="O58" s="45">
        <v>117.37942466120818</v>
      </c>
      <c r="P58" s="45">
        <v>122.70448990999999</v>
      </c>
      <c r="Q58" s="45">
        <v>118.55321890782027</v>
      </c>
      <c r="R58" s="45">
        <v>122.70448990999999</v>
      </c>
      <c r="S58" s="45">
        <v>119.73875109689847</v>
      </c>
      <c r="T58" s="45">
        <v>122.70448990999999</v>
      </c>
      <c r="U58" s="45">
        <v>122.70448990999999</v>
      </c>
      <c r="V58" s="45" t="s">
        <v>33</v>
      </c>
      <c r="W58" s="45">
        <v>122.70448990999999</v>
      </c>
      <c r="X58" s="45" t="s">
        <v>33</v>
      </c>
      <c r="Y58" s="45">
        <f t="shared" si="1"/>
        <v>813.95323499836047</v>
      </c>
      <c r="Z58" s="46">
        <f t="shared" si="0"/>
        <v>1103.6001907055838</v>
      </c>
    </row>
    <row r="59" spans="1:26" x14ac:dyDescent="0.25">
      <c r="A59" s="38" t="s">
        <v>92</v>
      </c>
      <c r="B59" s="48" t="s">
        <v>93</v>
      </c>
      <c r="C59" s="40" t="s">
        <v>32</v>
      </c>
      <c r="D59" s="41">
        <v>49.942839710000015</v>
      </c>
      <c r="E59" s="42">
        <v>53.549883210000012</v>
      </c>
      <c r="F59" s="42">
        <v>73.689149560000018</v>
      </c>
      <c r="G59" s="45">
        <v>113.88496517999994</v>
      </c>
      <c r="H59" s="45">
        <v>113.88496517999994</v>
      </c>
      <c r="I59" s="45">
        <v>161.56613167441614</v>
      </c>
      <c r="J59" s="45">
        <v>161.56613167441614</v>
      </c>
      <c r="K59" s="45">
        <v>157.73273370296027</v>
      </c>
      <c r="L59" s="45">
        <v>151.18075067000001</v>
      </c>
      <c r="M59" s="45">
        <v>164.93520403718992</v>
      </c>
      <c r="N59" s="45">
        <v>137.00407435595173</v>
      </c>
      <c r="O59" s="45">
        <v>163.9243088489888</v>
      </c>
      <c r="P59" s="45">
        <v>137.00408813000007</v>
      </c>
      <c r="Q59" s="45">
        <v>162.90194321290682</v>
      </c>
      <c r="R59" s="45">
        <v>137.00408813000007</v>
      </c>
      <c r="S59" s="45">
        <v>161.86799106296939</v>
      </c>
      <c r="T59" s="45">
        <v>137.00408813000007</v>
      </c>
      <c r="U59" s="45">
        <v>137.00408813000007</v>
      </c>
      <c r="V59" s="45" t="s">
        <v>33</v>
      </c>
      <c r="W59" s="45">
        <v>137.00408813000007</v>
      </c>
      <c r="X59" s="45" t="s">
        <v>33</v>
      </c>
      <c r="Y59" s="45">
        <f t="shared" si="1"/>
        <v>1086.8132777194314</v>
      </c>
      <c r="Z59" s="46">
        <f t="shared" si="0"/>
        <v>1248.6563625303684</v>
      </c>
    </row>
    <row r="60" spans="1:26" ht="31.5" x14ac:dyDescent="0.25">
      <c r="A60" s="38" t="s">
        <v>94</v>
      </c>
      <c r="B60" s="51" t="s">
        <v>95</v>
      </c>
      <c r="C60" s="40" t="s">
        <v>32</v>
      </c>
      <c r="D60" s="41">
        <v>2881.4071387999998</v>
      </c>
      <c r="E60" s="42">
        <v>2971.5493731800007</v>
      </c>
      <c r="F60" s="42">
        <v>2759.1475920400012</v>
      </c>
      <c r="G60" s="45">
        <v>2991.2089320599994</v>
      </c>
      <c r="H60" s="45">
        <v>2991.2089320599994</v>
      </c>
      <c r="I60" s="45">
        <v>3156.4396496500003</v>
      </c>
      <c r="J60" s="45">
        <v>3156.4396496500003</v>
      </c>
      <c r="K60" s="45">
        <v>3603.869477390786</v>
      </c>
      <c r="L60" s="45">
        <v>3583.0410000000002</v>
      </c>
      <c r="M60" s="45">
        <v>3558.1211607381224</v>
      </c>
      <c r="N60" s="45">
        <f>N61+N62+N63+N64+N65</f>
        <v>3735.42013</v>
      </c>
      <c r="O60" s="45">
        <v>3674.8331477444799</v>
      </c>
      <c r="P60" s="45">
        <v>3768.8232497008898</v>
      </c>
      <c r="Q60" s="45">
        <v>3796.8618443001037</v>
      </c>
      <c r="R60" s="45">
        <v>3880.5680944476462</v>
      </c>
      <c r="S60" s="45">
        <v>3936.8379076674842</v>
      </c>
      <c r="T60" s="45">
        <v>3995.4721253694315</v>
      </c>
      <c r="U60" s="45">
        <v>4113.5192555168951</v>
      </c>
      <c r="V60" s="45" t="s">
        <v>33</v>
      </c>
      <c r="W60" s="45">
        <f>W61+W62+W63+W64+W65</f>
        <v>4236.9248331824028</v>
      </c>
      <c r="X60" s="45" t="s">
        <v>33</v>
      </c>
      <c r="Y60" s="45">
        <f t="shared" si="1"/>
        <v>24718.172119550974</v>
      </c>
      <c r="Z60" s="46">
        <f t="shared" si="0"/>
        <v>33461.41726992726</v>
      </c>
    </row>
    <row r="61" spans="1:26" ht="31.5" x14ac:dyDescent="0.25">
      <c r="A61" s="38" t="s">
        <v>96</v>
      </c>
      <c r="B61" s="50" t="s">
        <v>97</v>
      </c>
      <c r="C61" s="40" t="s">
        <v>32</v>
      </c>
      <c r="D61" s="41">
        <v>949.50019999999995</v>
      </c>
      <c r="E61" s="42">
        <v>965.33818754000004</v>
      </c>
      <c r="F61" s="42">
        <v>512.84630139000001</v>
      </c>
      <c r="G61" s="45">
        <v>599.88058831000001</v>
      </c>
      <c r="H61" s="45">
        <v>599.88058831000001</v>
      </c>
      <c r="I61" s="45">
        <v>727.11590978000004</v>
      </c>
      <c r="J61" s="45">
        <v>727.11590978000004</v>
      </c>
      <c r="K61" s="45">
        <v>913.31179347848001</v>
      </c>
      <c r="L61" s="45">
        <v>901.19899999999996</v>
      </c>
      <c r="M61" s="45">
        <v>819.3409974737998</v>
      </c>
      <c r="N61" s="45">
        <v>1030.24584</v>
      </c>
      <c r="O61" s="45">
        <v>845.58785078910034</v>
      </c>
      <c r="P61" s="45">
        <v>968.54424457089044</v>
      </c>
      <c r="Q61" s="45">
        <v>872.68747802262749</v>
      </c>
      <c r="R61" s="45">
        <v>999.12808931764653</v>
      </c>
      <c r="S61" s="45">
        <v>900.66761851001559</v>
      </c>
      <c r="T61" s="45">
        <v>1030.6911202394322</v>
      </c>
      <c r="U61" s="45">
        <v>1063.0852503868962</v>
      </c>
      <c r="V61" s="45" t="s">
        <v>33</v>
      </c>
      <c r="W61" s="45">
        <v>1094.977807898503</v>
      </c>
      <c r="X61" s="45" t="s">
        <v>33</v>
      </c>
      <c r="Y61" s="45">
        <f t="shared" si="1"/>
        <v>5678.5922363640229</v>
      </c>
      <c r="Z61" s="46">
        <f t="shared" si="0"/>
        <v>8414.8678505033695</v>
      </c>
    </row>
    <row r="62" spans="1:26" ht="31.5" x14ac:dyDescent="0.25">
      <c r="A62" s="38" t="s">
        <v>98</v>
      </c>
      <c r="B62" s="50" t="s">
        <v>99</v>
      </c>
      <c r="C62" s="40" t="s">
        <v>32</v>
      </c>
      <c r="D62" s="41">
        <v>1841.4271999999999</v>
      </c>
      <c r="E62" s="42">
        <v>1907.6524028900001</v>
      </c>
      <c r="F62" s="42">
        <v>2141.63913499</v>
      </c>
      <c r="G62" s="45">
        <v>2286.8633856099996</v>
      </c>
      <c r="H62" s="45">
        <v>2286.8633856099996</v>
      </c>
      <c r="I62" s="45">
        <v>2327.34428441</v>
      </c>
      <c r="J62" s="45">
        <v>2327.34428441</v>
      </c>
      <c r="K62" s="45">
        <v>2575.5429457458213</v>
      </c>
      <c r="L62" s="45">
        <v>2572.174</v>
      </c>
      <c r="M62" s="45">
        <v>2617.5748632525292</v>
      </c>
      <c r="N62" s="45">
        <v>2595.4692800000003</v>
      </c>
      <c r="O62" s="45">
        <v>2707.9335145364321</v>
      </c>
      <c r="P62" s="45">
        <v>2690.5740000000001</v>
      </c>
      <c r="Q62" s="45">
        <v>2802.7559949689676</v>
      </c>
      <c r="R62" s="45">
        <v>2771.7350000000001</v>
      </c>
      <c r="S62" s="45">
        <v>2914.6452223705091</v>
      </c>
      <c r="T62" s="45">
        <v>2855.076</v>
      </c>
      <c r="U62" s="45">
        <v>2940.7289999999998</v>
      </c>
      <c r="V62" s="45" t="s">
        <v>33</v>
      </c>
      <c r="W62" s="45">
        <v>3028.9508700000001</v>
      </c>
      <c r="X62" s="45" t="s">
        <v>33</v>
      </c>
      <c r="Y62" s="45">
        <f t="shared" si="1"/>
        <v>18232.660210894257</v>
      </c>
      <c r="Z62" s="46">
        <f t="shared" si="0"/>
        <v>24068.91582002</v>
      </c>
    </row>
    <row r="63" spans="1:26" x14ac:dyDescent="0.25">
      <c r="A63" s="38" t="s">
        <v>100</v>
      </c>
      <c r="B63" s="48" t="s">
        <v>101</v>
      </c>
      <c r="C63" s="40" t="s">
        <v>32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 t="s">
        <v>33</v>
      </c>
      <c r="W63" s="45">
        <v>0</v>
      </c>
      <c r="X63" s="45" t="s">
        <v>33</v>
      </c>
      <c r="Y63" s="45">
        <f t="shared" si="1"/>
        <v>0</v>
      </c>
      <c r="Z63" s="46">
        <f t="shared" si="0"/>
        <v>0</v>
      </c>
    </row>
    <row r="64" spans="1:26" x14ac:dyDescent="0.25">
      <c r="A64" s="38" t="s">
        <v>102</v>
      </c>
      <c r="B64" s="48" t="s">
        <v>103</v>
      </c>
      <c r="C64" s="40" t="s">
        <v>32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 t="s">
        <v>33</v>
      </c>
      <c r="W64" s="45">
        <v>0</v>
      </c>
      <c r="X64" s="45" t="s">
        <v>33</v>
      </c>
      <c r="Y64" s="45">
        <f t="shared" si="1"/>
        <v>0</v>
      </c>
      <c r="Z64" s="46">
        <f t="shared" si="0"/>
        <v>0</v>
      </c>
    </row>
    <row r="65" spans="1:26" x14ac:dyDescent="0.25">
      <c r="A65" s="38" t="s">
        <v>104</v>
      </c>
      <c r="B65" s="48" t="s">
        <v>105</v>
      </c>
      <c r="C65" s="40" t="s">
        <v>32</v>
      </c>
      <c r="D65" s="41">
        <v>90.479738800000362</v>
      </c>
      <c r="E65" s="42">
        <v>98.558782750000304</v>
      </c>
      <c r="F65" s="42">
        <v>104.66215566000099</v>
      </c>
      <c r="G65" s="45">
        <v>104.46495814000002</v>
      </c>
      <c r="H65" s="45">
        <v>104.46495814000002</v>
      </c>
      <c r="I65" s="45">
        <v>101.9794554600002</v>
      </c>
      <c r="J65" s="45">
        <v>101.9794554600002</v>
      </c>
      <c r="K65" s="45">
        <v>115.01473816648475</v>
      </c>
      <c r="L65" s="45">
        <v>109.66800000000001</v>
      </c>
      <c r="M65" s="45">
        <v>121.20530001179361</v>
      </c>
      <c r="N65" s="45">
        <v>109.70500999999977</v>
      </c>
      <c r="O65" s="45">
        <v>121.31178241894754</v>
      </c>
      <c r="P65" s="45">
        <v>109.70500999999977</v>
      </c>
      <c r="Q65" s="45">
        <v>121.41837130850868</v>
      </c>
      <c r="R65" s="45">
        <v>109.70501000000024</v>
      </c>
      <c r="S65" s="45">
        <v>121.52506678695953</v>
      </c>
      <c r="T65" s="45">
        <v>109.70500999999977</v>
      </c>
      <c r="U65" s="45">
        <v>109.70500999999977</v>
      </c>
      <c r="V65" s="45" t="s">
        <v>33</v>
      </c>
      <c r="W65" s="45">
        <v>112.99615528389947</v>
      </c>
      <c r="X65" s="45" t="s">
        <v>33</v>
      </c>
      <c r="Y65" s="45">
        <f t="shared" si="1"/>
        <v>806.91967229269437</v>
      </c>
      <c r="Z65" s="46">
        <f t="shared" si="0"/>
        <v>977.63361888389909</v>
      </c>
    </row>
    <row r="66" spans="1:26" x14ac:dyDescent="0.25">
      <c r="A66" s="38" t="s">
        <v>106</v>
      </c>
      <c r="B66" s="51" t="s">
        <v>107</v>
      </c>
      <c r="C66" s="40" t="s">
        <v>32</v>
      </c>
      <c r="D66" s="41">
        <v>1403.6886570500003</v>
      </c>
      <c r="E66" s="42">
        <v>1492.54698214</v>
      </c>
      <c r="F66" s="42">
        <v>1599.3146588000002</v>
      </c>
      <c r="G66" s="45">
        <v>1718.17541385</v>
      </c>
      <c r="H66" s="45">
        <v>1718.17541385</v>
      </c>
      <c r="I66" s="45">
        <v>1862.9113720400001</v>
      </c>
      <c r="J66" s="45">
        <v>1862.9113720400001</v>
      </c>
      <c r="K66" s="45">
        <v>1957.4864714760904</v>
      </c>
      <c r="L66" s="45">
        <v>1906.9179999999999</v>
      </c>
      <c r="M66" s="45">
        <v>2035.7859303351338</v>
      </c>
      <c r="N66" s="45">
        <v>1998.1728800000003</v>
      </c>
      <c r="O66" s="45">
        <v>2117.2173675485392</v>
      </c>
      <c r="P66" s="45">
        <v>1998.1728600000001</v>
      </c>
      <c r="Q66" s="45">
        <v>2201.9060622504812</v>
      </c>
      <c r="R66" s="45">
        <v>1998.1728600000001</v>
      </c>
      <c r="S66" s="45">
        <v>2289.9823047405007</v>
      </c>
      <c r="T66" s="45">
        <v>1998.1728600000001</v>
      </c>
      <c r="U66" s="45">
        <v>1998.1728600000001</v>
      </c>
      <c r="V66" s="45" t="s">
        <v>33</v>
      </c>
      <c r="W66" s="45">
        <v>1998.1728581800003</v>
      </c>
      <c r="X66" s="45" t="s">
        <v>33</v>
      </c>
      <c r="Y66" s="45">
        <f t="shared" si="1"/>
        <v>14183.464922240746</v>
      </c>
      <c r="Z66" s="46">
        <f t="shared" si="0"/>
        <v>17477.041964070002</v>
      </c>
    </row>
    <row r="67" spans="1:26" x14ac:dyDescent="0.25">
      <c r="A67" s="38" t="s">
        <v>108</v>
      </c>
      <c r="B67" s="51" t="s">
        <v>109</v>
      </c>
      <c r="C67" s="40" t="s">
        <v>32</v>
      </c>
      <c r="D67" s="41">
        <v>339.85649999999998</v>
      </c>
      <c r="E67" s="42">
        <v>380.58882353000007</v>
      </c>
      <c r="F67" s="42">
        <v>392.01566788999997</v>
      </c>
      <c r="G67" s="45">
        <v>412.83010992999999</v>
      </c>
      <c r="H67" s="45">
        <v>412.83010992999999</v>
      </c>
      <c r="I67" s="45">
        <v>461.39346859000005</v>
      </c>
      <c r="J67" s="45">
        <v>461.39346859000005</v>
      </c>
      <c r="K67" s="45">
        <v>538.77719776999993</v>
      </c>
      <c r="L67" s="45">
        <v>508.77699999999999</v>
      </c>
      <c r="M67" s="45">
        <v>603.02150936284511</v>
      </c>
      <c r="N67" s="45">
        <v>596.77184</v>
      </c>
      <c r="O67" s="45">
        <v>680.24598001511117</v>
      </c>
      <c r="P67" s="45">
        <v>668.10795999999993</v>
      </c>
      <c r="Q67" s="45">
        <v>731.57418356463882</v>
      </c>
      <c r="R67" s="45">
        <v>716.46254999999996</v>
      </c>
      <c r="S67" s="45">
        <v>759.03621362623403</v>
      </c>
      <c r="T67" s="45">
        <v>757.34365000000003</v>
      </c>
      <c r="U67" s="45">
        <v>795.69918999999993</v>
      </c>
      <c r="V67" s="45" t="s">
        <v>33</v>
      </c>
      <c r="W67" s="45">
        <v>819.5701745597288</v>
      </c>
      <c r="X67" s="45" t="s">
        <v>33</v>
      </c>
      <c r="Y67" s="45">
        <f t="shared" si="1"/>
        <v>4186.8786628588286</v>
      </c>
      <c r="Z67" s="46">
        <f t="shared" si="0"/>
        <v>5736.955943079729</v>
      </c>
    </row>
    <row r="68" spans="1:26" x14ac:dyDescent="0.25">
      <c r="A68" s="38" t="s">
        <v>110</v>
      </c>
      <c r="B68" s="51" t="s">
        <v>111</v>
      </c>
      <c r="C68" s="40" t="s">
        <v>32</v>
      </c>
      <c r="D68" s="41">
        <v>19.919700000000002</v>
      </c>
      <c r="E68" s="42">
        <v>24.993066000000002</v>
      </c>
      <c r="F68" s="42">
        <v>32.077495000000006</v>
      </c>
      <c r="G68" s="45">
        <v>38.842403000000004</v>
      </c>
      <c r="H68" s="45">
        <v>38.842403000000004</v>
      </c>
      <c r="I68" s="45">
        <v>49.381616999999999</v>
      </c>
      <c r="J68" s="45">
        <v>49.381616999999999</v>
      </c>
      <c r="K68" s="45">
        <v>63.98675500000008</v>
      </c>
      <c r="L68" s="45">
        <v>80.308886999999999</v>
      </c>
      <c r="M68" s="45">
        <v>77.5773516</v>
      </c>
      <c r="N68" s="45">
        <v>103.28090099999999</v>
      </c>
      <c r="O68" s="45">
        <v>84.111855664000004</v>
      </c>
      <c r="P68" s="45">
        <v>95.748896999999999</v>
      </c>
      <c r="Q68" s="45">
        <v>86.369231090560007</v>
      </c>
      <c r="R68" s="45">
        <v>100.552897</v>
      </c>
      <c r="S68" s="45">
        <v>86.558013534182393</v>
      </c>
      <c r="T68" s="45">
        <v>105.599897</v>
      </c>
      <c r="U68" s="45">
        <v>110.902897</v>
      </c>
      <c r="V68" s="45" t="s">
        <v>33</v>
      </c>
      <c r="W68" s="45">
        <v>116.47399440309265</v>
      </c>
      <c r="X68" s="45" t="s">
        <v>33</v>
      </c>
      <c r="Y68" s="45">
        <f t="shared" si="1"/>
        <v>486.82722688874247</v>
      </c>
      <c r="Z68" s="46">
        <f t="shared" si="0"/>
        <v>801.09239040309251</v>
      </c>
    </row>
    <row r="69" spans="1:26" x14ac:dyDescent="0.25">
      <c r="A69" s="38" t="s">
        <v>112</v>
      </c>
      <c r="B69" s="48" t="s">
        <v>113</v>
      </c>
      <c r="C69" s="40" t="s">
        <v>32</v>
      </c>
      <c r="D69" s="41">
        <v>18.287116999999999</v>
      </c>
      <c r="E69" s="42">
        <v>24.389148000000002</v>
      </c>
      <c r="F69" s="42">
        <v>31.474836000000003</v>
      </c>
      <c r="G69" s="45">
        <v>38.225624000000003</v>
      </c>
      <c r="H69" s="45">
        <v>38.225624000000003</v>
      </c>
      <c r="I69" s="45">
        <v>48.733786000000002</v>
      </c>
      <c r="J69" s="45">
        <v>48.733786000000002</v>
      </c>
      <c r="K69" s="45">
        <v>63.300840000000079</v>
      </c>
      <c r="L69" s="45">
        <v>79.628540999999998</v>
      </c>
      <c r="M69" s="45">
        <v>76.864000000000004</v>
      </c>
      <c r="N69" s="45">
        <v>102.57500399999999</v>
      </c>
      <c r="O69" s="45">
        <v>83.369969999999995</v>
      </c>
      <c r="P69" s="45">
        <v>95.043000000000006</v>
      </c>
      <c r="Q69" s="45">
        <v>85.597669999999994</v>
      </c>
      <c r="R69" s="45">
        <v>99.846999999999994</v>
      </c>
      <c r="S69" s="45">
        <v>85.755589999999998</v>
      </c>
      <c r="T69" s="45">
        <v>104.89400000000001</v>
      </c>
      <c r="U69" s="45">
        <v>110.197</v>
      </c>
      <c r="V69" s="45" t="s">
        <v>33</v>
      </c>
      <c r="W69" s="45">
        <v>115.76809740309265</v>
      </c>
      <c r="X69" s="45" t="s">
        <v>33</v>
      </c>
      <c r="Y69" s="45">
        <f t="shared" si="1"/>
        <v>481.84748000000008</v>
      </c>
      <c r="Z69" s="46">
        <f t="shared" si="0"/>
        <v>794.91205240309262</v>
      </c>
    </row>
    <row r="70" spans="1:26" x14ac:dyDescent="0.25">
      <c r="A70" s="38" t="s">
        <v>114</v>
      </c>
      <c r="B70" s="48" t="s">
        <v>115</v>
      </c>
      <c r="C70" s="40" t="s">
        <v>32</v>
      </c>
      <c r="D70" s="41">
        <v>1.6325830000000039</v>
      </c>
      <c r="E70" s="42">
        <v>0.60391800000000018</v>
      </c>
      <c r="F70" s="42">
        <v>0.60265900000000272</v>
      </c>
      <c r="G70" s="45">
        <v>0.61677900000000108</v>
      </c>
      <c r="H70" s="45">
        <v>0.61677900000000108</v>
      </c>
      <c r="I70" s="45">
        <v>0.64783099999999649</v>
      </c>
      <c r="J70" s="45">
        <v>0.64783099999999649</v>
      </c>
      <c r="K70" s="45">
        <v>0.68591500000000138</v>
      </c>
      <c r="L70" s="45">
        <v>0.68034600000000012</v>
      </c>
      <c r="M70" s="45">
        <v>0.71335159999999576</v>
      </c>
      <c r="N70" s="45">
        <v>0.70589699999999311</v>
      </c>
      <c r="O70" s="45">
        <v>0.74188566400000866</v>
      </c>
      <c r="P70" s="45">
        <v>0.70589699999999311</v>
      </c>
      <c r="Q70" s="45">
        <v>0.77156109056001299</v>
      </c>
      <c r="R70" s="45">
        <v>0.70589700000000732</v>
      </c>
      <c r="S70" s="45">
        <v>0.80242353418239531</v>
      </c>
      <c r="T70" s="45">
        <v>0.70589699999999311</v>
      </c>
      <c r="U70" s="45">
        <v>0.70589699999999311</v>
      </c>
      <c r="V70" s="45" t="s">
        <v>33</v>
      </c>
      <c r="W70" s="45">
        <v>0.70589699999999311</v>
      </c>
      <c r="X70" s="45" t="s">
        <v>33</v>
      </c>
      <c r="Y70" s="45">
        <f t="shared" si="1"/>
        <v>4.9797468887424117</v>
      </c>
      <c r="Z70" s="46">
        <f t="shared" si="0"/>
        <v>6.1803379999999706</v>
      </c>
    </row>
    <row r="71" spans="1:26" x14ac:dyDescent="0.25">
      <c r="A71" s="38" t="s">
        <v>116</v>
      </c>
      <c r="B71" s="51" t="s">
        <v>117</v>
      </c>
      <c r="C71" s="40" t="s">
        <v>32</v>
      </c>
      <c r="D71" s="41">
        <v>647.42866290999973</v>
      </c>
      <c r="E71" s="42">
        <v>644.51050463579861</v>
      </c>
      <c r="F71" s="42">
        <v>688.12393629999769</v>
      </c>
      <c r="G71" s="45">
        <v>698.56785917688171</v>
      </c>
      <c r="H71" s="45">
        <v>698.56785917688171</v>
      </c>
      <c r="I71" s="45">
        <v>739.23882952999929</v>
      </c>
      <c r="J71" s="45">
        <v>739.23882952999929</v>
      </c>
      <c r="K71" s="45">
        <v>745.24544933901564</v>
      </c>
      <c r="L71" s="45">
        <v>795.87638859490869</v>
      </c>
      <c r="M71" s="45">
        <v>759.32898891233367</v>
      </c>
      <c r="N71" s="45">
        <f>N72+N73+N74</f>
        <v>736.74202279330029</v>
      </c>
      <c r="O71" s="45">
        <v>742.35849027153131</v>
      </c>
      <c r="P71" s="45">
        <f>P72+P73+P74</f>
        <v>740.22814232448468</v>
      </c>
      <c r="Q71" s="45">
        <v>721.59327080807077</v>
      </c>
      <c r="R71" s="45">
        <f>R72+R73+R74</f>
        <v>732.62077480855339</v>
      </c>
      <c r="S71" s="45">
        <v>712.91221759508085</v>
      </c>
      <c r="T71" s="45">
        <f>T72+T73+T74</f>
        <v>731.24366705119337</v>
      </c>
      <c r="U71" s="45">
        <f>U72+U73+U74</f>
        <v>730.2496479438596</v>
      </c>
      <c r="V71" s="45" t="s">
        <v>33</v>
      </c>
      <c r="W71" s="45">
        <f>W72+W73+W74</f>
        <v>749.91311507018668</v>
      </c>
      <c r="X71" s="45" t="s">
        <v>33</v>
      </c>
      <c r="Y71" s="45">
        <f t="shared" si="1"/>
        <v>5119.2451056329128</v>
      </c>
      <c r="Z71" s="46">
        <f t="shared" si="0"/>
        <v>6654.6804472933682</v>
      </c>
    </row>
    <row r="72" spans="1:26" x14ac:dyDescent="0.25">
      <c r="A72" s="38" t="s">
        <v>118</v>
      </c>
      <c r="B72" s="48" t="s">
        <v>119</v>
      </c>
      <c r="C72" s="40" t="s">
        <v>32</v>
      </c>
      <c r="D72" s="41">
        <v>425.66585439000005</v>
      </c>
      <c r="E72" s="42">
        <v>433.38995525999997</v>
      </c>
      <c r="F72" s="42">
        <v>473.08676514000001</v>
      </c>
      <c r="G72" s="45">
        <v>454.33309135000007</v>
      </c>
      <c r="H72" s="45">
        <v>454.33309135000007</v>
      </c>
      <c r="I72" s="45">
        <v>501.62613055000008</v>
      </c>
      <c r="J72" s="45">
        <v>501.62613055000008</v>
      </c>
      <c r="K72" s="45">
        <v>509.98702248238453</v>
      </c>
      <c r="L72" s="45">
        <v>566.97097198000006</v>
      </c>
      <c r="M72" s="45">
        <v>514.65748988238454</v>
      </c>
      <c r="N72" s="45">
        <v>535.86500235352855</v>
      </c>
      <c r="O72" s="45">
        <v>511.62174099349562</v>
      </c>
      <c r="P72" s="45">
        <v>545.49720267152861</v>
      </c>
      <c r="Q72" s="45">
        <v>510.42587099349561</v>
      </c>
      <c r="R72" s="45">
        <v>546.72397267152849</v>
      </c>
      <c r="S72" s="45">
        <v>499.91336088285118</v>
      </c>
      <c r="T72" s="45">
        <v>545.86317235352851</v>
      </c>
      <c r="U72" s="45">
        <v>545.81917235352853</v>
      </c>
      <c r="V72" s="45" t="s">
        <v>33</v>
      </c>
      <c r="W72" s="45">
        <v>545.77517590020489</v>
      </c>
      <c r="X72" s="45" t="s">
        <v>33</v>
      </c>
      <c r="Y72" s="45">
        <f t="shared" si="1"/>
        <v>3502.5647071346116</v>
      </c>
      <c r="Z72" s="46">
        <f t="shared" si="0"/>
        <v>4788.473892183848</v>
      </c>
    </row>
    <row r="73" spans="1:26" x14ac:dyDescent="0.25">
      <c r="A73" s="38" t="s">
        <v>120</v>
      </c>
      <c r="B73" s="48" t="s">
        <v>121</v>
      </c>
      <c r="C73" s="40" t="s">
        <v>32</v>
      </c>
      <c r="D73" s="41">
        <v>53.7729</v>
      </c>
      <c r="E73" s="42">
        <v>48.859031200000004</v>
      </c>
      <c r="F73" s="42">
        <v>55.234332039999998</v>
      </c>
      <c r="G73" s="45">
        <v>74.321622239999996</v>
      </c>
      <c r="H73" s="45">
        <v>74.321622239999996</v>
      </c>
      <c r="I73" s="45">
        <v>71.556684279999999</v>
      </c>
      <c r="J73" s="45">
        <v>71.556684279999999</v>
      </c>
      <c r="K73" s="45">
        <v>74.251441330000006</v>
      </c>
      <c r="L73" s="45">
        <v>72.300844580000003</v>
      </c>
      <c r="M73" s="45">
        <v>74.320241329599995</v>
      </c>
      <c r="N73" s="45">
        <v>77.269523800000016</v>
      </c>
      <c r="O73" s="45">
        <v>74.391793329183997</v>
      </c>
      <c r="P73" s="45">
        <v>77.269523800000016</v>
      </c>
      <c r="Q73" s="45">
        <v>74.466207408751359</v>
      </c>
      <c r="R73" s="45">
        <v>77.269523800000016</v>
      </c>
      <c r="S73" s="45">
        <v>74.543598051501405</v>
      </c>
      <c r="T73" s="45">
        <v>77.269523800000016</v>
      </c>
      <c r="U73" s="45">
        <v>77.269523800000016</v>
      </c>
      <c r="V73" s="45" t="s">
        <v>33</v>
      </c>
      <c r="W73" s="45">
        <v>77.269523800000016</v>
      </c>
      <c r="X73" s="45" t="s">
        <v>33</v>
      </c>
      <c r="Y73" s="45">
        <f t="shared" si="1"/>
        <v>517.8515879690367</v>
      </c>
      <c r="Z73" s="46">
        <f t="shared" si="0"/>
        <v>681.79629390000002</v>
      </c>
    </row>
    <row r="74" spans="1:26" ht="16.5" thickBot="1" x14ac:dyDescent="0.3">
      <c r="A74" s="54" t="s">
        <v>122</v>
      </c>
      <c r="B74" s="55" t="s">
        <v>123</v>
      </c>
      <c r="C74" s="56" t="s">
        <v>32</v>
      </c>
      <c r="D74" s="57">
        <v>167.98990851999966</v>
      </c>
      <c r="E74" s="58">
        <v>162.26151817579864</v>
      </c>
      <c r="F74" s="58">
        <v>159.80283911999769</v>
      </c>
      <c r="G74" s="59">
        <v>169.91314558688174</v>
      </c>
      <c r="H74" s="59">
        <v>169.91314558688174</v>
      </c>
      <c r="I74" s="59">
        <v>166.0560146999992</v>
      </c>
      <c r="J74" s="59">
        <v>166.0560146999992</v>
      </c>
      <c r="K74" s="59">
        <v>161.00698552663107</v>
      </c>
      <c r="L74" s="59">
        <v>156.60457203490864</v>
      </c>
      <c r="M74" s="59">
        <v>170.35125770034915</v>
      </c>
      <c r="N74" s="59">
        <v>123.60749663977172</v>
      </c>
      <c r="O74" s="59">
        <v>156.34495594885175</v>
      </c>
      <c r="P74" s="59">
        <v>117.46141585295612</v>
      </c>
      <c r="Q74" s="59">
        <v>136.7011924058238</v>
      </c>
      <c r="R74" s="59">
        <v>108.62727833702493</v>
      </c>
      <c r="S74" s="59">
        <v>138.4552586607283</v>
      </c>
      <c r="T74" s="59">
        <v>108.11097089766491</v>
      </c>
      <c r="U74" s="59">
        <v>107.16095179033113</v>
      </c>
      <c r="V74" s="59" t="s">
        <v>33</v>
      </c>
      <c r="W74" s="59">
        <v>126.8684153699818</v>
      </c>
      <c r="X74" s="59" t="s">
        <v>33</v>
      </c>
      <c r="Y74" s="59">
        <f t="shared" si="1"/>
        <v>1098.828810529265</v>
      </c>
      <c r="Z74" s="60">
        <f t="shared" si="0"/>
        <v>1184.4102612095203</v>
      </c>
    </row>
    <row r="75" spans="1:26" x14ac:dyDescent="0.25">
      <c r="A75" s="29" t="s">
        <v>124</v>
      </c>
      <c r="B75" s="61" t="s">
        <v>125</v>
      </c>
      <c r="C75" s="31" t="s">
        <v>32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 t="s">
        <v>36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33</v>
      </c>
      <c r="W75" s="36" t="s">
        <v>36</v>
      </c>
      <c r="X75" s="36" t="s">
        <v>33</v>
      </c>
      <c r="Y75" s="36" t="str">
        <f t="shared" si="1"/>
        <v>-</v>
      </c>
      <c r="Z75" s="37" t="str">
        <f t="shared" si="0"/>
        <v>-</v>
      </c>
    </row>
    <row r="76" spans="1:26" x14ac:dyDescent="0.25">
      <c r="A76" s="38" t="s">
        <v>126</v>
      </c>
      <c r="B76" s="48" t="s">
        <v>127</v>
      </c>
      <c r="C76" s="40" t="s">
        <v>32</v>
      </c>
      <c r="D76" s="41">
        <v>271.83747517</v>
      </c>
      <c r="E76" s="42">
        <v>284.84807000000001</v>
      </c>
      <c r="F76" s="42">
        <v>314.52791999999999</v>
      </c>
      <c r="G76" s="45">
        <v>313.48276503999995</v>
      </c>
      <c r="H76" s="45">
        <v>313.48276503999995</v>
      </c>
      <c r="I76" s="45">
        <v>376.25093800000002</v>
      </c>
      <c r="J76" s="45">
        <v>376.25093800000002</v>
      </c>
      <c r="K76" s="45">
        <v>328.22226999999998</v>
      </c>
      <c r="L76" s="45">
        <v>327.56588900000003</v>
      </c>
      <c r="M76" s="45">
        <v>328.22226999999998</v>
      </c>
      <c r="N76" s="45">
        <v>330.44045999999997</v>
      </c>
      <c r="O76" s="45">
        <v>328.22226999999998</v>
      </c>
      <c r="P76" s="45">
        <v>330.44045999999997</v>
      </c>
      <c r="Q76" s="45">
        <v>328.22226999999998</v>
      </c>
      <c r="R76" s="45">
        <v>330.44045999999997</v>
      </c>
      <c r="S76" s="45">
        <v>328.22226999999998</v>
      </c>
      <c r="T76" s="45">
        <v>330.44045999999997</v>
      </c>
      <c r="U76" s="45">
        <v>330.44045999999997</v>
      </c>
      <c r="V76" s="45" t="s">
        <v>33</v>
      </c>
      <c r="W76" s="45">
        <v>330.44045999999997</v>
      </c>
      <c r="X76" s="45" t="s">
        <v>33</v>
      </c>
      <c r="Y76" s="45">
        <f t="shared" si="1"/>
        <v>2330.8450530399996</v>
      </c>
      <c r="Z76" s="46">
        <f t="shared" si="0"/>
        <v>2999.9423520399996</v>
      </c>
    </row>
    <row r="77" spans="1:26" x14ac:dyDescent="0.25">
      <c r="A77" s="38" t="s">
        <v>128</v>
      </c>
      <c r="B77" s="48" t="s">
        <v>129</v>
      </c>
      <c r="C77" s="40" t="s">
        <v>32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 t="s">
        <v>33</v>
      </c>
      <c r="W77" s="45">
        <v>0</v>
      </c>
      <c r="X77" s="45" t="s">
        <v>33</v>
      </c>
      <c r="Y77" s="45">
        <f t="shared" si="1"/>
        <v>0</v>
      </c>
      <c r="Z77" s="46">
        <f t="shared" si="0"/>
        <v>0</v>
      </c>
    </row>
    <row r="78" spans="1:26" ht="16.5" thickBot="1" x14ac:dyDescent="0.3">
      <c r="A78" s="62" t="s">
        <v>130</v>
      </c>
      <c r="B78" s="63" t="s">
        <v>131</v>
      </c>
      <c r="C78" s="64" t="s">
        <v>32</v>
      </c>
      <c r="D78" s="65">
        <v>109.327</v>
      </c>
      <c r="E78" s="66">
        <v>112.274</v>
      </c>
      <c r="F78" s="66">
        <v>116.72799999999999</v>
      </c>
      <c r="G78" s="67">
        <v>125.97992106786747</v>
      </c>
      <c r="H78" s="67">
        <v>125.97992106786747</v>
      </c>
      <c r="I78" s="67">
        <v>133.768</v>
      </c>
      <c r="J78" s="67">
        <v>133.768</v>
      </c>
      <c r="K78" s="67">
        <v>131.52790109070213</v>
      </c>
      <c r="L78" s="67">
        <v>101.069</v>
      </c>
      <c r="M78" s="67">
        <v>141.21435343993105</v>
      </c>
      <c r="N78" s="67">
        <v>107.09724321197356</v>
      </c>
      <c r="O78" s="67">
        <v>133.56412010751569</v>
      </c>
      <c r="P78" s="67">
        <v>100.95114874315807</v>
      </c>
      <c r="Q78" s="67">
        <v>114.7970842742657</v>
      </c>
      <c r="R78" s="67">
        <v>92.1170112272289</v>
      </c>
      <c r="S78" s="67">
        <v>116.94307844406629</v>
      </c>
      <c r="T78" s="67">
        <v>91.600703469868833</v>
      </c>
      <c r="U78" s="67">
        <v>90.650684362535031</v>
      </c>
      <c r="V78" s="67" t="s">
        <v>33</v>
      </c>
      <c r="W78" s="67">
        <v>93.370206738130904</v>
      </c>
      <c r="X78" s="67" t="s">
        <v>33</v>
      </c>
      <c r="Y78" s="67">
        <f t="shared" si="1"/>
        <v>897.79445842434825</v>
      </c>
      <c r="Z78" s="68">
        <f t="shared" si="0"/>
        <v>936.60391882076283</v>
      </c>
    </row>
    <row r="79" spans="1:26" ht="31.5" x14ac:dyDescent="0.25">
      <c r="A79" s="69" t="s">
        <v>132</v>
      </c>
      <c r="B79" s="30" t="s">
        <v>133</v>
      </c>
      <c r="C79" s="70" t="s">
        <v>32</v>
      </c>
      <c r="D79" s="71">
        <v>241.04574159290621</v>
      </c>
      <c r="E79" s="72">
        <v>451.93500387420067</v>
      </c>
      <c r="F79" s="72">
        <v>1139.3773372827463</v>
      </c>
      <c r="G79" s="73">
        <v>1371.5801348285227</v>
      </c>
      <c r="H79" s="73">
        <v>1371.5801348285227</v>
      </c>
      <c r="I79" s="73">
        <v>1557.3062052075027</v>
      </c>
      <c r="J79" s="73">
        <v>1557.3062052075027</v>
      </c>
      <c r="K79" s="73">
        <v>1019.1799282785647</v>
      </c>
      <c r="L79" s="73">
        <v>1184.254038359622</v>
      </c>
      <c r="M79" s="73">
        <v>681.74800207571923</v>
      </c>
      <c r="N79" s="73">
        <f>N85+N87+N88+N93</f>
        <v>948.06051355257364</v>
      </c>
      <c r="O79" s="73">
        <v>773.38901933343391</v>
      </c>
      <c r="P79" s="73">
        <f>P85+P87+P88+P93</f>
        <v>895.13841400895171</v>
      </c>
      <c r="Q79" s="73">
        <v>884.54318408682889</v>
      </c>
      <c r="R79" s="73">
        <f>R85+R87+R88+R93</f>
        <v>1157.0996969044236</v>
      </c>
      <c r="S79" s="73">
        <v>948.85751318707764</v>
      </c>
      <c r="T79" s="73">
        <f>T85+T87+T88+T93</f>
        <v>1324.6482809876343</v>
      </c>
      <c r="U79" s="73">
        <f>U85+U87+U88+U93</f>
        <v>1433.6622526861065</v>
      </c>
      <c r="V79" s="73" t="s">
        <v>33</v>
      </c>
      <c r="W79" s="73">
        <f>W85+W87+W88+W93</f>
        <v>1544.4085702394427</v>
      </c>
      <c r="X79" s="73" t="s">
        <v>33</v>
      </c>
      <c r="Y79" s="73">
        <f t="shared" si="1"/>
        <v>7236.6039869976485</v>
      </c>
      <c r="Z79" s="74">
        <f t="shared" si="0"/>
        <v>11416.158106774777</v>
      </c>
    </row>
    <row r="80" spans="1:26" x14ac:dyDescent="0.25">
      <c r="A80" s="38" t="s">
        <v>134</v>
      </c>
      <c r="B80" s="39" t="s">
        <v>35</v>
      </c>
      <c r="C80" s="40" t="s">
        <v>32</v>
      </c>
      <c r="D80" s="41" t="s">
        <v>36</v>
      </c>
      <c r="E80" s="42" t="s">
        <v>36</v>
      </c>
      <c r="F80" s="42" t="s">
        <v>36</v>
      </c>
      <c r="G80" s="45" t="s">
        <v>36</v>
      </c>
      <c r="H80" s="45" t="s">
        <v>36</v>
      </c>
      <c r="I80" s="45" t="s">
        <v>36</v>
      </c>
      <c r="J80" s="45" t="s">
        <v>36</v>
      </c>
      <c r="K80" s="45" t="s">
        <v>36</v>
      </c>
      <c r="L80" s="45" t="s">
        <v>36</v>
      </c>
      <c r="M80" s="45" t="s">
        <v>36</v>
      </c>
      <c r="N80" s="45" t="s">
        <v>36</v>
      </c>
      <c r="O80" s="45" t="s">
        <v>36</v>
      </c>
      <c r="P80" s="45" t="s">
        <v>36</v>
      </c>
      <c r="Q80" s="45" t="s">
        <v>36</v>
      </c>
      <c r="R80" s="45" t="s">
        <v>36</v>
      </c>
      <c r="S80" s="45" t="s">
        <v>36</v>
      </c>
      <c r="T80" s="45" t="s">
        <v>36</v>
      </c>
      <c r="U80" s="45" t="s">
        <v>36</v>
      </c>
      <c r="V80" s="45" t="s">
        <v>33</v>
      </c>
      <c r="W80" s="45" t="s">
        <v>36</v>
      </c>
      <c r="X80" s="45" t="s">
        <v>33</v>
      </c>
      <c r="Y80" s="45" t="str">
        <f t="shared" si="1"/>
        <v>-</v>
      </c>
      <c r="Z80" s="46" t="str">
        <f t="shared" si="0"/>
        <v>-</v>
      </c>
    </row>
    <row r="81" spans="1:26" ht="31.5" x14ac:dyDescent="0.25">
      <c r="A81" s="38" t="s">
        <v>135</v>
      </c>
      <c r="B81" s="50" t="s">
        <v>38</v>
      </c>
      <c r="C81" s="40" t="s">
        <v>32</v>
      </c>
      <c r="D81" s="41" t="s">
        <v>36</v>
      </c>
      <c r="E81" s="42" t="s">
        <v>36</v>
      </c>
      <c r="F81" s="42" t="s">
        <v>36</v>
      </c>
      <c r="G81" s="45" t="s">
        <v>36</v>
      </c>
      <c r="H81" s="45" t="s">
        <v>36</v>
      </c>
      <c r="I81" s="45" t="s">
        <v>36</v>
      </c>
      <c r="J81" s="45" t="s">
        <v>36</v>
      </c>
      <c r="K81" s="45" t="s">
        <v>36</v>
      </c>
      <c r="L81" s="45" t="s">
        <v>36</v>
      </c>
      <c r="M81" s="45" t="s">
        <v>36</v>
      </c>
      <c r="N81" s="45" t="s">
        <v>36</v>
      </c>
      <c r="O81" s="45" t="s">
        <v>36</v>
      </c>
      <c r="P81" s="45" t="s">
        <v>36</v>
      </c>
      <c r="Q81" s="45" t="s">
        <v>36</v>
      </c>
      <c r="R81" s="45" t="s">
        <v>36</v>
      </c>
      <c r="S81" s="45" t="s">
        <v>36</v>
      </c>
      <c r="T81" s="45" t="s">
        <v>36</v>
      </c>
      <c r="U81" s="45" t="s">
        <v>36</v>
      </c>
      <c r="V81" s="45" t="s">
        <v>33</v>
      </c>
      <c r="W81" s="45" t="s">
        <v>36</v>
      </c>
      <c r="X81" s="45" t="s">
        <v>33</v>
      </c>
      <c r="Y81" s="45" t="str">
        <f t="shared" si="1"/>
        <v>-</v>
      </c>
      <c r="Z81" s="46" t="str">
        <f t="shared" si="0"/>
        <v>-</v>
      </c>
    </row>
    <row r="82" spans="1:26" ht="31.5" x14ac:dyDescent="0.25">
      <c r="A82" s="38" t="s">
        <v>136</v>
      </c>
      <c r="B82" s="50" t="s">
        <v>40</v>
      </c>
      <c r="C82" s="40" t="s">
        <v>32</v>
      </c>
      <c r="D82" s="41" t="s">
        <v>36</v>
      </c>
      <c r="E82" s="42" t="s">
        <v>36</v>
      </c>
      <c r="F82" s="42" t="s">
        <v>36</v>
      </c>
      <c r="G82" s="45" t="s">
        <v>36</v>
      </c>
      <c r="H82" s="45" t="s">
        <v>36</v>
      </c>
      <c r="I82" s="45" t="s">
        <v>36</v>
      </c>
      <c r="J82" s="45" t="s">
        <v>36</v>
      </c>
      <c r="K82" s="45" t="s">
        <v>36</v>
      </c>
      <c r="L82" s="45" t="s">
        <v>36</v>
      </c>
      <c r="M82" s="45" t="s">
        <v>36</v>
      </c>
      <c r="N82" s="45" t="s">
        <v>36</v>
      </c>
      <c r="O82" s="45" t="s">
        <v>36</v>
      </c>
      <c r="P82" s="45" t="s">
        <v>36</v>
      </c>
      <c r="Q82" s="45" t="s">
        <v>36</v>
      </c>
      <c r="R82" s="45" t="s">
        <v>36</v>
      </c>
      <c r="S82" s="45" t="s">
        <v>36</v>
      </c>
      <c r="T82" s="45" t="s">
        <v>36</v>
      </c>
      <c r="U82" s="45" t="s">
        <v>36</v>
      </c>
      <c r="V82" s="45" t="s">
        <v>33</v>
      </c>
      <c r="W82" s="45" t="s">
        <v>36</v>
      </c>
      <c r="X82" s="45" t="s">
        <v>33</v>
      </c>
      <c r="Y82" s="45" t="str">
        <f t="shared" si="1"/>
        <v>-</v>
      </c>
      <c r="Z82" s="46" t="str">
        <f t="shared" si="0"/>
        <v>-</v>
      </c>
    </row>
    <row r="83" spans="1:26" ht="31.5" x14ac:dyDescent="0.25">
      <c r="A83" s="38" t="s">
        <v>137</v>
      </c>
      <c r="B83" s="50" t="s">
        <v>42</v>
      </c>
      <c r="C83" s="40" t="s">
        <v>32</v>
      </c>
      <c r="D83" s="41" t="s">
        <v>36</v>
      </c>
      <c r="E83" s="42" t="s">
        <v>36</v>
      </c>
      <c r="F83" s="42" t="s">
        <v>36</v>
      </c>
      <c r="G83" s="45" t="s">
        <v>36</v>
      </c>
      <c r="H83" s="45" t="s">
        <v>36</v>
      </c>
      <c r="I83" s="45" t="s">
        <v>36</v>
      </c>
      <c r="J83" s="45" t="s">
        <v>36</v>
      </c>
      <c r="K83" s="45" t="s">
        <v>36</v>
      </c>
      <c r="L83" s="45" t="s">
        <v>36</v>
      </c>
      <c r="M83" s="45" t="s">
        <v>36</v>
      </c>
      <c r="N83" s="45" t="s">
        <v>36</v>
      </c>
      <c r="O83" s="45" t="s">
        <v>36</v>
      </c>
      <c r="P83" s="45" t="s">
        <v>36</v>
      </c>
      <c r="Q83" s="45" t="s">
        <v>36</v>
      </c>
      <c r="R83" s="45" t="s">
        <v>36</v>
      </c>
      <c r="S83" s="45" t="s">
        <v>36</v>
      </c>
      <c r="T83" s="45" t="s">
        <v>36</v>
      </c>
      <c r="U83" s="45" t="s">
        <v>36</v>
      </c>
      <c r="V83" s="45" t="s">
        <v>33</v>
      </c>
      <c r="W83" s="45" t="s">
        <v>36</v>
      </c>
      <c r="X83" s="45" t="s">
        <v>33</v>
      </c>
      <c r="Y83" s="45" t="str">
        <f t="shared" si="1"/>
        <v>-</v>
      </c>
      <c r="Z83" s="46" t="str">
        <f t="shared" si="0"/>
        <v>-</v>
      </c>
    </row>
    <row r="84" spans="1:26" x14ac:dyDescent="0.25">
      <c r="A84" s="38" t="s">
        <v>138</v>
      </c>
      <c r="B84" s="39" t="s">
        <v>44</v>
      </c>
      <c r="C84" s="40" t="s">
        <v>32</v>
      </c>
      <c r="D84" s="41" t="s">
        <v>36</v>
      </c>
      <c r="E84" s="42" t="s">
        <v>36</v>
      </c>
      <c r="F84" s="42" t="s">
        <v>36</v>
      </c>
      <c r="G84" s="45" t="s">
        <v>36</v>
      </c>
      <c r="H84" s="45" t="s">
        <v>36</v>
      </c>
      <c r="I84" s="45" t="s">
        <v>36</v>
      </c>
      <c r="J84" s="45" t="s">
        <v>36</v>
      </c>
      <c r="K84" s="45" t="s">
        <v>36</v>
      </c>
      <c r="L84" s="45" t="s">
        <v>36</v>
      </c>
      <c r="M84" s="45" t="s">
        <v>36</v>
      </c>
      <c r="N84" s="45" t="s">
        <v>36</v>
      </c>
      <c r="O84" s="45" t="s">
        <v>36</v>
      </c>
      <c r="P84" s="45" t="s">
        <v>36</v>
      </c>
      <c r="Q84" s="45" t="s">
        <v>36</v>
      </c>
      <c r="R84" s="45" t="s">
        <v>36</v>
      </c>
      <c r="S84" s="45" t="s">
        <v>36</v>
      </c>
      <c r="T84" s="45" t="s">
        <v>36</v>
      </c>
      <c r="U84" s="45" t="s">
        <v>36</v>
      </c>
      <c r="V84" s="45" t="s">
        <v>33</v>
      </c>
      <c r="W84" s="45" t="s">
        <v>36</v>
      </c>
      <c r="X84" s="45" t="s">
        <v>33</v>
      </c>
      <c r="Y84" s="45" t="str">
        <f t="shared" si="1"/>
        <v>-</v>
      </c>
      <c r="Z84" s="46" t="str">
        <f t="shared" si="0"/>
        <v>-</v>
      </c>
    </row>
    <row r="85" spans="1:26" x14ac:dyDescent="0.25">
      <c r="A85" s="38" t="s">
        <v>139</v>
      </c>
      <c r="B85" s="39" t="s">
        <v>46</v>
      </c>
      <c r="C85" s="40" t="s">
        <v>32</v>
      </c>
      <c r="D85" s="41">
        <v>169.94650940000065</v>
      </c>
      <c r="E85" s="42">
        <v>530.41400387420072</v>
      </c>
      <c r="F85" s="42">
        <v>1184.0310000000009</v>
      </c>
      <c r="G85" s="45">
        <v>1421.3735442121335</v>
      </c>
      <c r="H85" s="45">
        <v>1421.3735442121335</v>
      </c>
      <c r="I85" s="45">
        <v>1598.6014564150005</v>
      </c>
      <c r="J85" s="45">
        <v>1598.6014564150005</v>
      </c>
      <c r="K85" s="45">
        <v>1052.9048668379253</v>
      </c>
      <c r="L85" s="45">
        <v>1193.3269999999993</v>
      </c>
      <c r="M85" s="45">
        <v>701.85796649160511</v>
      </c>
      <c r="N85" s="45">
        <f>N27-N42</f>
        <v>988.22167788390107</v>
      </c>
      <c r="O85" s="45">
        <v>821.42924658394043</v>
      </c>
      <c r="P85" s="45">
        <f>P27-P42</f>
        <v>950.79901911468914</v>
      </c>
      <c r="Q85" s="45">
        <v>934.27302065567483</v>
      </c>
      <c r="R85" s="45">
        <f>R27-R42</f>
        <v>1218.287501272951</v>
      </c>
      <c r="S85" s="45">
        <v>1000.2641389434953</v>
      </c>
      <c r="T85" s="45">
        <f>T27-T42</f>
        <v>1384.4755151076497</v>
      </c>
      <c r="U85" s="45">
        <f>U27-U42</f>
        <v>1491.2922933476693</v>
      </c>
      <c r="V85" s="45" t="s">
        <v>33</v>
      </c>
      <c r="W85" s="45">
        <f>W27-W42</f>
        <v>1603.7675102371413</v>
      </c>
      <c r="X85" s="45" t="s">
        <v>33</v>
      </c>
      <c r="Y85" s="45">
        <f t="shared" si="1"/>
        <v>7530.7042401397757</v>
      </c>
      <c r="Z85" s="46">
        <f t="shared" ref="Z85:Z148" si="2">IFERROR(H85+J85+L85+N85+P85+R85+T85+U85+W85,"-")</f>
        <v>11850.145517591134</v>
      </c>
    </row>
    <row r="86" spans="1:26" x14ac:dyDescent="0.25">
      <c r="A86" s="38" t="s">
        <v>140</v>
      </c>
      <c r="B86" s="39" t="s">
        <v>48</v>
      </c>
      <c r="C86" s="40" t="s">
        <v>32</v>
      </c>
      <c r="D86" s="41" t="s">
        <v>36</v>
      </c>
      <c r="E86" s="42" t="s">
        <v>36</v>
      </c>
      <c r="F86" s="42" t="s">
        <v>36</v>
      </c>
      <c r="G86" s="45" t="s">
        <v>36</v>
      </c>
      <c r="H86" s="45" t="s">
        <v>36</v>
      </c>
      <c r="I86" s="45" t="s">
        <v>36</v>
      </c>
      <c r="J86" s="45" t="s">
        <v>36</v>
      </c>
      <c r="K86" s="45" t="s">
        <v>36</v>
      </c>
      <c r="L86" s="45" t="s">
        <v>36</v>
      </c>
      <c r="M86" s="45" t="s">
        <v>36</v>
      </c>
      <c r="N86" s="45" t="s">
        <v>36</v>
      </c>
      <c r="O86" s="45" t="s">
        <v>36</v>
      </c>
      <c r="P86" s="45" t="s">
        <v>36</v>
      </c>
      <c r="Q86" s="45" t="s">
        <v>36</v>
      </c>
      <c r="R86" s="45" t="s">
        <v>36</v>
      </c>
      <c r="S86" s="45" t="s">
        <v>36</v>
      </c>
      <c r="T86" s="45" t="s">
        <v>36</v>
      </c>
      <c r="U86" s="45" t="s">
        <v>36</v>
      </c>
      <c r="V86" s="45" t="s">
        <v>33</v>
      </c>
      <c r="W86" s="45" t="s">
        <v>36</v>
      </c>
      <c r="X86" s="45" t="s">
        <v>33</v>
      </c>
      <c r="Y86" s="45" t="str">
        <f t="shared" ref="Y86:Y149" si="3">IFERROR(G86+I86+K86+M86+O86+Q86+S86,"-")</f>
        <v>-</v>
      </c>
      <c r="Z86" s="46" t="str">
        <f t="shared" si="2"/>
        <v>-</v>
      </c>
    </row>
    <row r="87" spans="1:26" x14ac:dyDescent="0.25">
      <c r="A87" s="38" t="s">
        <v>141</v>
      </c>
      <c r="B87" s="39" t="s">
        <v>50</v>
      </c>
      <c r="C87" s="40" t="s">
        <v>32</v>
      </c>
      <c r="D87" s="41">
        <v>64.090999999999994</v>
      </c>
      <c r="E87" s="42">
        <v>-77.223000000000013</v>
      </c>
      <c r="F87" s="42">
        <v>-39.334999999999994</v>
      </c>
      <c r="G87" s="45">
        <v>-51.364475899014231</v>
      </c>
      <c r="H87" s="45">
        <v>-51.364475899014231</v>
      </c>
      <c r="I87" s="45">
        <v>-53.728574545000008</v>
      </c>
      <c r="J87" s="45">
        <v>-53.728574545000008</v>
      </c>
      <c r="K87" s="45">
        <v>-40.887227681604088</v>
      </c>
      <c r="L87" s="45">
        <v>-35.760999999999996</v>
      </c>
      <c r="M87" s="45">
        <v>-38.571973559562515</v>
      </c>
      <c r="N87" s="45">
        <f>N29-N44</f>
        <v>-48.744194331327407</v>
      </c>
      <c r="O87" s="45">
        <v>-66.738355425597774</v>
      </c>
      <c r="P87" s="45">
        <f>P29-P44</f>
        <v>-65.913554925737415</v>
      </c>
      <c r="Q87" s="45">
        <v>-68.895904984666672</v>
      </c>
      <c r="R87" s="45">
        <f>R29-R44</f>
        <v>-73.472190581327411</v>
      </c>
      <c r="S87" s="45">
        <v>-71.139895429371151</v>
      </c>
      <c r="T87" s="45">
        <f>T29-T44</f>
        <v>-74.224290581327409</v>
      </c>
      <c r="U87" s="45">
        <f>U29-U44</f>
        <v>-74.224290581327409</v>
      </c>
      <c r="V87" s="45" t="s">
        <v>33</v>
      </c>
      <c r="W87" s="45">
        <f>W29-W44</f>
        <v>-76.451028019459173</v>
      </c>
      <c r="X87" s="45" t="s">
        <v>33</v>
      </c>
      <c r="Y87" s="45">
        <f t="shared" si="3"/>
        <v>-391.32640752481643</v>
      </c>
      <c r="Z87" s="46">
        <f t="shared" si="2"/>
        <v>-553.88359946452044</v>
      </c>
    </row>
    <row r="88" spans="1:26" x14ac:dyDescent="0.25">
      <c r="A88" s="38" t="s">
        <v>142</v>
      </c>
      <c r="B88" s="39" t="s">
        <v>52</v>
      </c>
      <c r="C88" s="40" t="s">
        <v>32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f>U30-U45</f>
        <v>0</v>
      </c>
      <c r="V88" s="45" t="s">
        <v>33</v>
      </c>
      <c r="W88" s="45">
        <f>W30-W45</f>
        <v>0</v>
      </c>
      <c r="X88" s="45" t="s">
        <v>33</v>
      </c>
      <c r="Y88" s="45">
        <f t="shared" si="3"/>
        <v>0</v>
      </c>
      <c r="Z88" s="46">
        <f t="shared" si="2"/>
        <v>0</v>
      </c>
    </row>
    <row r="89" spans="1:26" x14ac:dyDescent="0.25">
      <c r="A89" s="38" t="s">
        <v>143</v>
      </c>
      <c r="B89" s="39" t="s">
        <v>54</v>
      </c>
      <c r="C89" s="40" t="s">
        <v>32</v>
      </c>
      <c r="D89" s="41" t="s">
        <v>36</v>
      </c>
      <c r="E89" s="42" t="s">
        <v>36</v>
      </c>
      <c r="F89" s="42" t="s">
        <v>36</v>
      </c>
      <c r="G89" s="45" t="s">
        <v>36</v>
      </c>
      <c r="H89" s="45" t="s">
        <v>36</v>
      </c>
      <c r="I89" s="45" t="s">
        <v>36</v>
      </c>
      <c r="J89" s="45" t="s">
        <v>36</v>
      </c>
      <c r="K89" s="45" t="s">
        <v>36</v>
      </c>
      <c r="L89" s="45" t="s">
        <v>36</v>
      </c>
      <c r="M89" s="45" t="s">
        <v>36</v>
      </c>
      <c r="N89" s="45" t="s">
        <v>36</v>
      </c>
      <c r="O89" s="45" t="s">
        <v>36</v>
      </c>
      <c r="P89" s="45" t="s">
        <v>36</v>
      </c>
      <c r="Q89" s="45" t="s">
        <v>36</v>
      </c>
      <c r="R89" s="45" t="s">
        <v>36</v>
      </c>
      <c r="S89" s="45" t="s">
        <v>36</v>
      </c>
      <c r="T89" s="45" t="s">
        <v>36</v>
      </c>
      <c r="U89" s="45" t="s">
        <v>36</v>
      </c>
      <c r="V89" s="45" t="s">
        <v>33</v>
      </c>
      <c r="W89" s="45" t="s">
        <v>36</v>
      </c>
      <c r="X89" s="45" t="s">
        <v>33</v>
      </c>
      <c r="Y89" s="45" t="str">
        <f t="shared" si="3"/>
        <v>-</v>
      </c>
      <c r="Z89" s="46" t="str">
        <f t="shared" si="2"/>
        <v>-</v>
      </c>
    </row>
    <row r="90" spans="1:26" ht="31.5" x14ac:dyDescent="0.25">
      <c r="A90" s="38" t="s">
        <v>144</v>
      </c>
      <c r="B90" s="47" t="s">
        <v>56</v>
      </c>
      <c r="C90" s="40" t="s">
        <v>32</v>
      </c>
      <c r="D90" s="41" t="s">
        <v>36</v>
      </c>
      <c r="E90" s="42" t="s">
        <v>36</v>
      </c>
      <c r="F90" s="42" t="s">
        <v>36</v>
      </c>
      <c r="G90" s="45" t="s">
        <v>36</v>
      </c>
      <c r="H90" s="45" t="s">
        <v>36</v>
      </c>
      <c r="I90" s="45" t="s">
        <v>36</v>
      </c>
      <c r="J90" s="45" t="s">
        <v>36</v>
      </c>
      <c r="K90" s="45" t="s">
        <v>36</v>
      </c>
      <c r="L90" s="45" t="s">
        <v>36</v>
      </c>
      <c r="M90" s="45" t="s">
        <v>36</v>
      </c>
      <c r="N90" s="45" t="s">
        <v>36</v>
      </c>
      <c r="O90" s="45" t="s">
        <v>36</v>
      </c>
      <c r="P90" s="45" t="s">
        <v>36</v>
      </c>
      <c r="Q90" s="45" t="s">
        <v>36</v>
      </c>
      <c r="R90" s="45" t="s">
        <v>36</v>
      </c>
      <c r="S90" s="45" t="s">
        <v>36</v>
      </c>
      <c r="T90" s="45" t="s">
        <v>36</v>
      </c>
      <c r="U90" s="45" t="s">
        <v>36</v>
      </c>
      <c r="V90" s="45" t="s">
        <v>33</v>
      </c>
      <c r="W90" s="45" t="s">
        <v>36</v>
      </c>
      <c r="X90" s="45" t="s">
        <v>33</v>
      </c>
      <c r="Y90" s="45" t="str">
        <f t="shared" si="3"/>
        <v>-</v>
      </c>
      <c r="Z90" s="46" t="str">
        <f t="shared" si="2"/>
        <v>-</v>
      </c>
    </row>
    <row r="91" spans="1:26" x14ac:dyDescent="0.25">
      <c r="A91" s="38" t="s">
        <v>145</v>
      </c>
      <c r="B91" s="50" t="s">
        <v>58</v>
      </c>
      <c r="C91" s="40" t="s">
        <v>32</v>
      </c>
      <c r="D91" s="41" t="s">
        <v>36</v>
      </c>
      <c r="E91" s="42" t="s">
        <v>36</v>
      </c>
      <c r="F91" s="42" t="s">
        <v>36</v>
      </c>
      <c r="G91" s="45" t="s">
        <v>36</v>
      </c>
      <c r="H91" s="45" t="s">
        <v>36</v>
      </c>
      <c r="I91" s="45" t="s">
        <v>36</v>
      </c>
      <c r="J91" s="45" t="s">
        <v>36</v>
      </c>
      <c r="K91" s="45" t="s">
        <v>36</v>
      </c>
      <c r="L91" s="45" t="s">
        <v>36</v>
      </c>
      <c r="M91" s="45" t="s">
        <v>36</v>
      </c>
      <c r="N91" s="45" t="s">
        <v>36</v>
      </c>
      <c r="O91" s="45" t="s">
        <v>36</v>
      </c>
      <c r="P91" s="45" t="s">
        <v>36</v>
      </c>
      <c r="Q91" s="45" t="s">
        <v>36</v>
      </c>
      <c r="R91" s="45" t="s">
        <v>36</v>
      </c>
      <c r="S91" s="45" t="s">
        <v>36</v>
      </c>
      <c r="T91" s="45" t="s">
        <v>36</v>
      </c>
      <c r="U91" s="45" t="s">
        <v>36</v>
      </c>
      <c r="V91" s="45" t="s">
        <v>33</v>
      </c>
      <c r="W91" s="45" t="s">
        <v>36</v>
      </c>
      <c r="X91" s="45" t="s">
        <v>33</v>
      </c>
      <c r="Y91" s="45" t="str">
        <f t="shared" si="3"/>
        <v>-</v>
      </c>
      <c r="Z91" s="46" t="str">
        <f t="shared" si="2"/>
        <v>-</v>
      </c>
    </row>
    <row r="92" spans="1:26" x14ac:dyDescent="0.25">
      <c r="A92" s="38" t="s">
        <v>146</v>
      </c>
      <c r="B92" s="48" t="s">
        <v>60</v>
      </c>
      <c r="C92" s="40" t="s">
        <v>32</v>
      </c>
      <c r="D92" s="41" t="s">
        <v>36</v>
      </c>
      <c r="E92" s="42" t="s">
        <v>36</v>
      </c>
      <c r="F92" s="42" t="s">
        <v>36</v>
      </c>
      <c r="G92" s="45" t="s">
        <v>36</v>
      </c>
      <c r="H92" s="45" t="s">
        <v>36</v>
      </c>
      <c r="I92" s="45" t="s">
        <v>36</v>
      </c>
      <c r="J92" s="45" t="s">
        <v>36</v>
      </c>
      <c r="K92" s="45" t="s">
        <v>36</v>
      </c>
      <c r="L92" s="45" t="s">
        <v>36</v>
      </c>
      <c r="M92" s="45" t="s">
        <v>36</v>
      </c>
      <c r="N92" s="45" t="s">
        <v>36</v>
      </c>
      <c r="O92" s="45" t="s">
        <v>36</v>
      </c>
      <c r="P92" s="45" t="s">
        <v>36</v>
      </c>
      <c r="Q92" s="45" t="s">
        <v>36</v>
      </c>
      <c r="R92" s="45" t="s">
        <v>36</v>
      </c>
      <c r="S92" s="45" t="s">
        <v>36</v>
      </c>
      <c r="T92" s="45" t="s">
        <v>36</v>
      </c>
      <c r="U92" s="45" t="s">
        <v>36</v>
      </c>
      <c r="V92" s="45" t="s">
        <v>33</v>
      </c>
      <c r="W92" s="45" t="s">
        <v>36</v>
      </c>
      <c r="X92" s="45" t="s">
        <v>33</v>
      </c>
      <c r="Y92" s="45" t="str">
        <f t="shared" si="3"/>
        <v>-</v>
      </c>
      <c r="Z92" s="46" t="str">
        <f t="shared" si="2"/>
        <v>-</v>
      </c>
    </row>
    <row r="93" spans="1:26" x14ac:dyDescent="0.25">
      <c r="A93" s="38" t="s">
        <v>147</v>
      </c>
      <c r="B93" s="39" t="s">
        <v>62</v>
      </c>
      <c r="C93" s="40" t="s">
        <v>32</v>
      </c>
      <c r="D93" s="41">
        <v>7.0082321929055453</v>
      </c>
      <c r="E93" s="42">
        <v>-1.2560000000000002</v>
      </c>
      <c r="F93" s="42">
        <v>-5.3186627172544334</v>
      </c>
      <c r="G93" s="45">
        <v>1.5710665154033705</v>
      </c>
      <c r="H93" s="45">
        <v>1.5710665154033705</v>
      </c>
      <c r="I93" s="45">
        <v>12.433323337502028</v>
      </c>
      <c r="J93" s="45">
        <v>12.433323337502028</v>
      </c>
      <c r="K93" s="45">
        <v>7.162289122243557</v>
      </c>
      <c r="L93" s="45">
        <v>26.68803835962251</v>
      </c>
      <c r="M93" s="45">
        <v>18.46200914367661</v>
      </c>
      <c r="N93" s="45">
        <f>N35-N50</f>
        <v>8.5830299999999937</v>
      </c>
      <c r="O93" s="45">
        <v>18.698128175091298</v>
      </c>
      <c r="P93" s="45">
        <f>P35-P50</f>
        <v>10.252949819999991</v>
      </c>
      <c r="Q93" s="45">
        <v>19.166068415820742</v>
      </c>
      <c r="R93" s="45">
        <f>R35-R50</f>
        <v>12.284386212799994</v>
      </c>
      <c r="S93" s="45">
        <v>19.733269672953458</v>
      </c>
      <c r="T93" s="45">
        <f>T35-T50</f>
        <v>14.39705646131199</v>
      </c>
      <c r="U93" s="45">
        <f>U35-U50</f>
        <v>16.594249919764515</v>
      </c>
      <c r="V93" s="45" t="s">
        <v>33</v>
      </c>
      <c r="W93" s="45">
        <f>W35-W50</f>
        <v>17.092088021760702</v>
      </c>
      <c r="X93" s="45" t="s">
        <v>33</v>
      </c>
      <c r="Y93" s="45">
        <f t="shared" si="3"/>
        <v>97.226154382691064</v>
      </c>
      <c r="Z93" s="46">
        <f t="shared" si="2"/>
        <v>119.89618864816509</v>
      </c>
    </row>
    <row r="94" spans="1:26" x14ac:dyDescent="0.25">
      <c r="A94" s="38" t="s">
        <v>148</v>
      </c>
      <c r="B94" s="49" t="s">
        <v>149</v>
      </c>
      <c r="C94" s="40" t="s">
        <v>32</v>
      </c>
      <c r="D94" s="41">
        <v>-100.57059646721562</v>
      </c>
      <c r="E94" s="42">
        <v>-308.01700000000005</v>
      </c>
      <c r="F94" s="42">
        <v>-128.5447136165543</v>
      </c>
      <c r="G94" s="45">
        <v>-248.56151095227131</v>
      </c>
      <c r="H94" s="45">
        <v>-248.56151095227131</v>
      </c>
      <c r="I94" s="45">
        <v>-22.875532234817626</v>
      </c>
      <c r="J94" s="45">
        <v>-22.875532234817626</v>
      </c>
      <c r="K94" s="45">
        <v>-15.603421437439422</v>
      </c>
      <c r="L94" s="45">
        <v>-41.986712958646308</v>
      </c>
      <c r="M94" s="45">
        <v>-127.3082638983669</v>
      </c>
      <c r="N94" s="45">
        <f>N95-N101</f>
        <v>-153.77395726645665</v>
      </c>
      <c r="O94" s="45">
        <v>-146.82267014556916</v>
      </c>
      <c r="P94" s="45">
        <f>P95-P101</f>
        <v>-182.7167936977043</v>
      </c>
      <c r="Q94" s="45">
        <v>-158.73873853865595</v>
      </c>
      <c r="R94" s="45">
        <f>R95-R101</f>
        <v>-174.44118395519544</v>
      </c>
      <c r="S94" s="45">
        <v>-158.54001845323828</v>
      </c>
      <c r="T94" s="45">
        <f>T95-T101</f>
        <v>-163.45648725648681</v>
      </c>
      <c r="U94" s="45">
        <f>U95-U101</f>
        <v>-138.51779339706457</v>
      </c>
      <c r="V94" s="45" t="s">
        <v>33</v>
      </c>
      <c r="W94" s="45">
        <f>W95-W101</f>
        <v>-143.17225722564675</v>
      </c>
      <c r="X94" s="45" t="s">
        <v>33</v>
      </c>
      <c r="Y94" s="45">
        <f t="shared" si="3"/>
        <v>-878.45015566035875</v>
      </c>
      <c r="Z94" s="46">
        <f t="shared" si="2"/>
        <v>-1269.50222894429</v>
      </c>
    </row>
    <row r="95" spans="1:26" x14ac:dyDescent="0.25">
      <c r="A95" s="38" t="s">
        <v>150</v>
      </c>
      <c r="B95" s="47" t="s">
        <v>151</v>
      </c>
      <c r="C95" s="40" t="s">
        <v>32</v>
      </c>
      <c r="D95" s="41">
        <v>89.239104852544259</v>
      </c>
      <c r="E95" s="42">
        <v>61.481999999999999</v>
      </c>
      <c r="F95" s="42">
        <v>111.99952461404642</v>
      </c>
      <c r="G95" s="45">
        <v>60.60056462498072</v>
      </c>
      <c r="H95" s="45">
        <v>60.60056462498072</v>
      </c>
      <c r="I95" s="45">
        <v>178.04735061730628</v>
      </c>
      <c r="J95" s="45">
        <v>178.04735061730628</v>
      </c>
      <c r="K95" s="45">
        <v>107.29217268186086</v>
      </c>
      <c r="L95" s="45">
        <v>157.70215722383489</v>
      </c>
      <c r="M95" s="45">
        <v>31.00462635207284</v>
      </c>
      <c r="N95" s="45">
        <f>N96+N97+N98+N100</f>
        <v>64.948660790730514</v>
      </c>
      <c r="O95" s="45">
        <v>28.406729976731206</v>
      </c>
      <c r="P95" s="45">
        <f>P96+P97+P98+P100</f>
        <v>16.798906825327201</v>
      </c>
      <c r="Q95" s="45">
        <v>28.307137363873597</v>
      </c>
      <c r="R95" s="45">
        <f>R96+R97+R98+R100</f>
        <v>16.71956148036897</v>
      </c>
      <c r="S95" s="45">
        <v>28.27483262475619</v>
      </c>
      <c r="T95" s="45">
        <f>T96+T97+T98+T100</f>
        <v>16.688378532043533</v>
      </c>
      <c r="U95" s="45">
        <f>U96+U97+U98+U100</f>
        <v>16.631001132014447</v>
      </c>
      <c r="V95" s="45" t="s">
        <v>33</v>
      </c>
      <c r="W95" s="45">
        <f>W96+W97+W98+W100</f>
        <v>16.631001121593812</v>
      </c>
      <c r="X95" s="45" t="s">
        <v>33</v>
      </c>
      <c r="Y95" s="45">
        <f t="shared" si="3"/>
        <v>461.93341424158166</v>
      </c>
      <c r="Z95" s="46">
        <f t="shared" si="2"/>
        <v>544.76758234820045</v>
      </c>
    </row>
    <row r="96" spans="1:26" x14ac:dyDescent="0.25">
      <c r="A96" s="38" t="s">
        <v>152</v>
      </c>
      <c r="B96" s="50" t="s">
        <v>153</v>
      </c>
      <c r="C96" s="40" t="s">
        <v>32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 t="s">
        <v>33</v>
      </c>
      <c r="W96" s="45">
        <v>0</v>
      </c>
      <c r="X96" s="45" t="s">
        <v>33</v>
      </c>
      <c r="Y96" s="45">
        <f t="shared" si="3"/>
        <v>0</v>
      </c>
      <c r="Z96" s="46">
        <f t="shared" si="2"/>
        <v>0</v>
      </c>
    </row>
    <row r="97" spans="1:26" x14ac:dyDescent="0.25">
      <c r="A97" s="38" t="s">
        <v>154</v>
      </c>
      <c r="B97" s="50" t="s">
        <v>155</v>
      </c>
      <c r="C97" s="40" t="s">
        <v>32</v>
      </c>
      <c r="D97" s="41">
        <v>11.679205844894359</v>
      </c>
      <c r="E97" s="42">
        <v>6.9980000000000002</v>
      </c>
      <c r="F97" s="42">
        <v>37.232881263098172</v>
      </c>
      <c r="G97" s="45">
        <v>16.786397273840787</v>
      </c>
      <c r="H97" s="45">
        <v>16.786397273840787</v>
      </c>
      <c r="I97" s="45">
        <v>24.761768131608264</v>
      </c>
      <c r="J97" s="45">
        <v>24.761768131608264</v>
      </c>
      <c r="K97" s="45">
        <v>28.795085945159386</v>
      </c>
      <c r="L97" s="45">
        <v>14.624679216233744</v>
      </c>
      <c r="M97" s="45">
        <v>27.065066352072837</v>
      </c>
      <c r="N97" s="45">
        <v>10.877533167591825</v>
      </c>
      <c r="O97" s="45">
        <v>26.867169976731205</v>
      </c>
      <c r="P97" s="45">
        <v>4.2078568253272053</v>
      </c>
      <c r="Q97" s="45">
        <v>26.767577363873595</v>
      </c>
      <c r="R97" s="45">
        <v>4.1285114803689726</v>
      </c>
      <c r="S97" s="45">
        <v>26.735272624756188</v>
      </c>
      <c r="T97" s="45">
        <v>4.0973285320435355</v>
      </c>
      <c r="U97" s="45">
        <v>4.0399511320144486</v>
      </c>
      <c r="V97" s="45" t="s">
        <v>33</v>
      </c>
      <c r="W97" s="45">
        <v>4.0399511215938109</v>
      </c>
      <c r="X97" s="45" t="s">
        <v>33</v>
      </c>
      <c r="Y97" s="45">
        <f t="shared" si="3"/>
        <v>177.77833766804227</v>
      </c>
      <c r="Z97" s="46">
        <f t="shared" si="2"/>
        <v>87.563976880622604</v>
      </c>
    </row>
    <row r="98" spans="1:26" x14ac:dyDescent="0.25">
      <c r="A98" s="38" t="s">
        <v>156</v>
      </c>
      <c r="B98" s="50" t="s">
        <v>157</v>
      </c>
      <c r="C98" s="40" t="s">
        <v>32</v>
      </c>
      <c r="D98" s="41">
        <v>41.98</v>
      </c>
      <c r="E98" s="42">
        <v>7.9480000000000009E-2</v>
      </c>
      <c r="F98" s="42">
        <v>32.095739999999999</v>
      </c>
      <c r="G98" s="45">
        <v>9.47851</v>
      </c>
      <c r="H98" s="45">
        <v>9.47851</v>
      </c>
      <c r="I98" s="45">
        <v>63.32405</v>
      </c>
      <c r="J98" s="45">
        <v>63.32405</v>
      </c>
      <c r="K98" s="45">
        <v>0</v>
      </c>
      <c r="L98" s="45">
        <v>3.7690000000000001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 t="s">
        <v>33</v>
      </c>
      <c r="W98" s="45">
        <v>0</v>
      </c>
      <c r="X98" s="45" t="s">
        <v>33</v>
      </c>
      <c r="Y98" s="45">
        <f t="shared" si="3"/>
        <v>72.80256</v>
      </c>
      <c r="Z98" s="46">
        <f t="shared" si="2"/>
        <v>76.571560000000005</v>
      </c>
    </row>
    <row r="99" spans="1:26" x14ac:dyDescent="0.25">
      <c r="A99" s="38" t="s">
        <v>158</v>
      </c>
      <c r="B99" s="52" t="s">
        <v>159</v>
      </c>
      <c r="C99" s="40" t="s">
        <v>32</v>
      </c>
      <c r="D99" s="41">
        <v>41.98</v>
      </c>
      <c r="E99" s="42">
        <v>7.9480000000000009E-2</v>
      </c>
      <c r="F99" s="42">
        <v>30.735700000000001</v>
      </c>
      <c r="G99" s="45">
        <v>9.47851</v>
      </c>
      <c r="H99" s="45">
        <v>9.47851</v>
      </c>
      <c r="I99" s="45">
        <v>4.2734300000000003</v>
      </c>
      <c r="J99" s="45">
        <v>4.2734300000000003</v>
      </c>
      <c r="K99" s="45">
        <v>0</v>
      </c>
      <c r="L99" s="45">
        <v>3.081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 t="s">
        <v>33</v>
      </c>
      <c r="W99" s="45">
        <v>0</v>
      </c>
      <c r="X99" s="45" t="s">
        <v>33</v>
      </c>
      <c r="Y99" s="45">
        <f t="shared" si="3"/>
        <v>13.751940000000001</v>
      </c>
      <c r="Z99" s="46">
        <f t="shared" si="2"/>
        <v>16.832940000000001</v>
      </c>
    </row>
    <row r="100" spans="1:26" x14ac:dyDescent="0.25">
      <c r="A100" s="38" t="s">
        <v>160</v>
      </c>
      <c r="B100" s="48" t="s">
        <v>161</v>
      </c>
      <c r="C100" s="40" t="s">
        <v>32</v>
      </c>
      <c r="D100" s="41">
        <v>35.5798990076499</v>
      </c>
      <c r="E100" s="42">
        <v>54.404519999999998</v>
      </c>
      <c r="F100" s="42">
        <v>42.670903350948251</v>
      </c>
      <c r="G100" s="45">
        <v>34.335657351139929</v>
      </c>
      <c r="H100" s="45">
        <v>34.335657351139929</v>
      </c>
      <c r="I100" s="45">
        <v>89.961532485698001</v>
      </c>
      <c r="J100" s="45">
        <v>89.961532485698001</v>
      </c>
      <c r="K100" s="45">
        <v>78.497086736701476</v>
      </c>
      <c r="L100" s="45">
        <v>139.30847800760114</v>
      </c>
      <c r="M100" s="45">
        <v>3.9395600000000037</v>
      </c>
      <c r="N100" s="45">
        <v>54.071127623138693</v>
      </c>
      <c r="O100" s="45">
        <v>1.5395600000000016</v>
      </c>
      <c r="P100" s="45">
        <v>12.591049999999996</v>
      </c>
      <c r="Q100" s="45">
        <v>1.5395600000000016</v>
      </c>
      <c r="R100" s="45">
        <v>12.591049999999997</v>
      </c>
      <c r="S100" s="45">
        <v>1.5395600000000016</v>
      </c>
      <c r="T100" s="45">
        <v>12.591049999999997</v>
      </c>
      <c r="U100" s="45">
        <v>12.591049999999999</v>
      </c>
      <c r="V100" s="45" t="s">
        <v>33</v>
      </c>
      <c r="W100" s="45">
        <v>12.591050000000001</v>
      </c>
      <c r="X100" s="45" t="s">
        <v>33</v>
      </c>
      <c r="Y100" s="45">
        <f t="shared" si="3"/>
        <v>211.35251657353939</v>
      </c>
      <c r="Z100" s="46">
        <f t="shared" si="2"/>
        <v>380.63204546757771</v>
      </c>
    </row>
    <row r="101" spans="1:26" x14ac:dyDescent="0.25">
      <c r="A101" s="38" t="s">
        <v>162</v>
      </c>
      <c r="B101" s="51" t="s">
        <v>117</v>
      </c>
      <c r="C101" s="40" t="s">
        <v>32</v>
      </c>
      <c r="D101" s="41">
        <v>189.80970131975988</v>
      </c>
      <c r="E101" s="42">
        <v>369.49900000000002</v>
      </c>
      <c r="F101" s="42">
        <v>240.54423823060071</v>
      </c>
      <c r="G101" s="45">
        <v>309.16207557725204</v>
      </c>
      <c r="H101" s="45">
        <v>309.16207557725204</v>
      </c>
      <c r="I101" s="45">
        <v>200.92288285212391</v>
      </c>
      <c r="J101" s="45">
        <v>200.92288285212391</v>
      </c>
      <c r="K101" s="45">
        <v>122.89559411930028</v>
      </c>
      <c r="L101" s="45">
        <v>199.6888701824812</v>
      </c>
      <c r="M101" s="45">
        <v>158.31289025043975</v>
      </c>
      <c r="N101" s="45">
        <f>N102+N103+N104+N106</f>
        <v>218.72261805718716</v>
      </c>
      <c r="O101" s="45">
        <v>175.22940012230038</v>
      </c>
      <c r="P101" s="45">
        <f>P102+P103+P104+P106</f>
        <v>199.51570052303151</v>
      </c>
      <c r="Q101" s="45">
        <v>187.04587590252956</v>
      </c>
      <c r="R101" s="45">
        <f>R102+R103+R104+R106</f>
        <v>191.16074543556442</v>
      </c>
      <c r="S101" s="45">
        <v>186.81485107799446</v>
      </c>
      <c r="T101" s="45">
        <f>T102+T103+T104+T106</f>
        <v>180.14486578853035</v>
      </c>
      <c r="U101" s="45">
        <f>U102+U103+U104+U106</f>
        <v>155.148794529079</v>
      </c>
      <c r="V101" s="45" t="s">
        <v>33</v>
      </c>
      <c r="W101" s="45">
        <f>W102+W103+W104+W106</f>
        <v>159.80325834724056</v>
      </c>
      <c r="X101" s="45" t="s">
        <v>33</v>
      </c>
      <c r="Y101" s="45">
        <f t="shared" si="3"/>
        <v>1340.3835699019403</v>
      </c>
      <c r="Z101" s="46">
        <f t="shared" si="2"/>
        <v>1814.26981129249</v>
      </c>
    </row>
    <row r="102" spans="1:26" x14ac:dyDescent="0.25">
      <c r="A102" s="38" t="s">
        <v>163</v>
      </c>
      <c r="B102" s="48" t="s">
        <v>164</v>
      </c>
      <c r="C102" s="40" t="s">
        <v>32</v>
      </c>
      <c r="D102" s="41">
        <v>34.878070000000001</v>
      </c>
      <c r="E102" s="42">
        <v>37.45214</v>
      </c>
      <c r="F102" s="42">
        <v>38.650059999999996</v>
      </c>
      <c r="G102" s="45">
        <v>60.605850000000004</v>
      </c>
      <c r="H102" s="45">
        <v>60.605850000000004</v>
      </c>
      <c r="I102" s="45">
        <v>47.609300000000005</v>
      </c>
      <c r="J102" s="45">
        <v>47.609300000000005</v>
      </c>
      <c r="K102" s="45">
        <v>47.241500000000002</v>
      </c>
      <c r="L102" s="45">
        <v>62.435749999999999</v>
      </c>
      <c r="M102" s="45">
        <v>49.131160000000001</v>
      </c>
      <c r="N102" s="45">
        <v>71.985420000000005</v>
      </c>
      <c r="O102" s="45">
        <v>51.096406400000006</v>
      </c>
      <c r="P102" s="45">
        <v>71.985420000000005</v>
      </c>
      <c r="Q102" s="45">
        <v>53.140262656000004</v>
      </c>
      <c r="R102" s="45">
        <v>71.985420000000005</v>
      </c>
      <c r="S102" s="45">
        <v>55.265873162240005</v>
      </c>
      <c r="T102" s="45">
        <v>71.985420000000005</v>
      </c>
      <c r="U102" s="45">
        <v>71.985420000000005</v>
      </c>
      <c r="V102" s="45" t="s">
        <v>33</v>
      </c>
      <c r="W102" s="45">
        <v>71.985420000000005</v>
      </c>
      <c r="X102" s="45" t="s">
        <v>33</v>
      </c>
      <c r="Y102" s="45">
        <f t="shared" si="3"/>
        <v>364.09035221824001</v>
      </c>
      <c r="Z102" s="46">
        <f t="shared" si="2"/>
        <v>602.56341999999995</v>
      </c>
    </row>
    <row r="103" spans="1:26" x14ac:dyDescent="0.25">
      <c r="A103" s="38" t="s">
        <v>165</v>
      </c>
      <c r="B103" s="48" t="s">
        <v>166</v>
      </c>
      <c r="C103" s="40" t="s">
        <v>32</v>
      </c>
      <c r="D103" s="41">
        <v>84.510999999999996</v>
      </c>
      <c r="E103" s="42">
        <v>212.10300000000001</v>
      </c>
      <c r="F103" s="42">
        <v>127.88500000000001</v>
      </c>
      <c r="G103" s="45">
        <v>60.30303</v>
      </c>
      <c r="H103" s="45">
        <v>60.30303</v>
      </c>
      <c r="I103" s="45">
        <v>34.899000000000001</v>
      </c>
      <c r="J103" s="45">
        <v>34.899000000000001</v>
      </c>
      <c r="K103" s="45">
        <v>11.066620970374151</v>
      </c>
      <c r="L103" s="45">
        <v>2.8000000000000001E-2</v>
      </c>
      <c r="M103" s="45">
        <v>66.034632062085052</v>
      </c>
      <c r="N103" s="45">
        <v>28.185093780951448</v>
      </c>
      <c r="O103" s="45">
        <v>80.514340411812185</v>
      </c>
      <c r="P103" s="45">
        <v>36.282092159939204</v>
      </c>
      <c r="Q103" s="45">
        <v>89.764891328480942</v>
      </c>
      <c r="R103" s="45">
        <v>49.833722617665998</v>
      </c>
      <c r="S103" s="45">
        <v>86.840933402593762</v>
      </c>
      <c r="T103" s="45">
        <v>38.869297450781204</v>
      </c>
      <c r="U103" s="45">
        <v>13.967903713801499</v>
      </c>
      <c r="V103" s="45" t="s">
        <v>33</v>
      </c>
      <c r="W103" s="45">
        <v>14.386940825215499</v>
      </c>
      <c r="X103" s="45" t="s">
        <v>33</v>
      </c>
      <c r="Y103" s="45">
        <f t="shared" si="3"/>
        <v>429.4234481753461</v>
      </c>
      <c r="Z103" s="46">
        <f t="shared" si="2"/>
        <v>276.7550805483549</v>
      </c>
    </row>
    <row r="104" spans="1:26" x14ac:dyDescent="0.25">
      <c r="A104" s="38" t="s">
        <v>167</v>
      </c>
      <c r="B104" s="48" t="s">
        <v>168</v>
      </c>
      <c r="C104" s="40" t="s">
        <v>32</v>
      </c>
      <c r="D104" s="41">
        <v>0.745</v>
      </c>
      <c r="E104" s="42">
        <v>41.476419999999997</v>
      </c>
      <c r="F104" s="42">
        <v>1.0577999999999999</v>
      </c>
      <c r="G104" s="45">
        <v>100.29404000000001</v>
      </c>
      <c r="H104" s="45">
        <v>100.29404000000001</v>
      </c>
      <c r="I104" s="45">
        <v>15.38927</v>
      </c>
      <c r="J104" s="45">
        <v>15.38927</v>
      </c>
      <c r="K104" s="45">
        <v>0</v>
      </c>
      <c r="L104" s="45">
        <v>19.295000000000002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 t="s">
        <v>33</v>
      </c>
      <c r="W104" s="45">
        <v>0</v>
      </c>
      <c r="X104" s="45" t="s">
        <v>33</v>
      </c>
      <c r="Y104" s="45">
        <f t="shared" si="3"/>
        <v>115.68331000000001</v>
      </c>
      <c r="Z104" s="46">
        <f t="shared" si="2"/>
        <v>134.97831000000002</v>
      </c>
    </row>
    <row r="105" spans="1:26" x14ac:dyDescent="0.25">
      <c r="A105" s="38" t="s">
        <v>169</v>
      </c>
      <c r="B105" s="52" t="s">
        <v>170</v>
      </c>
      <c r="C105" s="40" t="s">
        <v>32</v>
      </c>
      <c r="D105" s="41">
        <v>0.745</v>
      </c>
      <c r="E105" s="42">
        <v>40.116379999999999</v>
      </c>
      <c r="F105" s="42">
        <v>1.0577999999999999</v>
      </c>
      <c r="G105" s="45">
        <v>41.24342</v>
      </c>
      <c r="H105" s="45">
        <v>41.24342</v>
      </c>
      <c r="I105" s="45">
        <v>15.02341</v>
      </c>
      <c r="J105" s="45">
        <v>15.02341</v>
      </c>
      <c r="K105" s="45">
        <v>0</v>
      </c>
      <c r="L105" s="45">
        <v>16.257000000000001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 t="s">
        <v>33</v>
      </c>
      <c r="W105" s="45">
        <v>0</v>
      </c>
      <c r="X105" s="45" t="s">
        <v>33</v>
      </c>
      <c r="Y105" s="45">
        <f t="shared" si="3"/>
        <v>56.266829999999999</v>
      </c>
      <c r="Z105" s="46">
        <f t="shared" si="2"/>
        <v>72.523830000000004</v>
      </c>
    </row>
    <row r="106" spans="1:26" x14ac:dyDescent="0.25">
      <c r="A106" s="38" t="s">
        <v>171</v>
      </c>
      <c r="B106" s="48" t="s">
        <v>172</v>
      </c>
      <c r="C106" s="40" t="s">
        <v>32</v>
      </c>
      <c r="D106" s="41">
        <v>69.675631319759873</v>
      </c>
      <c r="E106" s="42">
        <v>78.467440000000011</v>
      </c>
      <c r="F106" s="42">
        <v>72.951378230600739</v>
      </c>
      <c r="G106" s="45">
        <v>87.959155577252034</v>
      </c>
      <c r="H106" s="45">
        <v>87.959155577252034</v>
      </c>
      <c r="I106" s="45">
        <v>103.02531285212389</v>
      </c>
      <c r="J106" s="45">
        <v>103.02531285212389</v>
      </c>
      <c r="K106" s="45">
        <v>64.587473148926136</v>
      </c>
      <c r="L106" s="45">
        <v>117.93012018248122</v>
      </c>
      <c r="M106" s="45">
        <v>43.147098188354697</v>
      </c>
      <c r="N106" s="45">
        <v>118.55210427623572</v>
      </c>
      <c r="O106" s="45">
        <v>43.618653310488185</v>
      </c>
      <c r="P106" s="45">
        <v>91.248188363092311</v>
      </c>
      <c r="Q106" s="45">
        <v>44.140721918048612</v>
      </c>
      <c r="R106" s="45">
        <v>69.341602817898405</v>
      </c>
      <c r="S106" s="45">
        <v>44.708044513160694</v>
      </c>
      <c r="T106" s="45">
        <v>69.290148337749145</v>
      </c>
      <c r="U106" s="45">
        <v>69.195470815277503</v>
      </c>
      <c r="V106" s="45" t="s">
        <v>33</v>
      </c>
      <c r="W106" s="45">
        <v>73.430897522025049</v>
      </c>
      <c r="X106" s="45" t="s">
        <v>33</v>
      </c>
      <c r="Y106" s="45">
        <f t="shared" si="3"/>
        <v>431.18645950835423</v>
      </c>
      <c r="Z106" s="46">
        <f t="shared" si="2"/>
        <v>799.97300074413545</v>
      </c>
    </row>
    <row r="107" spans="1:26" ht="31.5" x14ac:dyDescent="0.25">
      <c r="A107" s="38" t="s">
        <v>173</v>
      </c>
      <c r="B107" s="49" t="s">
        <v>174</v>
      </c>
      <c r="C107" s="40" t="s">
        <v>32</v>
      </c>
      <c r="D107" s="41">
        <v>140.63481545522447</v>
      </c>
      <c r="E107" s="42">
        <v>143.91800387420065</v>
      </c>
      <c r="F107" s="42">
        <v>1010.8326236661919</v>
      </c>
      <c r="G107" s="45">
        <v>1123.0186238762512</v>
      </c>
      <c r="H107" s="45">
        <v>1123.0186238762512</v>
      </c>
      <c r="I107" s="45">
        <v>1534.4306729726854</v>
      </c>
      <c r="J107" s="45">
        <v>1534.4306729726854</v>
      </c>
      <c r="K107" s="45">
        <v>1003.5765068411259</v>
      </c>
      <c r="L107" s="45">
        <v>1142.2673254009753</v>
      </c>
      <c r="M107" s="45">
        <v>554.43973817735264</v>
      </c>
      <c r="N107" s="45">
        <f>N113+N115+N116+N121</f>
        <v>794.28655628611602</v>
      </c>
      <c r="O107" s="45">
        <v>626.56634918786415</v>
      </c>
      <c r="P107" s="45">
        <f>P113+P115+P116+P121</f>
        <v>712.42162031124849</v>
      </c>
      <c r="Q107" s="45">
        <v>725.80444554817166</v>
      </c>
      <c r="R107" s="45">
        <f>R113+R115+R116+R121</f>
        <v>982.6585129492272</v>
      </c>
      <c r="S107" s="45">
        <v>790.31749473383866</v>
      </c>
      <c r="T107" s="45">
        <f>T113+T115+T116+T121</f>
        <v>1161.1917937311484</v>
      </c>
      <c r="U107" s="45">
        <f>U113+U115+U116+U121</f>
        <v>1295.1444592890432</v>
      </c>
      <c r="V107" s="45" t="s">
        <v>33</v>
      </c>
      <c r="W107" s="45">
        <f>W113+W115+W116+W121</f>
        <v>1401.2363130137949</v>
      </c>
      <c r="X107" s="45" t="s">
        <v>33</v>
      </c>
      <c r="Y107" s="45">
        <f t="shared" si="3"/>
        <v>6358.1538313372894</v>
      </c>
      <c r="Z107" s="46">
        <f t="shared" si="2"/>
        <v>10146.65587783049</v>
      </c>
    </row>
    <row r="108" spans="1:26" ht="31.5" x14ac:dyDescent="0.25">
      <c r="A108" s="38" t="s">
        <v>175</v>
      </c>
      <c r="B108" s="47" t="s">
        <v>176</v>
      </c>
      <c r="C108" s="40" t="s">
        <v>32</v>
      </c>
      <c r="D108" s="41" t="s">
        <v>36</v>
      </c>
      <c r="E108" s="42" t="s">
        <v>36</v>
      </c>
      <c r="F108" s="42" t="s">
        <v>36</v>
      </c>
      <c r="G108" s="45" t="s">
        <v>36</v>
      </c>
      <c r="H108" s="45" t="s">
        <v>36</v>
      </c>
      <c r="I108" s="45" t="s">
        <v>36</v>
      </c>
      <c r="J108" s="45" t="s">
        <v>36</v>
      </c>
      <c r="K108" s="45" t="s">
        <v>36</v>
      </c>
      <c r="L108" s="45" t="s">
        <v>36</v>
      </c>
      <c r="M108" s="45" t="s">
        <v>36</v>
      </c>
      <c r="N108" s="45" t="s">
        <v>36</v>
      </c>
      <c r="O108" s="45" t="s">
        <v>36</v>
      </c>
      <c r="P108" s="45" t="s">
        <v>36</v>
      </c>
      <c r="Q108" s="45" t="s">
        <v>36</v>
      </c>
      <c r="R108" s="45" t="s">
        <v>36</v>
      </c>
      <c r="S108" s="45" t="s">
        <v>36</v>
      </c>
      <c r="T108" s="45" t="s">
        <v>36</v>
      </c>
      <c r="U108" s="45" t="s">
        <v>36</v>
      </c>
      <c r="V108" s="45" t="s">
        <v>33</v>
      </c>
      <c r="W108" s="45" t="s">
        <v>36</v>
      </c>
      <c r="X108" s="45" t="s">
        <v>33</v>
      </c>
      <c r="Y108" s="45" t="str">
        <f t="shared" si="3"/>
        <v>-</v>
      </c>
      <c r="Z108" s="46" t="str">
        <f t="shared" si="2"/>
        <v>-</v>
      </c>
    </row>
    <row r="109" spans="1:26" ht="31.5" x14ac:dyDescent="0.25">
      <c r="A109" s="38" t="s">
        <v>177</v>
      </c>
      <c r="B109" s="50" t="s">
        <v>38</v>
      </c>
      <c r="C109" s="40" t="s">
        <v>32</v>
      </c>
      <c r="D109" s="41" t="s">
        <v>36</v>
      </c>
      <c r="E109" s="42" t="s">
        <v>36</v>
      </c>
      <c r="F109" s="42" t="s">
        <v>36</v>
      </c>
      <c r="G109" s="45" t="s">
        <v>36</v>
      </c>
      <c r="H109" s="45" t="s">
        <v>36</v>
      </c>
      <c r="I109" s="45" t="s">
        <v>36</v>
      </c>
      <c r="J109" s="45" t="s">
        <v>36</v>
      </c>
      <c r="K109" s="45" t="s">
        <v>36</v>
      </c>
      <c r="L109" s="45" t="s">
        <v>36</v>
      </c>
      <c r="M109" s="45" t="s">
        <v>36</v>
      </c>
      <c r="N109" s="45" t="s">
        <v>36</v>
      </c>
      <c r="O109" s="45" t="s">
        <v>36</v>
      </c>
      <c r="P109" s="45" t="s">
        <v>36</v>
      </c>
      <c r="Q109" s="45" t="s">
        <v>36</v>
      </c>
      <c r="R109" s="45" t="s">
        <v>36</v>
      </c>
      <c r="S109" s="45" t="s">
        <v>36</v>
      </c>
      <c r="T109" s="45" t="s">
        <v>36</v>
      </c>
      <c r="U109" s="45" t="s">
        <v>36</v>
      </c>
      <c r="V109" s="45" t="s">
        <v>33</v>
      </c>
      <c r="W109" s="45" t="s">
        <v>36</v>
      </c>
      <c r="X109" s="45" t="s">
        <v>33</v>
      </c>
      <c r="Y109" s="45" t="str">
        <f t="shared" si="3"/>
        <v>-</v>
      </c>
      <c r="Z109" s="46" t="str">
        <f t="shared" si="2"/>
        <v>-</v>
      </c>
    </row>
    <row r="110" spans="1:26" ht="31.5" x14ac:dyDescent="0.25">
      <c r="A110" s="38" t="s">
        <v>178</v>
      </c>
      <c r="B110" s="50" t="s">
        <v>40</v>
      </c>
      <c r="C110" s="40" t="s">
        <v>32</v>
      </c>
      <c r="D110" s="41" t="s">
        <v>36</v>
      </c>
      <c r="E110" s="42" t="s">
        <v>36</v>
      </c>
      <c r="F110" s="42" t="s">
        <v>36</v>
      </c>
      <c r="G110" s="45" t="s">
        <v>36</v>
      </c>
      <c r="H110" s="45" t="s">
        <v>36</v>
      </c>
      <c r="I110" s="45" t="s">
        <v>36</v>
      </c>
      <c r="J110" s="45" t="s">
        <v>36</v>
      </c>
      <c r="K110" s="45" t="s">
        <v>36</v>
      </c>
      <c r="L110" s="45" t="s">
        <v>36</v>
      </c>
      <c r="M110" s="45" t="s">
        <v>36</v>
      </c>
      <c r="N110" s="45" t="s">
        <v>36</v>
      </c>
      <c r="O110" s="45" t="s">
        <v>36</v>
      </c>
      <c r="P110" s="45" t="s">
        <v>36</v>
      </c>
      <c r="Q110" s="45" t="s">
        <v>36</v>
      </c>
      <c r="R110" s="45" t="s">
        <v>36</v>
      </c>
      <c r="S110" s="45" t="s">
        <v>36</v>
      </c>
      <c r="T110" s="45" t="s">
        <v>36</v>
      </c>
      <c r="U110" s="45" t="s">
        <v>36</v>
      </c>
      <c r="V110" s="45" t="s">
        <v>33</v>
      </c>
      <c r="W110" s="45" t="s">
        <v>36</v>
      </c>
      <c r="X110" s="45" t="s">
        <v>33</v>
      </c>
      <c r="Y110" s="45" t="str">
        <f t="shared" si="3"/>
        <v>-</v>
      </c>
      <c r="Z110" s="46" t="str">
        <f t="shared" si="2"/>
        <v>-</v>
      </c>
    </row>
    <row r="111" spans="1:26" ht="31.5" x14ac:dyDescent="0.25">
      <c r="A111" s="38" t="s">
        <v>179</v>
      </c>
      <c r="B111" s="50" t="s">
        <v>42</v>
      </c>
      <c r="C111" s="40" t="s">
        <v>32</v>
      </c>
      <c r="D111" s="41" t="s">
        <v>36</v>
      </c>
      <c r="E111" s="42" t="s">
        <v>36</v>
      </c>
      <c r="F111" s="42" t="s">
        <v>36</v>
      </c>
      <c r="G111" s="45" t="s">
        <v>36</v>
      </c>
      <c r="H111" s="45" t="s">
        <v>36</v>
      </c>
      <c r="I111" s="45" t="s">
        <v>36</v>
      </c>
      <c r="J111" s="45" t="s">
        <v>36</v>
      </c>
      <c r="K111" s="45" t="s">
        <v>36</v>
      </c>
      <c r="L111" s="45" t="s">
        <v>36</v>
      </c>
      <c r="M111" s="45" t="s">
        <v>36</v>
      </c>
      <c r="N111" s="45" t="s">
        <v>36</v>
      </c>
      <c r="O111" s="45" t="s">
        <v>36</v>
      </c>
      <c r="P111" s="45" t="s">
        <v>36</v>
      </c>
      <c r="Q111" s="45" t="s">
        <v>36</v>
      </c>
      <c r="R111" s="45" t="s">
        <v>36</v>
      </c>
      <c r="S111" s="45" t="s">
        <v>36</v>
      </c>
      <c r="T111" s="45" t="s">
        <v>36</v>
      </c>
      <c r="U111" s="45" t="s">
        <v>36</v>
      </c>
      <c r="V111" s="45" t="s">
        <v>33</v>
      </c>
      <c r="W111" s="45" t="s">
        <v>36</v>
      </c>
      <c r="X111" s="45" t="s">
        <v>33</v>
      </c>
      <c r="Y111" s="45" t="str">
        <f t="shared" si="3"/>
        <v>-</v>
      </c>
      <c r="Z111" s="46" t="str">
        <f t="shared" si="2"/>
        <v>-</v>
      </c>
    </row>
    <row r="112" spans="1:26" x14ac:dyDescent="0.25">
      <c r="A112" s="38" t="s">
        <v>180</v>
      </c>
      <c r="B112" s="39" t="s">
        <v>44</v>
      </c>
      <c r="C112" s="40" t="s">
        <v>32</v>
      </c>
      <c r="D112" s="41" t="s">
        <v>36</v>
      </c>
      <c r="E112" s="42" t="s">
        <v>36</v>
      </c>
      <c r="F112" s="42" t="s">
        <v>36</v>
      </c>
      <c r="G112" s="45" t="s">
        <v>36</v>
      </c>
      <c r="H112" s="45" t="s">
        <v>36</v>
      </c>
      <c r="I112" s="45" t="s">
        <v>36</v>
      </c>
      <c r="J112" s="45" t="s">
        <v>36</v>
      </c>
      <c r="K112" s="45" t="s">
        <v>36</v>
      </c>
      <c r="L112" s="45" t="s">
        <v>36</v>
      </c>
      <c r="M112" s="45" t="s">
        <v>36</v>
      </c>
      <c r="N112" s="45" t="s">
        <v>36</v>
      </c>
      <c r="O112" s="45" t="s">
        <v>36</v>
      </c>
      <c r="P112" s="45" t="s">
        <v>36</v>
      </c>
      <c r="Q112" s="45" t="s">
        <v>36</v>
      </c>
      <c r="R112" s="45" t="s">
        <v>36</v>
      </c>
      <c r="S112" s="45" t="s">
        <v>36</v>
      </c>
      <c r="T112" s="45" t="s">
        <v>36</v>
      </c>
      <c r="U112" s="45" t="s">
        <v>36</v>
      </c>
      <c r="V112" s="45" t="s">
        <v>33</v>
      </c>
      <c r="W112" s="45" t="s">
        <v>36</v>
      </c>
      <c r="X112" s="45" t="s">
        <v>33</v>
      </c>
      <c r="Y112" s="45" t="str">
        <f t="shared" si="3"/>
        <v>-</v>
      </c>
      <c r="Z112" s="46" t="str">
        <f t="shared" si="2"/>
        <v>-</v>
      </c>
    </row>
    <row r="113" spans="1:26" x14ac:dyDescent="0.25">
      <c r="A113" s="38" t="s">
        <v>181</v>
      </c>
      <c r="B113" s="39" t="s">
        <v>46</v>
      </c>
      <c r="C113" s="40" t="s">
        <v>32</v>
      </c>
      <c r="D113" s="41">
        <v>69.535583262318923</v>
      </c>
      <c r="E113" s="42">
        <v>222.39700387420066</v>
      </c>
      <c r="F113" s="42">
        <v>1055.4862863834464</v>
      </c>
      <c r="G113" s="45">
        <v>1169.7175476468244</v>
      </c>
      <c r="H113" s="45">
        <v>1169.7175476468244</v>
      </c>
      <c r="I113" s="45">
        <v>1566.6624860485774</v>
      </c>
      <c r="J113" s="45">
        <v>1566.6624860485774</v>
      </c>
      <c r="K113" s="45">
        <v>1008.5063594553271</v>
      </c>
      <c r="L113" s="45">
        <v>1150.500607825119</v>
      </c>
      <c r="M113" s="45">
        <v>547.48463624116573</v>
      </c>
      <c r="N113" s="45">
        <v>827.72020744985161</v>
      </c>
      <c r="O113" s="45">
        <v>647.73940646163942</v>
      </c>
      <c r="P113" s="45">
        <v>763.87436859165859</v>
      </c>
      <c r="Q113" s="45">
        <v>748.76670475314404</v>
      </c>
      <c r="R113" s="45">
        <v>1039.7178058373856</v>
      </c>
      <c r="S113" s="45">
        <v>814.98884786550013</v>
      </c>
      <c r="T113" s="45">
        <v>1216.9216993191203</v>
      </c>
      <c r="U113" s="45">
        <v>1348.7345488185915</v>
      </c>
      <c r="V113" s="45" t="s">
        <v>33</v>
      </c>
      <c r="W113" s="45">
        <v>1456.5553018898997</v>
      </c>
      <c r="X113" s="45" t="s">
        <v>33</v>
      </c>
      <c r="Y113" s="45">
        <f t="shared" si="3"/>
        <v>6503.8659884721783</v>
      </c>
      <c r="Z113" s="46">
        <f t="shared" si="2"/>
        <v>10540.404573427028</v>
      </c>
    </row>
    <row r="114" spans="1:26" x14ac:dyDescent="0.25">
      <c r="A114" s="38" t="s">
        <v>182</v>
      </c>
      <c r="B114" s="39" t="s">
        <v>48</v>
      </c>
      <c r="C114" s="40" t="s">
        <v>32</v>
      </c>
      <c r="D114" s="41" t="s">
        <v>36</v>
      </c>
      <c r="E114" s="42" t="s">
        <v>36</v>
      </c>
      <c r="F114" s="42" t="s">
        <v>36</v>
      </c>
      <c r="G114" s="45" t="s">
        <v>36</v>
      </c>
      <c r="H114" s="45" t="s">
        <v>36</v>
      </c>
      <c r="I114" s="45" t="s">
        <v>36</v>
      </c>
      <c r="J114" s="45" t="s">
        <v>36</v>
      </c>
      <c r="K114" s="45" t="s">
        <v>36</v>
      </c>
      <c r="L114" s="45" t="s">
        <v>36</v>
      </c>
      <c r="M114" s="45" t="s">
        <v>36</v>
      </c>
      <c r="N114" s="45" t="s">
        <v>36</v>
      </c>
      <c r="O114" s="45" t="s">
        <v>36</v>
      </c>
      <c r="P114" s="45" t="s">
        <v>36</v>
      </c>
      <c r="Q114" s="45" t="s">
        <v>36</v>
      </c>
      <c r="R114" s="45" t="s">
        <v>36</v>
      </c>
      <c r="S114" s="45" t="s">
        <v>36</v>
      </c>
      <c r="T114" s="45" t="s">
        <v>36</v>
      </c>
      <c r="U114" s="45" t="s">
        <v>36</v>
      </c>
      <c r="V114" s="45" t="s">
        <v>33</v>
      </c>
      <c r="W114" s="45" t="s">
        <v>36</v>
      </c>
      <c r="X114" s="45" t="s">
        <v>33</v>
      </c>
      <c r="Y114" s="45" t="str">
        <f t="shared" si="3"/>
        <v>-</v>
      </c>
      <c r="Z114" s="46" t="str">
        <f t="shared" si="2"/>
        <v>-</v>
      </c>
    </row>
    <row r="115" spans="1:26" x14ac:dyDescent="0.25">
      <c r="A115" s="38" t="s">
        <v>183</v>
      </c>
      <c r="B115" s="39" t="s">
        <v>50</v>
      </c>
      <c r="C115" s="40" t="s">
        <v>32</v>
      </c>
      <c r="D115" s="41">
        <v>64.090999999999994</v>
      </c>
      <c r="E115" s="42">
        <v>-77.223000000000013</v>
      </c>
      <c r="F115" s="42">
        <v>-39.334999999999994</v>
      </c>
      <c r="G115" s="45">
        <v>-51.364475899014231</v>
      </c>
      <c r="H115" s="45">
        <v>-51.364475899014231</v>
      </c>
      <c r="I115" s="45">
        <v>-53.728574545000008</v>
      </c>
      <c r="J115" s="45">
        <v>-53.728574545000008</v>
      </c>
      <c r="K115" s="45">
        <v>-40.887227681604088</v>
      </c>
      <c r="L115" s="45">
        <v>-35.761000000000003</v>
      </c>
      <c r="M115" s="45">
        <v>-38.571973559562515</v>
      </c>
      <c r="N115" s="45">
        <v>-48.744194331327407</v>
      </c>
      <c r="O115" s="45">
        <v>-66.738355425597774</v>
      </c>
      <c r="P115" s="45">
        <v>-65.913554925737401</v>
      </c>
      <c r="Q115" s="45">
        <v>-68.895904984666672</v>
      </c>
      <c r="R115" s="45">
        <v>-73.472190581327411</v>
      </c>
      <c r="S115" s="45">
        <v>-71.139895429371151</v>
      </c>
      <c r="T115" s="45">
        <v>-74.224290581327409</v>
      </c>
      <c r="U115" s="45">
        <v>-74.224290581327409</v>
      </c>
      <c r="V115" s="45" t="s">
        <v>33</v>
      </c>
      <c r="W115" s="45">
        <v>-76.451028019459173</v>
      </c>
      <c r="X115" s="45" t="s">
        <v>33</v>
      </c>
      <c r="Y115" s="45">
        <f t="shared" si="3"/>
        <v>-391.32640752481643</v>
      </c>
      <c r="Z115" s="46">
        <f t="shared" si="2"/>
        <v>-553.88359946452044</v>
      </c>
    </row>
    <row r="116" spans="1:26" x14ac:dyDescent="0.25">
      <c r="A116" s="38" t="s">
        <v>184</v>
      </c>
      <c r="B116" s="39" t="s">
        <v>52</v>
      </c>
      <c r="C116" s="40" t="s">
        <v>32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 t="s">
        <v>33</v>
      </c>
      <c r="W116" s="45">
        <v>0</v>
      </c>
      <c r="X116" s="45" t="s">
        <v>33</v>
      </c>
      <c r="Y116" s="45">
        <f t="shared" si="3"/>
        <v>0</v>
      </c>
      <c r="Z116" s="46">
        <f t="shared" si="2"/>
        <v>0</v>
      </c>
    </row>
    <row r="117" spans="1:26" x14ac:dyDescent="0.25">
      <c r="A117" s="38" t="s">
        <v>185</v>
      </c>
      <c r="B117" s="39" t="s">
        <v>54</v>
      </c>
      <c r="C117" s="40" t="s">
        <v>32</v>
      </c>
      <c r="D117" s="41" t="s">
        <v>36</v>
      </c>
      <c r="E117" s="42" t="s">
        <v>36</v>
      </c>
      <c r="F117" s="42" t="s">
        <v>36</v>
      </c>
      <c r="G117" s="45" t="s">
        <v>36</v>
      </c>
      <c r="H117" s="45" t="s">
        <v>36</v>
      </c>
      <c r="I117" s="45" t="s">
        <v>36</v>
      </c>
      <c r="J117" s="45" t="s">
        <v>36</v>
      </c>
      <c r="K117" s="45" t="s">
        <v>36</v>
      </c>
      <c r="L117" s="45" t="s">
        <v>36</v>
      </c>
      <c r="M117" s="45" t="s">
        <v>36</v>
      </c>
      <c r="N117" s="45" t="s">
        <v>36</v>
      </c>
      <c r="O117" s="45" t="s">
        <v>36</v>
      </c>
      <c r="P117" s="45" t="s">
        <v>36</v>
      </c>
      <c r="Q117" s="45" t="s">
        <v>36</v>
      </c>
      <c r="R117" s="45" t="s">
        <v>36</v>
      </c>
      <c r="S117" s="45" t="s">
        <v>36</v>
      </c>
      <c r="T117" s="45" t="s">
        <v>36</v>
      </c>
      <c r="U117" s="45" t="s">
        <v>36</v>
      </c>
      <c r="V117" s="45" t="s">
        <v>33</v>
      </c>
      <c r="W117" s="45" t="s">
        <v>36</v>
      </c>
      <c r="X117" s="45" t="s">
        <v>33</v>
      </c>
      <c r="Y117" s="45" t="str">
        <f t="shared" si="3"/>
        <v>-</v>
      </c>
      <c r="Z117" s="46" t="str">
        <f t="shared" si="2"/>
        <v>-</v>
      </c>
    </row>
    <row r="118" spans="1:26" ht="31.5" x14ac:dyDescent="0.25">
      <c r="A118" s="38" t="s">
        <v>186</v>
      </c>
      <c r="B118" s="47" t="s">
        <v>56</v>
      </c>
      <c r="C118" s="40" t="s">
        <v>32</v>
      </c>
      <c r="D118" s="41" t="s">
        <v>36</v>
      </c>
      <c r="E118" s="42" t="s">
        <v>36</v>
      </c>
      <c r="F118" s="42" t="s">
        <v>36</v>
      </c>
      <c r="G118" s="45" t="s">
        <v>36</v>
      </c>
      <c r="H118" s="45" t="s">
        <v>36</v>
      </c>
      <c r="I118" s="45" t="s">
        <v>36</v>
      </c>
      <c r="J118" s="45" t="s">
        <v>36</v>
      </c>
      <c r="K118" s="45" t="s">
        <v>36</v>
      </c>
      <c r="L118" s="45" t="s">
        <v>36</v>
      </c>
      <c r="M118" s="45" t="s">
        <v>36</v>
      </c>
      <c r="N118" s="45" t="s">
        <v>36</v>
      </c>
      <c r="O118" s="45" t="s">
        <v>36</v>
      </c>
      <c r="P118" s="45" t="s">
        <v>36</v>
      </c>
      <c r="Q118" s="45" t="s">
        <v>36</v>
      </c>
      <c r="R118" s="45" t="s">
        <v>36</v>
      </c>
      <c r="S118" s="45" t="s">
        <v>36</v>
      </c>
      <c r="T118" s="45" t="s">
        <v>36</v>
      </c>
      <c r="U118" s="45" t="s">
        <v>36</v>
      </c>
      <c r="V118" s="45" t="s">
        <v>33</v>
      </c>
      <c r="W118" s="45" t="s">
        <v>36</v>
      </c>
      <c r="X118" s="45" t="s">
        <v>33</v>
      </c>
      <c r="Y118" s="45" t="str">
        <f t="shared" si="3"/>
        <v>-</v>
      </c>
      <c r="Z118" s="46" t="str">
        <f t="shared" si="2"/>
        <v>-</v>
      </c>
    </row>
    <row r="119" spans="1:26" x14ac:dyDescent="0.25">
      <c r="A119" s="38" t="s">
        <v>187</v>
      </c>
      <c r="B119" s="48" t="s">
        <v>58</v>
      </c>
      <c r="C119" s="40" t="s">
        <v>32</v>
      </c>
      <c r="D119" s="41" t="s">
        <v>36</v>
      </c>
      <c r="E119" s="42" t="s">
        <v>36</v>
      </c>
      <c r="F119" s="42" t="s">
        <v>36</v>
      </c>
      <c r="G119" s="45" t="s">
        <v>36</v>
      </c>
      <c r="H119" s="45" t="s">
        <v>36</v>
      </c>
      <c r="I119" s="45" t="s">
        <v>36</v>
      </c>
      <c r="J119" s="45" t="s">
        <v>36</v>
      </c>
      <c r="K119" s="45" t="s">
        <v>36</v>
      </c>
      <c r="L119" s="45" t="s">
        <v>36</v>
      </c>
      <c r="M119" s="45" t="s">
        <v>36</v>
      </c>
      <c r="N119" s="45" t="s">
        <v>36</v>
      </c>
      <c r="O119" s="45" t="s">
        <v>36</v>
      </c>
      <c r="P119" s="45" t="s">
        <v>36</v>
      </c>
      <c r="Q119" s="45" t="s">
        <v>36</v>
      </c>
      <c r="R119" s="45" t="s">
        <v>36</v>
      </c>
      <c r="S119" s="45" t="s">
        <v>36</v>
      </c>
      <c r="T119" s="45" t="s">
        <v>36</v>
      </c>
      <c r="U119" s="45" t="s">
        <v>36</v>
      </c>
      <c r="V119" s="45" t="s">
        <v>33</v>
      </c>
      <c r="W119" s="45" t="s">
        <v>36</v>
      </c>
      <c r="X119" s="45" t="s">
        <v>33</v>
      </c>
      <c r="Y119" s="45" t="str">
        <f t="shared" si="3"/>
        <v>-</v>
      </c>
      <c r="Z119" s="46" t="str">
        <f t="shared" si="2"/>
        <v>-</v>
      </c>
    </row>
    <row r="120" spans="1:26" x14ac:dyDescent="0.25">
      <c r="A120" s="38" t="s">
        <v>188</v>
      </c>
      <c r="B120" s="48" t="s">
        <v>60</v>
      </c>
      <c r="C120" s="40" t="s">
        <v>32</v>
      </c>
      <c r="D120" s="41" t="s">
        <v>36</v>
      </c>
      <c r="E120" s="42" t="s">
        <v>36</v>
      </c>
      <c r="F120" s="42" t="s">
        <v>36</v>
      </c>
      <c r="G120" s="45" t="s">
        <v>36</v>
      </c>
      <c r="H120" s="45" t="s">
        <v>36</v>
      </c>
      <c r="I120" s="45" t="s">
        <v>36</v>
      </c>
      <c r="J120" s="45" t="s">
        <v>36</v>
      </c>
      <c r="K120" s="45" t="s">
        <v>36</v>
      </c>
      <c r="L120" s="45" t="s">
        <v>36</v>
      </c>
      <c r="M120" s="45" t="s">
        <v>36</v>
      </c>
      <c r="N120" s="45" t="s">
        <v>36</v>
      </c>
      <c r="O120" s="45" t="s">
        <v>36</v>
      </c>
      <c r="P120" s="45" t="s">
        <v>36</v>
      </c>
      <c r="Q120" s="45" t="s">
        <v>36</v>
      </c>
      <c r="R120" s="45" t="s">
        <v>36</v>
      </c>
      <c r="S120" s="45" t="s">
        <v>36</v>
      </c>
      <c r="T120" s="45" t="s">
        <v>36</v>
      </c>
      <c r="U120" s="45" t="s">
        <v>36</v>
      </c>
      <c r="V120" s="45" t="s">
        <v>33</v>
      </c>
      <c r="W120" s="45" t="s">
        <v>36</v>
      </c>
      <c r="X120" s="45" t="s">
        <v>33</v>
      </c>
      <c r="Y120" s="45" t="str">
        <f t="shared" si="3"/>
        <v>-</v>
      </c>
      <c r="Z120" s="46" t="str">
        <f t="shared" si="2"/>
        <v>-</v>
      </c>
    </row>
    <row r="121" spans="1:26" x14ac:dyDescent="0.25">
      <c r="A121" s="38" t="s">
        <v>189</v>
      </c>
      <c r="B121" s="39" t="s">
        <v>62</v>
      </c>
      <c r="C121" s="40" t="s">
        <v>32</v>
      </c>
      <c r="D121" s="41">
        <v>7.0082321929055453</v>
      </c>
      <c r="E121" s="42">
        <v>-1.2560000000000002</v>
      </c>
      <c r="F121" s="42">
        <v>-5.3186627172544334</v>
      </c>
      <c r="G121" s="45">
        <v>4.6655521284411137</v>
      </c>
      <c r="H121" s="45">
        <v>4.6655521284411137</v>
      </c>
      <c r="I121" s="45">
        <v>21.49676146910782</v>
      </c>
      <c r="J121" s="45">
        <v>21.49676146910782</v>
      </c>
      <c r="K121" s="45">
        <v>35.957375067402943</v>
      </c>
      <c r="L121" s="45">
        <v>27.527717575856244</v>
      </c>
      <c r="M121" s="45">
        <v>45.52707549574945</v>
      </c>
      <c r="N121" s="45">
        <v>15.310543167591815</v>
      </c>
      <c r="O121" s="45">
        <v>45.565298151822496</v>
      </c>
      <c r="P121" s="45">
        <v>14.4608066453272</v>
      </c>
      <c r="Q121" s="45">
        <v>45.933645779694345</v>
      </c>
      <c r="R121" s="45">
        <v>16.412897693168969</v>
      </c>
      <c r="S121" s="45">
        <v>46.468542297709647</v>
      </c>
      <c r="T121" s="45">
        <v>18.494384993355535</v>
      </c>
      <c r="U121" s="45">
        <v>20.634201051778962</v>
      </c>
      <c r="V121" s="45" t="s">
        <v>33</v>
      </c>
      <c r="W121" s="45">
        <v>21.132039143354508</v>
      </c>
      <c r="X121" s="45" t="s">
        <v>33</v>
      </c>
      <c r="Y121" s="45">
        <f t="shared" si="3"/>
        <v>245.6142503899278</v>
      </c>
      <c r="Z121" s="46">
        <f t="shared" si="2"/>
        <v>160.13490386798219</v>
      </c>
    </row>
    <row r="122" spans="1:26" x14ac:dyDescent="0.25">
      <c r="A122" s="38" t="s">
        <v>190</v>
      </c>
      <c r="B122" s="49" t="s">
        <v>191</v>
      </c>
      <c r="C122" s="40" t="s">
        <v>32</v>
      </c>
      <c r="D122" s="41">
        <v>36.572334853989148</v>
      </c>
      <c r="E122" s="42">
        <v>53.084800672249735</v>
      </c>
      <c r="F122" s="42">
        <v>226.87746493395144</v>
      </c>
      <c r="G122" s="45">
        <v>150.22407081982882</v>
      </c>
      <c r="H122" s="45">
        <v>150.22407081982882</v>
      </c>
      <c r="I122" s="45">
        <v>290.95143582058341</v>
      </c>
      <c r="J122" s="45">
        <v>290.95143582058341</v>
      </c>
      <c r="K122" s="45">
        <v>278.83278377083496</v>
      </c>
      <c r="L122" s="45">
        <v>337.03341387220479</v>
      </c>
      <c r="M122" s="45">
        <v>265.28563482357436</v>
      </c>
      <c r="N122" s="45">
        <f>N128+N130+N131+N136</f>
        <v>239.51384997978263</v>
      </c>
      <c r="O122" s="45">
        <v>215.35506408070427</v>
      </c>
      <c r="P122" s="45">
        <f>P128+P130+P131+P136</f>
        <v>244.20797225950429</v>
      </c>
      <c r="Q122" s="45">
        <v>255.21495559308323</v>
      </c>
      <c r="R122" s="45">
        <f>R128+R130+R131+R136</f>
        <v>257.61784793408344</v>
      </c>
      <c r="S122" s="45">
        <v>226.31546554023973</v>
      </c>
      <c r="T122" s="45">
        <f>T128+T130+T131+T136</f>
        <v>299.93179664804188</v>
      </c>
      <c r="U122" s="45">
        <f>U128+U130+U131+U136</f>
        <v>323.1511187588527</v>
      </c>
      <c r="V122" s="45" t="s">
        <v>33</v>
      </c>
      <c r="W122" s="45">
        <f>W128+W130+W131+W136</f>
        <v>332.8456523209519</v>
      </c>
      <c r="X122" s="45" t="s">
        <v>33</v>
      </c>
      <c r="Y122" s="45">
        <f t="shared" si="3"/>
        <v>1682.1794104488488</v>
      </c>
      <c r="Z122" s="46">
        <f t="shared" si="2"/>
        <v>2475.4771584138339</v>
      </c>
    </row>
    <row r="123" spans="1:26" x14ac:dyDescent="0.25">
      <c r="A123" s="38" t="s">
        <v>192</v>
      </c>
      <c r="B123" s="39" t="s">
        <v>35</v>
      </c>
      <c r="C123" s="40" t="s">
        <v>32</v>
      </c>
      <c r="D123" s="41" t="s">
        <v>36</v>
      </c>
      <c r="E123" s="42" t="s">
        <v>36</v>
      </c>
      <c r="F123" s="42" t="s">
        <v>36</v>
      </c>
      <c r="G123" s="45" t="s">
        <v>36</v>
      </c>
      <c r="H123" s="45" t="s">
        <v>36</v>
      </c>
      <c r="I123" s="45" t="s">
        <v>36</v>
      </c>
      <c r="J123" s="45" t="s">
        <v>36</v>
      </c>
      <c r="K123" s="45" t="s">
        <v>36</v>
      </c>
      <c r="L123" s="45" t="s">
        <v>36</v>
      </c>
      <c r="M123" s="45" t="s">
        <v>36</v>
      </c>
      <c r="N123" s="45" t="s">
        <v>36</v>
      </c>
      <c r="O123" s="45" t="s">
        <v>36</v>
      </c>
      <c r="P123" s="45" t="s">
        <v>36</v>
      </c>
      <c r="Q123" s="45" t="s">
        <v>36</v>
      </c>
      <c r="R123" s="45" t="s">
        <v>36</v>
      </c>
      <c r="S123" s="45" t="s">
        <v>36</v>
      </c>
      <c r="T123" s="45" t="s">
        <v>36</v>
      </c>
      <c r="U123" s="45" t="s">
        <v>36</v>
      </c>
      <c r="V123" s="45" t="s">
        <v>33</v>
      </c>
      <c r="W123" s="45" t="s">
        <v>36</v>
      </c>
      <c r="X123" s="45" t="s">
        <v>33</v>
      </c>
      <c r="Y123" s="45" t="str">
        <f t="shared" si="3"/>
        <v>-</v>
      </c>
      <c r="Z123" s="46" t="str">
        <f t="shared" si="2"/>
        <v>-</v>
      </c>
    </row>
    <row r="124" spans="1:26" ht="31.5" x14ac:dyDescent="0.25">
      <c r="A124" s="38" t="s">
        <v>193</v>
      </c>
      <c r="B124" s="50" t="s">
        <v>38</v>
      </c>
      <c r="C124" s="40" t="s">
        <v>32</v>
      </c>
      <c r="D124" s="41" t="s">
        <v>36</v>
      </c>
      <c r="E124" s="42" t="s">
        <v>36</v>
      </c>
      <c r="F124" s="42" t="s">
        <v>36</v>
      </c>
      <c r="G124" s="45" t="s">
        <v>36</v>
      </c>
      <c r="H124" s="45" t="s">
        <v>36</v>
      </c>
      <c r="I124" s="45" t="s">
        <v>36</v>
      </c>
      <c r="J124" s="45" t="s">
        <v>36</v>
      </c>
      <c r="K124" s="45" t="s">
        <v>36</v>
      </c>
      <c r="L124" s="45" t="s">
        <v>36</v>
      </c>
      <c r="M124" s="45" t="s">
        <v>36</v>
      </c>
      <c r="N124" s="45" t="s">
        <v>36</v>
      </c>
      <c r="O124" s="45" t="s">
        <v>36</v>
      </c>
      <c r="P124" s="45" t="s">
        <v>36</v>
      </c>
      <c r="Q124" s="45" t="s">
        <v>36</v>
      </c>
      <c r="R124" s="45" t="s">
        <v>36</v>
      </c>
      <c r="S124" s="45" t="s">
        <v>36</v>
      </c>
      <c r="T124" s="45" t="s">
        <v>36</v>
      </c>
      <c r="U124" s="45" t="s">
        <v>36</v>
      </c>
      <c r="V124" s="45" t="s">
        <v>33</v>
      </c>
      <c r="W124" s="45" t="s">
        <v>36</v>
      </c>
      <c r="X124" s="45" t="s">
        <v>33</v>
      </c>
      <c r="Y124" s="45" t="str">
        <f t="shared" si="3"/>
        <v>-</v>
      </c>
      <c r="Z124" s="46" t="str">
        <f t="shared" si="2"/>
        <v>-</v>
      </c>
    </row>
    <row r="125" spans="1:26" ht="31.5" x14ac:dyDescent="0.25">
      <c r="A125" s="38" t="s">
        <v>194</v>
      </c>
      <c r="B125" s="50" t="s">
        <v>40</v>
      </c>
      <c r="C125" s="40" t="s">
        <v>32</v>
      </c>
      <c r="D125" s="41" t="s">
        <v>36</v>
      </c>
      <c r="E125" s="42" t="s">
        <v>36</v>
      </c>
      <c r="F125" s="42" t="s">
        <v>36</v>
      </c>
      <c r="G125" s="45" t="s">
        <v>36</v>
      </c>
      <c r="H125" s="45" t="s">
        <v>36</v>
      </c>
      <c r="I125" s="45" t="s">
        <v>36</v>
      </c>
      <c r="J125" s="45" t="s">
        <v>36</v>
      </c>
      <c r="K125" s="45" t="s">
        <v>36</v>
      </c>
      <c r="L125" s="45" t="s">
        <v>36</v>
      </c>
      <c r="M125" s="45" t="s">
        <v>36</v>
      </c>
      <c r="N125" s="45" t="s">
        <v>36</v>
      </c>
      <c r="O125" s="45" t="s">
        <v>36</v>
      </c>
      <c r="P125" s="45" t="s">
        <v>36</v>
      </c>
      <c r="Q125" s="45" t="s">
        <v>36</v>
      </c>
      <c r="R125" s="45" t="s">
        <v>36</v>
      </c>
      <c r="S125" s="45" t="s">
        <v>36</v>
      </c>
      <c r="T125" s="45" t="s">
        <v>36</v>
      </c>
      <c r="U125" s="45" t="s">
        <v>36</v>
      </c>
      <c r="V125" s="45" t="s">
        <v>33</v>
      </c>
      <c r="W125" s="45" t="s">
        <v>36</v>
      </c>
      <c r="X125" s="45" t="s">
        <v>33</v>
      </c>
      <c r="Y125" s="45" t="str">
        <f t="shared" si="3"/>
        <v>-</v>
      </c>
      <c r="Z125" s="46" t="str">
        <f t="shared" si="2"/>
        <v>-</v>
      </c>
    </row>
    <row r="126" spans="1:26" ht="31.5" x14ac:dyDescent="0.25">
      <c r="A126" s="38" t="s">
        <v>195</v>
      </c>
      <c r="B126" s="50" t="s">
        <v>42</v>
      </c>
      <c r="C126" s="40" t="s">
        <v>32</v>
      </c>
      <c r="D126" s="41" t="s">
        <v>36</v>
      </c>
      <c r="E126" s="42" t="s">
        <v>36</v>
      </c>
      <c r="F126" s="42" t="s">
        <v>36</v>
      </c>
      <c r="G126" s="45" t="s">
        <v>36</v>
      </c>
      <c r="H126" s="45" t="s">
        <v>36</v>
      </c>
      <c r="I126" s="45" t="s">
        <v>36</v>
      </c>
      <c r="J126" s="45" t="s">
        <v>36</v>
      </c>
      <c r="K126" s="45" t="s">
        <v>36</v>
      </c>
      <c r="L126" s="45" t="s">
        <v>36</v>
      </c>
      <c r="M126" s="45" t="s">
        <v>36</v>
      </c>
      <c r="N126" s="45" t="s">
        <v>36</v>
      </c>
      <c r="O126" s="45" t="s">
        <v>36</v>
      </c>
      <c r="P126" s="45" t="s">
        <v>36</v>
      </c>
      <c r="Q126" s="45" t="s">
        <v>36</v>
      </c>
      <c r="R126" s="45" t="s">
        <v>36</v>
      </c>
      <c r="S126" s="45" t="s">
        <v>36</v>
      </c>
      <c r="T126" s="45" t="s">
        <v>36</v>
      </c>
      <c r="U126" s="45" t="s">
        <v>36</v>
      </c>
      <c r="V126" s="45" t="s">
        <v>33</v>
      </c>
      <c r="W126" s="45" t="s">
        <v>36</v>
      </c>
      <c r="X126" s="45" t="s">
        <v>33</v>
      </c>
      <c r="Y126" s="45" t="str">
        <f t="shared" si="3"/>
        <v>-</v>
      </c>
      <c r="Z126" s="46" t="str">
        <f t="shared" si="2"/>
        <v>-</v>
      </c>
    </row>
    <row r="127" spans="1:26" x14ac:dyDescent="0.25">
      <c r="A127" s="38" t="s">
        <v>196</v>
      </c>
      <c r="B127" s="51" t="s">
        <v>197</v>
      </c>
      <c r="C127" s="40" t="s">
        <v>32</v>
      </c>
      <c r="D127" s="41" t="s">
        <v>36</v>
      </c>
      <c r="E127" s="42" t="s">
        <v>36</v>
      </c>
      <c r="F127" s="42" t="s">
        <v>36</v>
      </c>
      <c r="G127" s="45" t="s">
        <v>36</v>
      </c>
      <c r="H127" s="45" t="s">
        <v>36</v>
      </c>
      <c r="I127" s="45" t="s">
        <v>36</v>
      </c>
      <c r="J127" s="45" t="s">
        <v>36</v>
      </c>
      <c r="K127" s="45" t="s">
        <v>36</v>
      </c>
      <c r="L127" s="45" t="s">
        <v>36</v>
      </c>
      <c r="M127" s="45" t="s">
        <v>36</v>
      </c>
      <c r="N127" s="45" t="s">
        <v>36</v>
      </c>
      <c r="O127" s="45" t="s">
        <v>36</v>
      </c>
      <c r="P127" s="45" t="s">
        <v>36</v>
      </c>
      <c r="Q127" s="45" t="s">
        <v>36</v>
      </c>
      <c r="R127" s="45" t="s">
        <v>36</v>
      </c>
      <c r="S127" s="45" t="s">
        <v>36</v>
      </c>
      <c r="T127" s="45" t="s">
        <v>36</v>
      </c>
      <c r="U127" s="45" t="s">
        <v>36</v>
      </c>
      <c r="V127" s="45" t="s">
        <v>33</v>
      </c>
      <c r="W127" s="45" t="s">
        <v>36</v>
      </c>
      <c r="X127" s="45" t="s">
        <v>33</v>
      </c>
      <c r="Y127" s="45" t="str">
        <f t="shared" si="3"/>
        <v>-</v>
      </c>
      <c r="Z127" s="46" t="str">
        <f t="shared" si="2"/>
        <v>-</v>
      </c>
    </row>
    <row r="128" spans="1:26" x14ac:dyDescent="0.25">
      <c r="A128" s="38" t="s">
        <v>198</v>
      </c>
      <c r="B128" s="51" t="s">
        <v>199</v>
      </c>
      <c r="C128" s="40" t="s">
        <v>32</v>
      </c>
      <c r="D128" s="41">
        <v>22.352488415408036</v>
      </c>
      <c r="E128" s="42">
        <v>68.780600672249733</v>
      </c>
      <c r="F128" s="42">
        <v>235.80819747740233</v>
      </c>
      <c r="G128" s="45">
        <v>159.56385557394344</v>
      </c>
      <c r="H128" s="45">
        <v>159.56385557394344</v>
      </c>
      <c r="I128" s="45">
        <v>297.39779843576184</v>
      </c>
      <c r="J128" s="45">
        <v>297.39779843576184</v>
      </c>
      <c r="K128" s="45">
        <v>279.81875429367517</v>
      </c>
      <c r="L128" s="45">
        <f>L113-L143</f>
        <v>337.58934464764809</v>
      </c>
      <c r="M128" s="45">
        <v>263.89461443633701</v>
      </c>
      <c r="N128" s="45">
        <f>N113-N143</f>
        <v>248.3760865930534</v>
      </c>
      <c r="O128" s="45">
        <v>219.58967553545932</v>
      </c>
      <c r="P128" s="45">
        <f>P113-P143</f>
        <v>254.49851892300444</v>
      </c>
      <c r="Q128" s="45">
        <v>259.80740743407767</v>
      </c>
      <c r="R128" s="45">
        <f>R113-R143</f>
        <v>269.02970638905322</v>
      </c>
      <c r="S128" s="45">
        <v>231.24973616657201</v>
      </c>
      <c r="T128" s="45">
        <f>T113-T143</f>
        <v>311.07777590769115</v>
      </c>
      <c r="U128" s="45">
        <f>U113-U143</f>
        <v>333.86913628212278</v>
      </c>
      <c r="V128" s="45" t="s">
        <v>33</v>
      </c>
      <c r="W128" s="45">
        <f>W113-W143</f>
        <v>343.9094500961728</v>
      </c>
      <c r="X128" s="45" t="s">
        <v>33</v>
      </c>
      <c r="Y128" s="45">
        <f t="shared" si="3"/>
        <v>1711.3218418758265</v>
      </c>
      <c r="Z128" s="46">
        <f t="shared" si="2"/>
        <v>2555.3116728484511</v>
      </c>
    </row>
    <row r="129" spans="1:26" ht="31.5" x14ac:dyDescent="0.25">
      <c r="A129" s="38" t="s">
        <v>200</v>
      </c>
      <c r="B129" s="51" t="s">
        <v>201</v>
      </c>
      <c r="C129" s="40" t="s">
        <v>32</v>
      </c>
      <c r="D129" s="41" t="s">
        <v>36</v>
      </c>
      <c r="E129" s="42" t="s">
        <v>36</v>
      </c>
      <c r="F129" s="42" t="s">
        <v>36</v>
      </c>
      <c r="G129" s="45" t="s">
        <v>36</v>
      </c>
      <c r="H129" s="45" t="s">
        <v>36</v>
      </c>
      <c r="I129" s="45" t="s">
        <v>36</v>
      </c>
      <c r="J129" s="45" t="s">
        <v>36</v>
      </c>
      <c r="K129" s="45" t="s">
        <v>36</v>
      </c>
      <c r="L129" s="45" t="s">
        <v>36</v>
      </c>
      <c r="M129" s="45" t="s">
        <v>36</v>
      </c>
      <c r="N129" s="45" t="s">
        <v>36</v>
      </c>
      <c r="O129" s="45" t="s">
        <v>36</v>
      </c>
      <c r="P129" s="45" t="s">
        <v>36</v>
      </c>
      <c r="Q129" s="45" t="s">
        <v>36</v>
      </c>
      <c r="R129" s="45" t="s">
        <v>36</v>
      </c>
      <c r="S129" s="45" t="s">
        <v>36</v>
      </c>
      <c r="T129" s="45" t="s">
        <v>36</v>
      </c>
      <c r="U129" s="45" t="s">
        <v>36</v>
      </c>
      <c r="V129" s="45" t="s">
        <v>33</v>
      </c>
      <c r="W129" s="45" t="s">
        <v>36</v>
      </c>
      <c r="X129" s="45" t="s">
        <v>33</v>
      </c>
      <c r="Y129" s="45" t="str">
        <f t="shared" si="3"/>
        <v>-</v>
      </c>
      <c r="Z129" s="46" t="str">
        <f t="shared" si="2"/>
        <v>-</v>
      </c>
    </row>
    <row r="130" spans="1:26" x14ac:dyDescent="0.25">
      <c r="A130" s="38" t="s">
        <v>202</v>
      </c>
      <c r="B130" s="51" t="s">
        <v>203</v>
      </c>
      <c r="C130" s="40" t="s">
        <v>32</v>
      </c>
      <c r="D130" s="41">
        <v>12.818199999999999</v>
      </c>
      <c r="E130" s="42">
        <v>-15.444600000000003</v>
      </c>
      <c r="F130" s="42">
        <v>-7.8669999999999991</v>
      </c>
      <c r="G130" s="45">
        <v>-10.272895179802845</v>
      </c>
      <c r="H130" s="45">
        <v>-10.272895179802845</v>
      </c>
      <c r="I130" s="45">
        <v>-10.745714909</v>
      </c>
      <c r="J130" s="45">
        <v>-10.745714909</v>
      </c>
      <c r="K130" s="45">
        <v>-8.1774455363208176</v>
      </c>
      <c r="L130" s="45">
        <f>L115-L145</f>
        <v>-7.1522000000000041</v>
      </c>
      <c r="M130" s="45">
        <v>-7.7143947119124974</v>
      </c>
      <c r="N130" s="45">
        <f t="shared" ref="N130:P131" si="4">N115-N145</f>
        <v>-9.7488405427333191</v>
      </c>
      <c r="O130" s="45">
        <v>-13.347671085119551</v>
      </c>
      <c r="P130" s="45">
        <f t="shared" si="4"/>
        <v>-13.182712661615277</v>
      </c>
      <c r="Q130" s="45">
        <v>-13.779180996933327</v>
      </c>
      <c r="R130" s="45">
        <f t="shared" ref="R130:R131" si="5">R115-R145</f>
        <v>-14.694439792733284</v>
      </c>
      <c r="S130" s="45">
        <v>-14.227979085874217</v>
      </c>
      <c r="T130" s="45">
        <f t="shared" ref="T130:U131" si="6">T115-T145</f>
        <v>-14.844859792733281</v>
      </c>
      <c r="U130" s="45">
        <f t="shared" si="6"/>
        <v>-14.844859792733281</v>
      </c>
      <c r="V130" s="45" t="s">
        <v>33</v>
      </c>
      <c r="W130" s="45">
        <f t="shared" ref="W130:W131" si="7">W115-W145</f>
        <v>-15.290205603891827</v>
      </c>
      <c r="X130" s="45" t="s">
        <v>33</v>
      </c>
      <c r="Y130" s="45">
        <f t="shared" si="3"/>
        <v>-78.265281504963241</v>
      </c>
      <c r="Z130" s="46">
        <f t="shared" si="2"/>
        <v>-110.7767282752431</v>
      </c>
    </row>
    <row r="131" spans="1:26" x14ac:dyDescent="0.25">
      <c r="A131" s="38" t="s">
        <v>204</v>
      </c>
      <c r="B131" s="51" t="s">
        <v>205</v>
      </c>
      <c r="C131" s="40" t="s">
        <v>32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f>L116-L146</f>
        <v>0</v>
      </c>
      <c r="M131" s="45">
        <v>0</v>
      </c>
      <c r="N131" s="45">
        <f t="shared" si="4"/>
        <v>0</v>
      </c>
      <c r="O131" s="45">
        <v>0</v>
      </c>
      <c r="P131" s="45">
        <f t="shared" si="4"/>
        <v>0</v>
      </c>
      <c r="Q131" s="45">
        <v>0</v>
      </c>
      <c r="R131" s="45">
        <f t="shared" si="5"/>
        <v>0</v>
      </c>
      <c r="S131" s="45">
        <v>0</v>
      </c>
      <c r="T131" s="45">
        <f t="shared" si="6"/>
        <v>0</v>
      </c>
      <c r="U131" s="45">
        <f t="shared" si="6"/>
        <v>0</v>
      </c>
      <c r="V131" s="45" t="s">
        <v>33</v>
      </c>
      <c r="W131" s="45">
        <f t="shared" si="7"/>
        <v>0</v>
      </c>
      <c r="X131" s="45" t="s">
        <v>33</v>
      </c>
      <c r="Y131" s="45">
        <f t="shared" si="3"/>
        <v>0</v>
      </c>
      <c r="Z131" s="46">
        <f t="shared" si="2"/>
        <v>0</v>
      </c>
    </row>
    <row r="132" spans="1:26" x14ac:dyDescent="0.25">
      <c r="A132" s="38" t="s">
        <v>206</v>
      </c>
      <c r="B132" s="51" t="s">
        <v>207</v>
      </c>
      <c r="C132" s="40" t="s">
        <v>32</v>
      </c>
      <c r="D132" s="41" t="s">
        <v>36</v>
      </c>
      <c r="E132" s="42" t="s">
        <v>36</v>
      </c>
      <c r="F132" s="42" t="s">
        <v>36</v>
      </c>
      <c r="G132" s="45" t="s">
        <v>36</v>
      </c>
      <c r="H132" s="45" t="s">
        <v>36</v>
      </c>
      <c r="I132" s="45" t="s">
        <v>36</v>
      </c>
      <c r="J132" s="45" t="s">
        <v>36</v>
      </c>
      <c r="K132" s="45" t="s">
        <v>36</v>
      </c>
      <c r="L132" s="45" t="s">
        <v>36</v>
      </c>
      <c r="M132" s="45" t="s">
        <v>36</v>
      </c>
      <c r="N132" s="45" t="s">
        <v>36</v>
      </c>
      <c r="O132" s="45" t="s">
        <v>36</v>
      </c>
      <c r="P132" s="45" t="s">
        <v>36</v>
      </c>
      <c r="Q132" s="45" t="s">
        <v>36</v>
      </c>
      <c r="R132" s="45" t="s">
        <v>36</v>
      </c>
      <c r="S132" s="45" t="s">
        <v>36</v>
      </c>
      <c r="T132" s="45" t="s">
        <v>36</v>
      </c>
      <c r="U132" s="45" t="s">
        <v>36</v>
      </c>
      <c r="V132" s="45" t="s">
        <v>33</v>
      </c>
      <c r="W132" s="45" t="s">
        <v>36</v>
      </c>
      <c r="X132" s="45" t="s">
        <v>33</v>
      </c>
      <c r="Y132" s="45" t="str">
        <f t="shared" si="3"/>
        <v>-</v>
      </c>
      <c r="Z132" s="46" t="str">
        <f t="shared" si="2"/>
        <v>-</v>
      </c>
    </row>
    <row r="133" spans="1:26" ht="31.5" x14ac:dyDescent="0.25">
      <c r="A133" s="38" t="s">
        <v>208</v>
      </c>
      <c r="B133" s="51" t="s">
        <v>56</v>
      </c>
      <c r="C133" s="40" t="s">
        <v>32</v>
      </c>
      <c r="D133" s="41" t="s">
        <v>36</v>
      </c>
      <c r="E133" s="42" t="s">
        <v>36</v>
      </c>
      <c r="F133" s="42" t="s">
        <v>36</v>
      </c>
      <c r="G133" s="45" t="s">
        <v>36</v>
      </c>
      <c r="H133" s="45" t="s">
        <v>36</v>
      </c>
      <c r="I133" s="45" t="s">
        <v>36</v>
      </c>
      <c r="J133" s="45" t="s">
        <v>36</v>
      </c>
      <c r="K133" s="45" t="s">
        <v>36</v>
      </c>
      <c r="L133" s="45" t="s">
        <v>36</v>
      </c>
      <c r="M133" s="45" t="s">
        <v>36</v>
      </c>
      <c r="N133" s="45" t="s">
        <v>36</v>
      </c>
      <c r="O133" s="45" t="s">
        <v>36</v>
      </c>
      <c r="P133" s="45" t="s">
        <v>36</v>
      </c>
      <c r="Q133" s="45" t="s">
        <v>36</v>
      </c>
      <c r="R133" s="45" t="s">
        <v>36</v>
      </c>
      <c r="S133" s="45" t="s">
        <v>36</v>
      </c>
      <c r="T133" s="45" t="s">
        <v>36</v>
      </c>
      <c r="U133" s="45" t="s">
        <v>36</v>
      </c>
      <c r="V133" s="45" t="s">
        <v>33</v>
      </c>
      <c r="W133" s="45" t="s">
        <v>36</v>
      </c>
      <c r="X133" s="45" t="s">
        <v>33</v>
      </c>
      <c r="Y133" s="45" t="str">
        <f t="shared" si="3"/>
        <v>-</v>
      </c>
      <c r="Z133" s="46" t="str">
        <f t="shared" si="2"/>
        <v>-</v>
      </c>
    </row>
    <row r="134" spans="1:26" x14ac:dyDescent="0.25">
      <c r="A134" s="38" t="s">
        <v>209</v>
      </c>
      <c r="B134" s="48" t="s">
        <v>210</v>
      </c>
      <c r="C134" s="40" t="s">
        <v>32</v>
      </c>
      <c r="D134" s="41" t="s">
        <v>36</v>
      </c>
      <c r="E134" s="42" t="s">
        <v>36</v>
      </c>
      <c r="F134" s="42" t="s">
        <v>36</v>
      </c>
      <c r="G134" s="45" t="s">
        <v>36</v>
      </c>
      <c r="H134" s="45" t="s">
        <v>36</v>
      </c>
      <c r="I134" s="45" t="s">
        <v>36</v>
      </c>
      <c r="J134" s="45" t="s">
        <v>36</v>
      </c>
      <c r="K134" s="45" t="s">
        <v>36</v>
      </c>
      <c r="L134" s="45" t="s">
        <v>36</v>
      </c>
      <c r="M134" s="45" t="s">
        <v>36</v>
      </c>
      <c r="N134" s="45" t="s">
        <v>36</v>
      </c>
      <c r="O134" s="45" t="s">
        <v>36</v>
      </c>
      <c r="P134" s="45" t="s">
        <v>36</v>
      </c>
      <c r="Q134" s="45" t="s">
        <v>36</v>
      </c>
      <c r="R134" s="45" t="s">
        <v>36</v>
      </c>
      <c r="S134" s="45" t="s">
        <v>36</v>
      </c>
      <c r="T134" s="45" t="s">
        <v>36</v>
      </c>
      <c r="U134" s="45" t="s">
        <v>36</v>
      </c>
      <c r="V134" s="45" t="s">
        <v>33</v>
      </c>
      <c r="W134" s="45" t="s">
        <v>36</v>
      </c>
      <c r="X134" s="45" t="s">
        <v>33</v>
      </c>
      <c r="Y134" s="45" t="str">
        <f t="shared" si="3"/>
        <v>-</v>
      </c>
      <c r="Z134" s="46" t="str">
        <f t="shared" si="2"/>
        <v>-</v>
      </c>
    </row>
    <row r="135" spans="1:26" x14ac:dyDescent="0.25">
      <c r="A135" s="38" t="s">
        <v>211</v>
      </c>
      <c r="B135" s="48" t="s">
        <v>60</v>
      </c>
      <c r="C135" s="40" t="s">
        <v>32</v>
      </c>
      <c r="D135" s="41" t="s">
        <v>36</v>
      </c>
      <c r="E135" s="42" t="s">
        <v>36</v>
      </c>
      <c r="F135" s="42" t="s">
        <v>36</v>
      </c>
      <c r="G135" s="45" t="s">
        <v>36</v>
      </c>
      <c r="H135" s="45" t="s">
        <v>36</v>
      </c>
      <c r="I135" s="45" t="s">
        <v>36</v>
      </c>
      <c r="J135" s="45" t="s">
        <v>36</v>
      </c>
      <c r="K135" s="45" t="s">
        <v>36</v>
      </c>
      <c r="L135" s="45" t="s">
        <v>36</v>
      </c>
      <c r="M135" s="45" t="s">
        <v>36</v>
      </c>
      <c r="N135" s="45" t="s">
        <v>36</v>
      </c>
      <c r="O135" s="45" t="s">
        <v>36</v>
      </c>
      <c r="P135" s="45" t="s">
        <v>36</v>
      </c>
      <c r="Q135" s="45" t="s">
        <v>36</v>
      </c>
      <c r="R135" s="45" t="s">
        <v>36</v>
      </c>
      <c r="S135" s="45" t="s">
        <v>36</v>
      </c>
      <c r="T135" s="45" t="s">
        <v>36</v>
      </c>
      <c r="U135" s="45" t="s">
        <v>36</v>
      </c>
      <c r="V135" s="45" t="s">
        <v>33</v>
      </c>
      <c r="W135" s="45" t="s">
        <v>36</v>
      </c>
      <c r="X135" s="45" t="s">
        <v>33</v>
      </c>
      <c r="Y135" s="45" t="str">
        <f t="shared" si="3"/>
        <v>-</v>
      </c>
      <c r="Z135" s="46" t="str">
        <f t="shared" si="2"/>
        <v>-</v>
      </c>
    </row>
    <row r="136" spans="1:26" x14ac:dyDescent="0.25">
      <c r="A136" s="38" t="s">
        <v>212</v>
      </c>
      <c r="B136" s="51" t="s">
        <v>213</v>
      </c>
      <c r="C136" s="40" t="s">
        <v>32</v>
      </c>
      <c r="D136" s="41">
        <v>1.4016464385811092</v>
      </c>
      <c r="E136" s="42">
        <v>-0.25120000000000003</v>
      </c>
      <c r="F136" s="42">
        <v>-1.0637325434508866</v>
      </c>
      <c r="G136" s="45">
        <v>0.933110425688223</v>
      </c>
      <c r="H136" s="45">
        <v>0.933110425688223</v>
      </c>
      <c r="I136" s="45">
        <v>4.2993522938215669</v>
      </c>
      <c r="J136" s="45">
        <v>4.2993522938215669</v>
      </c>
      <c r="K136" s="45">
        <v>7.1914750134805878</v>
      </c>
      <c r="L136" s="45">
        <f>L121-L151</f>
        <v>5.5054202740609881</v>
      </c>
      <c r="M136" s="45">
        <v>9.1054150991498872</v>
      </c>
      <c r="N136" s="45">
        <f>N121-N151</f>
        <v>0.88660392946254163</v>
      </c>
      <c r="O136" s="45">
        <v>9.1130596303644964</v>
      </c>
      <c r="P136" s="45">
        <f>P121-P151</f>
        <v>2.8921659981151393</v>
      </c>
      <c r="Q136" s="45">
        <v>9.1867291559388704</v>
      </c>
      <c r="R136" s="45">
        <f>R121-R151</f>
        <v>3.2825813377634923</v>
      </c>
      <c r="S136" s="45">
        <v>9.2937084595419321</v>
      </c>
      <c r="T136" s="45">
        <f>T121-T151</f>
        <v>3.6988805330840187</v>
      </c>
      <c r="U136" s="45">
        <f>U121-U151</f>
        <v>4.1268422694632143</v>
      </c>
      <c r="V136" s="45" t="s">
        <v>33</v>
      </c>
      <c r="W136" s="45">
        <f>W121-W151</f>
        <v>4.2264078286709008</v>
      </c>
      <c r="X136" s="45" t="s">
        <v>33</v>
      </c>
      <c r="Y136" s="45">
        <f t="shared" si="3"/>
        <v>49.122850077985561</v>
      </c>
      <c r="Z136" s="46">
        <f t="shared" si="2"/>
        <v>29.851364890130085</v>
      </c>
    </row>
    <row r="137" spans="1:26" x14ac:dyDescent="0.25">
      <c r="A137" s="38" t="s">
        <v>214</v>
      </c>
      <c r="B137" s="49" t="s">
        <v>215</v>
      </c>
      <c r="C137" s="40" t="s">
        <v>32</v>
      </c>
      <c r="D137" s="41">
        <v>104.06248060123534</v>
      </c>
      <c r="E137" s="42">
        <v>90.833203201950923</v>
      </c>
      <c r="F137" s="42">
        <v>783.95515873224053</v>
      </c>
      <c r="G137" s="45">
        <v>972.7945530564225</v>
      </c>
      <c r="H137" s="45">
        <v>972.7945530564225</v>
      </c>
      <c r="I137" s="45">
        <v>1243.4792371521019</v>
      </c>
      <c r="J137" s="45">
        <v>1243.4792371521019</v>
      </c>
      <c r="K137" s="45">
        <v>724.74372307029103</v>
      </c>
      <c r="L137" s="45">
        <f>L143+L145+L146+L151</f>
        <v>806.32476047926616</v>
      </c>
      <c r="M137" s="45">
        <v>289.15410335377828</v>
      </c>
      <c r="N137" s="45">
        <f>N143+N145+N146+N151</f>
        <v>554.77270630633336</v>
      </c>
      <c r="O137" s="45">
        <v>411.21128510715988</v>
      </c>
      <c r="P137" s="45">
        <f>P143+P145+P146+P151</f>
        <v>468.21364805174409</v>
      </c>
      <c r="Q137" s="45">
        <v>470.58948995508848</v>
      </c>
      <c r="R137" s="45">
        <f>R143+R145+R146+R151</f>
        <v>725.04066501514376</v>
      </c>
      <c r="S137" s="45">
        <v>564.0020291935989</v>
      </c>
      <c r="T137" s="45">
        <f>T143+T145+T146+T151</f>
        <v>861.25999708310655</v>
      </c>
      <c r="U137" s="45">
        <f>U143+U145+U146+U151</f>
        <v>971.99334053019038</v>
      </c>
      <c r="V137" s="45" t="s">
        <v>33</v>
      </c>
      <c r="W137" s="45">
        <f>W143+W145+W146+W151</f>
        <v>1068.3906606928433</v>
      </c>
      <c r="X137" s="45" t="s">
        <v>33</v>
      </c>
      <c r="Y137" s="45">
        <f t="shared" si="3"/>
        <v>4675.9744208884404</v>
      </c>
      <c r="Z137" s="46">
        <f t="shared" si="2"/>
        <v>7672.2695683671518</v>
      </c>
    </row>
    <row r="138" spans="1:26" x14ac:dyDescent="0.25">
      <c r="A138" s="38" t="s">
        <v>216</v>
      </c>
      <c r="B138" s="39" t="s">
        <v>35</v>
      </c>
      <c r="C138" s="40" t="s">
        <v>32</v>
      </c>
      <c r="D138" s="41" t="s">
        <v>36</v>
      </c>
      <c r="E138" s="42" t="s">
        <v>36</v>
      </c>
      <c r="F138" s="42" t="s">
        <v>36</v>
      </c>
      <c r="G138" s="45" t="s">
        <v>36</v>
      </c>
      <c r="H138" s="45" t="s">
        <v>36</v>
      </c>
      <c r="I138" s="45" t="s">
        <v>36</v>
      </c>
      <c r="J138" s="45" t="s">
        <v>36</v>
      </c>
      <c r="K138" s="45" t="s">
        <v>36</v>
      </c>
      <c r="L138" s="45" t="s">
        <v>36</v>
      </c>
      <c r="M138" s="45" t="s">
        <v>36</v>
      </c>
      <c r="N138" s="45" t="s">
        <v>36</v>
      </c>
      <c r="O138" s="45" t="s">
        <v>36</v>
      </c>
      <c r="P138" s="45" t="s">
        <v>36</v>
      </c>
      <c r="Q138" s="45" t="s">
        <v>36</v>
      </c>
      <c r="R138" s="45" t="s">
        <v>36</v>
      </c>
      <c r="S138" s="45" t="s">
        <v>36</v>
      </c>
      <c r="T138" s="45" t="s">
        <v>36</v>
      </c>
      <c r="U138" s="45" t="s">
        <v>36</v>
      </c>
      <c r="V138" s="45" t="s">
        <v>33</v>
      </c>
      <c r="W138" s="45" t="s">
        <v>36</v>
      </c>
      <c r="X138" s="45" t="s">
        <v>33</v>
      </c>
      <c r="Y138" s="45" t="str">
        <f t="shared" si="3"/>
        <v>-</v>
      </c>
      <c r="Z138" s="46" t="str">
        <f t="shared" si="2"/>
        <v>-</v>
      </c>
    </row>
    <row r="139" spans="1:26" ht="31.5" x14ac:dyDescent="0.25">
      <c r="A139" s="38" t="s">
        <v>217</v>
      </c>
      <c r="B139" s="50" t="s">
        <v>38</v>
      </c>
      <c r="C139" s="40" t="s">
        <v>32</v>
      </c>
      <c r="D139" s="41" t="s">
        <v>36</v>
      </c>
      <c r="E139" s="42" t="s">
        <v>36</v>
      </c>
      <c r="F139" s="42" t="s">
        <v>36</v>
      </c>
      <c r="G139" s="45" t="s">
        <v>36</v>
      </c>
      <c r="H139" s="45" t="s">
        <v>36</v>
      </c>
      <c r="I139" s="45" t="s">
        <v>36</v>
      </c>
      <c r="J139" s="45" t="s">
        <v>36</v>
      </c>
      <c r="K139" s="45" t="s">
        <v>36</v>
      </c>
      <c r="L139" s="45" t="s">
        <v>36</v>
      </c>
      <c r="M139" s="45" t="s">
        <v>36</v>
      </c>
      <c r="N139" s="45" t="s">
        <v>36</v>
      </c>
      <c r="O139" s="45" t="s">
        <v>36</v>
      </c>
      <c r="P139" s="45" t="s">
        <v>36</v>
      </c>
      <c r="Q139" s="45" t="s">
        <v>36</v>
      </c>
      <c r="R139" s="45" t="s">
        <v>36</v>
      </c>
      <c r="S139" s="45" t="s">
        <v>36</v>
      </c>
      <c r="T139" s="45" t="s">
        <v>36</v>
      </c>
      <c r="U139" s="45" t="s">
        <v>36</v>
      </c>
      <c r="V139" s="45" t="s">
        <v>33</v>
      </c>
      <c r="W139" s="45" t="s">
        <v>36</v>
      </c>
      <c r="X139" s="45" t="s">
        <v>33</v>
      </c>
      <c r="Y139" s="45" t="str">
        <f t="shared" si="3"/>
        <v>-</v>
      </c>
      <c r="Z139" s="46" t="str">
        <f t="shared" si="2"/>
        <v>-</v>
      </c>
    </row>
    <row r="140" spans="1:26" ht="31.5" x14ac:dyDescent="0.25">
      <c r="A140" s="38" t="s">
        <v>218</v>
      </c>
      <c r="B140" s="50" t="s">
        <v>40</v>
      </c>
      <c r="C140" s="40" t="s">
        <v>32</v>
      </c>
      <c r="D140" s="41" t="s">
        <v>36</v>
      </c>
      <c r="E140" s="42" t="s">
        <v>36</v>
      </c>
      <c r="F140" s="42" t="s">
        <v>36</v>
      </c>
      <c r="G140" s="45" t="s">
        <v>36</v>
      </c>
      <c r="H140" s="45" t="s">
        <v>36</v>
      </c>
      <c r="I140" s="45" t="s">
        <v>36</v>
      </c>
      <c r="J140" s="45" t="s">
        <v>36</v>
      </c>
      <c r="K140" s="45" t="s">
        <v>36</v>
      </c>
      <c r="L140" s="45" t="s">
        <v>36</v>
      </c>
      <c r="M140" s="45" t="s">
        <v>36</v>
      </c>
      <c r="N140" s="45" t="s">
        <v>36</v>
      </c>
      <c r="O140" s="45" t="s">
        <v>36</v>
      </c>
      <c r="P140" s="45" t="s">
        <v>36</v>
      </c>
      <c r="Q140" s="45" t="s">
        <v>36</v>
      </c>
      <c r="R140" s="45" t="s">
        <v>36</v>
      </c>
      <c r="S140" s="45" t="s">
        <v>36</v>
      </c>
      <c r="T140" s="45" t="s">
        <v>36</v>
      </c>
      <c r="U140" s="45" t="s">
        <v>36</v>
      </c>
      <c r="V140" s="45" t="s">
        <v>33</v>
      </c>
      <c r="W140" s="45" t="s">
        <v>36</v>
      </c>
      <c r="X140" s="45" t="s">
        <v>33</v>
      </c>
      <c r="Y140" s="45" t="str">
        <f t="shared" si="3"/>
        <v>-</v>
      </c>
      <c r="Z140" s="46" t="str">
        <f t="shared" si="2"/>
        <v>-</v>
      </c>
    </row>
    <row r="141" spans="1:26" ht="31.5" x14ac:dyDescent="0.25">
      <c r="A141" s="38" t="s">
        <v>219</v>
      </c>
      <c r="B141" s="50" t="s">
        <v>42</v>
      </c>
      <c r="C141" s="40" t="s">
        <v>32</v>
      </c>
      <c r="D141" s="41" t="s">
        <v>36</v>
      </c>
      <c r="E141" s="42" t="s">
        <v>36</v>
      </c>
      <c r="F141" s="42" t="s">
        <v>36</v>
      </c>
      <c r="G141" s="45" t="s">
        <v>36</v>
      </c>
      <c r="H141" s="45" t="s">
        <v>36</v>
      </c>
      <c r="I141" s="45" t="s">
        <v>36</v>
      </c>
      <c r="J141" s="45" t="s">
        <v>36</v>
      </c>
      <c r="K141" s="45" t="s">
        <v>36</v>
      </c>
      <c r="L141" s="45" t="s">
        <v>36</v>
      </c>
      <c r="M141" s="45" t="s">
        <v>36</v>
      </c>
      <c r="N141" s="45" t="s">
        <v>36</v>
      </c>
      <c r="O141" s="45" t="s">
        <v>36</v>
      </c>
      <c r="P141" s="45" t="s">
        <v>36</v>
      </c>
      <c r="Q141" s="45" t="s">
        <v>36</v>
      </c>
      <c r="R141" s="45" t="s">
        <v>36</v>
      </c>
      <c r="S141" s="45" t="s">
        <v>36</v>
      </c>
      <c r="T141" s="45" t="s">
        <v>36</v>
      </c>
      <c r="U141" s="45" t="s">
        <v>36</v>
      </c>
      <c r="V141" s="45" t="s">
        <v>33</v>
      </c>
      <c r="W141" s="45" t="s">
        <v>36</v>
      </c>
      <c r="X141" s="45" t="s">
        <v>33</v>
      </c>
      <c r="Y141" s="45" t="str">
        <f t="shared" si="3"/>
        <v>-</v>
      </c>
      <c r="Z141" s="46" t="str">
        <f t="shared" si="2"/>
        <v>-</v>
      </c>
    </row>
    <row r="142" spans="1:26" x14ac:dyDescent="0.25">
      <c r="A142" s="38" t="s">
        <v>220</v>
      </c>
      <c r="B142" s="39" t="s">
        <v>44</v>
      </c>
      <c r="C142" s="40" t="s">
        <v>32</v>
      </c>
      <c r="D142" s="41" t="s">
        <v>36</v>
      </c>
      <c r="E142" s="42" t="s">
        <v>36</v>
      </c>
      <c r="F142" s="42" t="s">
        <v>36</v>
      </c>
      <c r="G142" s="45" t="s">
        <v>36</v>
      </c>
      <c r="H142" s="45" t="s">
        <v>36</v>
      </c>
      <c r="I142" s="45" t="s">
        <v>36</v>
      </c>
      <c r="J142" s="45" t="s">
        <v>36</v>
      </c>
      <c r="K142" s="45" t="s">
        <v>36</v>
      </c>
      <c r="L142" s="45" t="s">
        <v>36</v>
      </c>
      <c r="M142" s="45" t="s">
        <v>36</v>
      </c>
      <c r="N142" s="45" t="s">
        <v>36</v>
      </c>
      <c r="O142" s="45" t="s">
        <v>36</v>
      </c>
      <c r="P142" s="45" t="s">
        <v>36</v>
      </c>
      <c r="Q142" s="45" t="s">
        <v>36</v>
      </c>
      <c r="R142" s="45" t="s">
        <v>36</v>
      </c>
      <c r="S142" s="45" t="s">
        <v>36</v>
      </c>
      <c r="T142" s="45" t="s">
        <v>36</v>
      </c>
      <c r="U142" s="45" t="s">
        <v>36</v>
      </c>
      <c r="V142" s="45" t="s">
        <v>33</v>
      </c>
      <c r="W142" s="45" t="s">
        <v>36</v>
      </c>
      <c r="X142" s="45" t="s">
        <v>33</v>
      </c>
      <c r="Y142" s="45" t="str">
        <f t="shared" si="3"/>
        <v>-</v>
      </c>
      <c r="Z142" s="46" t="str">
        <f t="shared" si="2"/>
        <v>-</v>
      </c>
    </row>
    <row r="143" spans="1:26" x14ac:dyDescent="0.25">
      <c r="A143" s="38" t="s">
        <v>221</v>
      </c>
      <c r="B143" s="39" t="s">
        <v>46</v>
      </c>
      <c r="C143" s="40" t="s">
        <v>32</v>
      </c>
      <c r="D143" s="41">
        <v>47.18309484691089</v>
      </c>
      <c r="E143" s="42">
        <v>153.61640320195093</v>
      </c>
      <c r="F143" s="42">
        <v>819.67808890604408</v>
      </c>
      <c r="G143" s="45">
        <v>1010.153692072881</v>
      </c>
      <c r="H143" s="45">
        <v>1010.153692072881</v>
      </c>
      <c r="I143" s="45">
        <v>1269.2646876128156</v>
      </c>
      <c r="J143" s="45">
        <v>1269.2646876128156</v>
      </c>
      <c r="K143" s="45">
        <v>728.68760516165196</v>
      </c>
      <c r="L143" s="45">
        <v>812.91126317747091</v>
      </c>
      <c r="M143" s="45">
        <v>283.59002180482872</v>
      </c>
      <c r="N143" s="45">
        <v>579.34412085679821</v>
      </c>
      <c r="O143" s="45">
        <v>428.1497309261801</v>
      </c>
      <c r="P143" s="45">
        <v>509.37584966865415</v>
      </c>
      <c r="Q143" s="45">
        <v>488.95929731906637</v>
      </c>
      <c r="R143" s="45">
        <v>770.68809944833242</v>
      </c>
      <c r="S143" s="45">
        <v>583.73911169892813</v>
      </c>
      <c r="T143" s="45">
        <v>905.84392341142916</v>
      </c>
      <c r="U143" s="45">
        <v>1014.8654125364687</v>
      </c>
      <c r="V143" s="45" t="s">
        <v>33</v>
      </c>
      <c r="W143" s="45">
        <v>1112.6458517937269</v>
      </c>
      <c r="X143" s="45" t="s">
        <v>33</v>
      </c>
      <c r="Y143" s="45">
        <f t="shared" si="3"/>
        <v>4792.5441465963513</v>
      </c>
      <c r="Z143" s="46">
        <f t="shared" si="2"/>
        <v>7985.0929005785774</v>
      </c>
    </row>
    <row r="144" spans="1:26" x14ac:dyDescent="0.25">
      <c r="A144" s="38" t="s">
        <v>222</v>
      </c>
      <c r="B144" s="39" t="s">
        <v>48</v>
      </c>
      <c r="C144" s="40" t="s">
        <v>32</v>
      </c>
      <c r="D144" s="41" t="s">
        <v>36</v>
      </c>
      <c r="E144" s="42" t="s">
        <v>36</v>
      </c>
      <c r="F144" s="42" t="s">
        <v>36</v>
      </c>
      <c r="G144" s="45" t="s">
        <v>36</v>
      </c>
      <c r="H144" s="45" t="s">
        <v>36</v>
      </c>
      <c r="I144" s="45" t="s">
        <v>36</v>
      </c>
      <c r="J144" s="45" t="s">
        <v>36</v>
      </c>
      <c r="K144" s="45" t="s">
        <v>36</v>
      </c>
      <c r="L144" s="45" t="s">
        <v>36</v>
      </c>
      <c r="M144" s="45" t="s">
        <v>36</v>
      </c>
      <c r="N144" s="45" t="s">
        <v>36</v>
      </c>
      <c r="O144" s="45" t="s">
        <v>36</v>
      </c>
      <c r="P144" s="45" t="s">
        <v>36</v>
      </c>
      <c r="Q144" s="45" t="s">
        <v>36</v>
      </c>
      <c r="R144" s="45" t="s">
        <v>36</v>
      </c>
      <c r="S144" s="45" t="s">
        <v>36</v>
      </c>
      <c r="T144" s="45" t="s">
        <v>36</v>
      </c>
      <c r="U144" s="45" t="s">
        <v>36</v>
      </c>
      <c r="V144" s="45" t="s">
        <v>33</v>
      </c>
      <c r="W144" s="45" t="s">
        <v>36</v>
      </c>
      <c r="X144" s="45" t="s">
        <v>33</v>
      </c>
      <c r="Y144" s="45" t="str">
        <f t="shared" si="3"/>
        <v>-</v>
      </c>
      <c r="Z144" s="46" t="str">
        <f t="shared" si="2"/>
        <v>-</v>
      </c>
    </row>
    <row r="145" spans="1:26" x14ac:dyDescent="0.25">
      <c r="A145" s="38" t="s">
        <v>223</v>
      </c>
      <c r="B145" s="47" t="s">
        <v>50</v>
      </c>
      <c r="C145" s="40" t="s">
        <v>32</v>
      </c>
      <c r="D145" s="41">
        <v>51.272799999999997</v>
      </c>
      <c r="E145" s="42">
        <v>-61.778400000000012</v>
      </c>
      <c r="F145" s="42">
        <v>-31.467999999999996</v>
      </c>
      <c r="G145" s="45">
        <v>-41.091580719211386</v>
      </c>
      <c r="H145" s="45">
        <v>-41.091580719211386</v>
      </c>
      <c r="I145" s="45">
        <v>-42.982859636000008</v>
      </c>
      <c r="J145" s="45">
        <v>-42.982859636000008</v>
      </c>
      <c r="K145" s="45">
        <v>-32.70978214528327</v>
      </c>
      <c r="L145" s="45">
        <v>-28.608799999999999</v>
      </c>
      <c r="M145" s="45">
        <v>-30.857578847650018</v>
      </c>
      <c r="N145" s="45">
        <v>-38.995353788594088</v>
      </c>
      <c r="O145" s="45">
        <v>-53.390684340478224</v>
      </c>
      <c r="P145" s="45">
        <v>-52.730842264122124</v>
      </c>
      <c r="Q145" s="45">
        <v>-55.116723987733344</v>
      </c>
      <c r="R145" s="45">
        <v>-58.777750788594126</v>
      </c>
      <c r="S145" s="45">
        <v>-56.911916343496934</v>
      </c>
      <c r="T145" s="45">
        <v>-59.379430788594128</v>
      </c>
      <c r="U145" s="45">
        <v>-59.379430788594128</v>
      </c>
      <c r="V145" s="45" t="s">
        <v>33</v>
      </c>
      <c r="W145" s="45">
        <v>-61.160822415567345</v>
      </c>
      <c r="X145" s="45" t="s">
        <v>33</v>
      </c>
      <c r="Y145" s="45">
        <f t="shared" si="3"/>
        <v>-313.06112601985319</v>
      </c>
      <c r="Z145" s="46">
        <f t="shared" si="2"/>
        <v>-443.10687118927729</v>
      </c>
    </row>
    <row r="146" spans="1:26" x14ac:dyDescent="0.25">
      <c r="A146" s="38" t="s">
        <v>224</v>
      </c>
      <c r="B146" s="39" t="s">
        <v>52</v>
      </c>
      <c r="C146" s="40" t="s">
        <v>32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 t="s">
        <v>33</v>
      </c>
      <c r="W146" s="45">
        <v>0</v>
      </c>
      <c r="X146" s="45" t="s">
        <v>33</v>
      </c>
      <c r="Y146" s="45">
        <f t="shared" si="3"/>
        <v>0</v>
      </c>
      <c r="Z146" s="46">
        <f t="shared" si="2"/>
        <v>0</v>
      </c>
    </row>
    <row r="147" spans="1:26" x14ac:dyDescent="0.25">
      <c r="A147" s="38" t="s">
        <v>225</v>
      </c>
      <c r="B147" s="39" t="s">
        <v>54</v>
      </c>
      <c r="C147" s="40" t="s">
        <v>32</v>
      </c>
      <c r="D147" s="41" t="s">
        <v>36</v>
      </c>
      <c r="E147" s="42" t="s">
        <v>36</v>
      </c>
      <c r="F147" s="42" t="s">
        <v>36</v>
      </c>
      <c r="G147" s="45" t="s">
        <v>36</v>
      </c>
      <c r="H147" s="45" t="s">
        <v>36</v>
      </c>
      <c r="I147" s="45" t="s">
        <v>36</v>
      </c>
      <c r="J147" s="45" t="s">
        <v>36</v>
      </c>
      <c r="K147" s="45" t="s">
        <v>36</v>
      </c>
      <c r="L147" s="45" t="s">
        <v>36</v>
      </c>
      <c r="M147" s="45" t="s">
        <v>36</v>
      </c>
      <c r="N147" s="45" t="s">
        <v>36</v>
      </c>
      <c r="O147" s="45" t="s">
        <v>36</v>
      </c>
      <c r="P147" s="45" t="s">
        <v>36</v>
      </c>
      <c r="Q147" s="45" t="s">
        <v>36</v>
      </c>
      <c r="R147" s="45" t="s">
        <v>36</v>
      </c>
      <c r="S147" s="45" t="s">
        <v>36</v>
      </c>
      <c r="T147" s="45" t="s">
        <v>36</v>
      </c>
      <c r="U147" s="45" t="s">
        <v>36</v>
      </c>
      <c r="V147" s="45" t="s">
        <v>33</v>
      </c>
      <c r="W147" s="45" t="s">
        <v>36</v>
      </c>
      <c r="X147" s="45" t="s">
        <v>33</v>
      </c>
      <c r="Y147" s="45" t="str">
        <f t="shared" si="3"/>
        <v>-</v>
      </c>
      <c r="Z147" s="46" t="str">
        <f t="shared" si="2"/>
        <v>-</v>
      </c>
    </row>
    <row r="148" spans="1:26" ht="31.5" x14ac:dyDescent="0.25">
      <c r="A148" s="38" t="s">
        <v>226</v>
      </c>
      <c r="B148" s="47" t="s">
        <v>56</v>
      </c>
      <c r="C148" s="40" t="s">
        <v>32</v>
      </c>
      <c r="D148" s="41" t="s">
        <v>36</v>
      </c>
      <c r="E148" s="42" t="s">
        <v>36</v>
      </c>
      <c r="F148" s="42" t="s">
        <v>36</v>
      </c>
      <c r="G148" s="45" t="s">
        <v>36</v>
      </c>
      <c r="H148" s="45" t="s">
        <v>36</v>
      </c>
      <c r="I148" s="45" t="s">
        <v>36</v>
      </c>
      <c r="J148" s="45" t="s">
        <v>36</v>
      </c>
      <c r="K148" s="45" t="s">
        <v>36</v>
      </c>
      <c r="L148" s="45" t="s">
        <v>36</v>
      </c>
      <c r="M148" s="45" t="s">
        <v>36</v>
      </c>
      <c r="N148" s="45" t="s">
        <v>36</v>
      </c>
      <c r="O148" s="45" t="s">
        <v>36</v>
      </c>
      <c r="P148" s="45" t="s">
        <v>36</v>
      </c>
      <c r="Q148" s="45" t="s">
        <v>36</v>
      </c>
      <c r="R148" s="45" t="s">
        <v>36</v>
      </c>
      <c r="S148" s="45" t="s">
        <v>36</v>
      </c>
      <c r="T148" s="45" t="s">
        <v>36</v>
      </c>
      <c r="U148" s="45" t="s">
        <v>36</v>
      </c>
      <c r="V148" s="45" t="s">
        <v>33</v>
      </c>
      <c r="W148" s="45" t="s">
        <v>36</v>
      </c>
      <c r="X148" s="45" t="s">
        <v>33</v>
      </c>
      <c r="Y148" s="45" t="str">
        <f t="shared" si="3"/>
        <v>-</v>
      </c>
      <c r="Z148" s="46" t="str">
        <f t="shared" si="2"/>
        <v>-</v>
      </c>
    </row>
    <row r="149" spans="1:26" x14ac:dyDescent="0.25">
      <c r="A149" s="38" t="s">
        <v>227</v>
      </c>
      <c r="B149" s="48" t="s">
        <v>58</v>
      </c>
      <c r="C149" s="40" t="s">
        <v>32</v>
      </c>
      <c r="D149" s="41" t="s">
        <v>36</v>
      </c>
      <c r="E149" s="42" t="s">
        <v>36</v>
      </c>
      <c r="F149" s="42" t="s">
        <v>36</v>
      </c>
      <c r="G149" s="45" t="s">
        <v>36</v>
      </c>
      <c r="H149" s="45" t="s">
        <v>36</v>
      </c>
      <c r="I149" s="45" t="s">
        <v>36</v>
      </c>
      <c r="J149" s="45" t="s">
        <v>36</v>
      </c>
      <c r="K149" s="45" t="s">
        <v>36</v>
      </c>
      <c r="L149" s="45" t="s">
        <v>36</v>
      </c>
      <c r="M149" s="45" t="s">
        <v>36</v>
      </c>
      <c r="N149" s="45" t="s">
        <v>36</v>
      </c>
      <c r="O149" s="45" t="s">
        <v>36</v>
      </c>
      <c r="P149" s="45" t="s">
        <v>36</v>
      </c>
      <c r="Q149" s="45" t="s">
        <v>36</v>
      </c>
      <c r="R149" s="45" t="s">
        <v>36</v>
      </c>
      <c r="S149" s="45" t="s">
        <v>36</v>
      </c>
      <c r="T149" s="45" t="s">
        <v>36</v>
      </c>
      <c r="U149" s="45" t="s">
        <v>36</v>
      </c>
      <c r="V149" s="45" t="s">
        <v>33</v>
      </c>
      <c r="W149" s="45" t="s">
        <v>36</v>
      </c>
      <c r="X149" s="45" t="s">
        <v>33</v>
      </c>
      <c r="Y149" s="45" t="str">
        <f t="shared" si="3"/>
        <v>-</v>
      </c>
      <c r="Z149" s="46" t="str">
        <f t="shared" ref="Z149:Z158" si="8">IFERROR(H149+J149+L149+N149+P149+R149+T149+U149+W149,"-")</f>
        <v>-</v>
      </c>
    </row>
    <row r="150" spans="1:26" x14ac:dyDescent="0.25">
      <c r="A150" s="38" t="s">
        <v>228</v>
      </c>
      <c r="B150" s="48" t="s">
        <v>60</v>
      </c>
      <c r="C150" s="40" t="s">
        <v>32</v>
      </c>
      <c r="D150" s="41" t="s">
        <v>36</v>
      </c>
      <c r="E150" s="42" t="s">
        <v>36</v>
      </c>
      <c r="F150" s="42" t="s">
        <v>36</v>
      </c>
      <c r="G150" s="45" t="s">
        <v>36</v>
      </c>
      <c r="H150" s="45" t="s">
        <v>36</v>
      </c>
      <c r="I150" s="45" t="s">
        <v>36</v>
      </c>
      <c r="J150" s="45" t="s">
        <v>36</v>
      </c>
      <c r="K150" s="45" t="s">
        <v>36</v>
      </c>
      <c r="L150" s="45" t="s">
        <v>36</v>
      </c>
      <c r="M150" s="45" t="s">
        <v>36</v>
      </c>
      <c r="N150" s="45" t="s">
        <v>36</v>
      </c>
      <c r="O150" s="45" t="s">
        <v>36</v>
      </c>
      <c r="P150" s="45" t="s">
        <v>36</v>
      </c>
      <c r="Q150" s="45" t="s">
        <v>36</v>
      </c>
      <c r="R150" s="45" t="s">
        <v>36</v>
      </c>
      <c r="S150" s="45" t="s">
        <v>36</v>
      </c>
      <c r="T150" s="45" t="s">
        <v>36</v>
      </c>
      <c r="U150" s="45" t="s">
        <v>36</v>
      </c>
      <c r="V150" s="45" t="s">
        <v>33</v>
      </c>
      <c r="W150" s="45" t="s">
        <v>36</v>
      </c>
      <c r="X150" s="45" t="s">
        <v>33</v>
      </c>
      <c r="Y150" s="45" t="str">
        <f t="shared" ref="Y150:Y158" si="9">IFERROR(G150+I150+K150+M150+O150+Q150+S150,"-")</f>
        <v>-</v>
      </c>
      <c r="Z150" s="46" t="str">
        <f t="shared" si="8"/>
        <v>-</v>
      </c>
    </row>
    <row r="151" spans="1:26" x14ac:dyDescent="0.25">
      <c r="A151" s="38" t="s">
        <v>229</v>
      </c>
      <c r="B151" s="39" t="s">
        <v>62</v>
      </c>
      <c r="C151" s="40" t="s">
        <v>32</v>
      </c>
      <c r="D151" s="41">
        <v>5.6065857543244366</v>
      </c>
      <c r="E151" s="42">
        <v>-1.0048000000000001</v>
      </c>
      <c r="F151" s="42">
        <v>-4.2549301738035465</v>
      </c>
      <c r="G151" s="45">
        <v>3.7324417027528907</v>
      </c>
      <c r="H151" s="45">
        <v>3.7324417027528907</v>
      </c>
      <c r="I151" s="45">
        <v>17.197409175286253</v>
      </c>
      <c r="J151" s="45">
        <v>17.197409175286253</v>
      </c>
      <c r="K151" s="45">
        <v>28.765900053922355</v>
      </c>
      <c r="L151" s="45">
        <v>22.022297301795255</v>
      </c>
      <c r="M151" s="45">
        <v>36.421660396599563</v>
      </c>
      <c r="N151" s="45">
        <v>14.423939238129273</v>
      </c>
      <c r="O151" s="45">
        <v>36.452238521458</v>
      </c>
      <c r="P151" s="45">
        <v>11.56864064721206</v>
      </c>
      <c r="Q151" s="45">
        <v>36.746916623755475</v>
      </c>
      <c r="R151" s="45">
        <v>13.130316355405476</v>
      </c>
      <c r="S151" s="45">
        <v>37.174833838167714</v>
      </c>
      <c r="T151" s="45">
        <v>14.795504460271516</v>
      </c>
      <c r="U151" s="45">
        <v>16.507358782315748</v>
      </c>
      <c r="V151" s="45" t="s">
        <v>33</v>
      </c>
      <c r="W151" s="45">
        <v>16.905631314683607</v>
      </c>
      <c r="X151" s="45" t="s">
        <v>33</v>
      </c>
      <c r="Y151" s="45">
        <f t="shared" si="9"/>
        <v>196.49140031194224</v>
      </c>
      <c r="Z151" s="46">
        <f t="shared" si="8"/>
        <v>130.28353897785209</v>
      </c>
    </row>
    <row r="152" spans="1:26" x14ac:dyDescent="0.25">
      <c r="A152" s="38" t="s">
        <v>230</v>
      </c>
      <c r="B152" s="49" t="s">
        <v>231</v>
      </c>
      <c r="C152" s="40" t="s">
        <v>32</v>
      </c>
      <c r="D152" s="41">
        <v>104.06248060123534</v>
      </c>
      <c r="E152" s="42">
        <v>90.833203201950923</v>
      </c>
      <c r="F152" s="42">
        <v>783.95515873224053</v>
      </c>
      <c r="G152" s="45">
        <v>972.7945530564225</v>
      </c>
      <c r="H152" s="45">
        <v>972.7945530564225</v>
      </c>
      <c r="I152" s="45">
        <v>1243.4792371521012</v>
      </c>
      <c r="J152" s="45">
        <v>1243.4792371521012</v>
      </c>
      <c r="K152" s="45">
        <v>724.74372307029103</v>
      </c>
      <c r="L152" s="45">
        <f>L137</f>
        <v>806.32476047926616</v>
      </c>
      <c r="M152" s="45">
        <v>289.15410335377828</v>
      </c>
      <c r="N152" s="45">
        <f>N137</f>
        <v>554.77270630633336</v>
      </c>
      <c r="O152" s="45">
        <v>411.21128510715994</v>
      </c>
      <c r="P152" s="45">
        <f>P137</f>
        <v>468.21364805174409</v>
      </c>
      <c r="Q152" s="45">
        <v>470.5894899550886</v>
      </c>
      <c r="R152" s="45">
        <f>R137</f>
        <v>725.04066501514376</v>
      </c>
      <c r="S152" s="45">
        <v>564.00202919359901</v>
      </c>
      <c r="T152" s="45">
        <f>T137</f>
        <v>861.25999708310655</v>
      </c>
      <c r="U152" s="45">
        <f>U137</f>
        <v>971.99334053019038</v>
      </c>
      <c r="V152" s="45" t="s">
        <v>33</v>
      </c>
      <c r="W152" s="45">
        <f>W137</f>
        <v>1068.3906606928433</v>
      </c>
      <c r="X152" s="45" t="s">
        <v>33</v>
      </c>
      <c r="Y152" s="45">
        <f t="shared" si="9"/>
        <v>4675.9744208884404</v>
      </c>
      <c r="Z152" s="46">
        <f t="shared" si="8"/>
        <v>7672.2695683671518</v>
      </c>
    </row>
    <row r="153" spans="1:26" x14ac:dyDescent="0.25">
      <c r="A153" s="38" t="s">
        <v>232</v>
      </c>
      <c r="B153" s="51" t="s">
        <v>233</v>
      </c>
      <c r="C153" s="40" t="s">
        <v>32</v>
      </c>
      <c r="D153" s="41">
        <v>50.550399999999989</v>
      </c>
      <c r="E153" s="42">
        <v>2.6589999999999998</v>
      </c>
      <c r="F153" s="42">
        <v>12.727</v>
      </c>
      <c r="G153" s="45">
        <v>308.13979999999998</v>
      </c>
      <c r="H153" s="45">
        <v>308.13979999999998</v>
      </c>
      <c r="I153" s="45">
        <v>398.33299999999997</v>
      </c>
      <c r="J153" s="45">
        <v>398.33299999999997</v>
      </c>
      <c r="K153" s="45">
        <v>662.35855499999991</v>
      </c>
      <c r="L153" s="45">
        <v>641.86519999999996</v>
      </c>
      <c r="M153" s="45">
        <v>281.84848910848274</v>
      </c>
      <c r="N153" s="45">
        <f>IF(OR(N152&lt;0,(N152-N155)&lt;0),0,IF((N152-N155)&lt;N373,N152-N155,N373))</f>
        <v>187.63943399999999</v>
      </c>
      <c r="O153" s="45">
        <v>267.23064600000004</v>
      </c>
      <c r="P153" s="45">
        <f>IF(OR(P152&lt;0,(P152-P155)&lt;0),0,IF((P152-P155)&lt;P373,P152-P155,P373))</f>
        <v>299.33261199999998</v>
      </c>
      <c r="Q153" s="45">
        <v>319.78483299999999</v>
      </c>
      <c r="R153" s="45">
        <f>IF(OR(R152&lt;0,(R152-R155)&lt;0),0,IF((R152-R155)&lt;R373,R152-R155,R373))</f>
        <v>342.01516700000002</v>
      </c>
      <c r="S153" s="45">
        <v>355.967489</v>
      </c>
      <c r="T153" s="45">
        <f>IF(OR(T152&lt;0,(T152-T155)&lt;0),0,IF((T152-T155)&lt;T373,T152-T155,T373))</f>
        <v>344.17220000000003</v>
      </c>
      <c r="U153" s="45">
        <f>IF(OR(U152&lt;0,(U152-U155)&lt;0),0,IF((U152-U155)&lt;U373,U152-U155,U373))</f>
        <v>298.464</v>
      </c>
      <c r="V153" s="45" t="s">
        <v>33</v>
      </c>
      <c r="W153" s="45">
        <f>IF(OR(W152&lt;0,(W152-W155)&lt;0),0,IF((W152-W155)&lt;W373,W152-W155,W373))</f>
        <v>274.41899999999998</v>
      </c>
      <c r="X153" s="45" t="s">
        <v>33</v>
      </c>
      <c r="Y153" s="45">
        <f t="shared" si="9"/>
        <v>2593.6628121084827</v>
      </c>
      <c r="Z153" s="46">
        <f t="shared" si="8"/>
        <v>3094.3804129999999</v>
      </c>
    </row>
    <row r="154" spans="1:26" x14ac:dyDescent="0.25">
      <c r="A154" s="38" t="s">
        <v>234</v>
      </c>
      <c r="B154" s="51" t="s">
        <v>235</v>
      </c>
      <c r="C154" s="40" t="s">
        <v>32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 t="s">
        <v>33</v>
      </c>
      <c r="W154" s="45">
        <v>0</v>
      </c>
      <c r="X154" s="45" t="s">
        <v>33</v>
      </c>
      <c r="Y154" s="45">
        <f t="shared" si="9"/>
        <v>0</v>
      </c>
      <c r="Z154" s="46">
        <f t="shared" si="8"/>
        <v>0</v>
      </c>
    </row>
    <row r="155" spans="1:26" x14ac:dyDescent="0.25">
      <c r="A155" s="38" t="s">
        <v>236</v>
      </c>
      <c r="B155" s="51" t="s">
        <v>237</v>
      </c>
      <c r="C155" s="40" t="s">
        <v>32</v>
      </c>
      <c r="D155" s="41">
        <v>12.998752084110317</v>
      </c>
      <c r="E155" s="42">
        <v>11.845715412566724</v>
      </c>
      <c r="F155" s="42">
        <v>209.35829848277876</v>
      </c>
      <c r="G155" s="45">
        <v>272.20281478680124</v>
      </c>
      <c r="H155" s="45">
        <v>272.20281478680124</v>
      </c>
      <c r="I155" s="45">
        <v>417.08809214289295</v>
      </c>
      <c r="J155" s="45">
        <v>417.08809214289295</v>
      </c>
      <c r="K155" s="45">
        <v>32.817149819476072</v>
      </c>
      <c r="L155" s="45">
        <v>113.64028356831881</v>
      </c>
      <c r="M155" s="45">
        <v>7.3056142452955433</v>
      </c>
      <c r="N155" s="45">
        <v>270.42596349669503</v>
      </c>
      <c r="O155" s="45">
        <v>72.340429943000458</v>
      </c>
      <c r="P155" s="45">
        <v>95.10229969178576</v>
      </c>
      <c r="Q155" s="45">
        <v>75.703674752918261</v>
      </c>
      <c r="R155" s="45">
        <v>195.65272321957556</v>
      </c>
      <c r="S155" s="45">
        <v>104.41321746868449</v>
      </c>
      <c r="T155" s="45">
        <v>259.20676394935191</v>
      </c>
      <c r="U155" s="45">
        <v>337.46484056470484</v>
      </c>
      <c r="V155" s="45" t="s">
        <v>33</v>
      </c>
      <c r="W155" s="45">
        <v>397.6193006376555</v>
      </c>
      <c r="X155" s="45" t="s">
        <v>33</v>
      </c>
      <c r="Y155" s="45">
        <f t="shared" si="9"/>
        <v>981.87099315906892</v>
      </c>
      <c r="Z155" s="46">
        <f t="shared" si="8"/>
        <v>2358.4030820577814</v>
      </c>
    </row>
    <row r="156" spans="1:26" ht="16.5" thickBot="1" x14ac:dyDescent="0.3">
      <c r="A156" s="62" t="s">
        <v>238</v>
      </c>
      <c r="B156" s="51" t="s">
        <v>239</v>
      </c>
      <c r="C156" s="64" t="s">
        <v>32</v>
      </c>
      <c r="D156" s="41">
        <v>40.513328517125032</v>
      </c>
      <c r="E156" s="42">
        <v>76.328487789384198</v>
      </c>
      <c r="F156" s="42">
        <v>561.86986024946179</v>
      </c>
      <c r="G156" s="45">
        <v>392.45193826962117</v>
      </c>
      <c r="H156" s="45">
        <v>392.45193826962117</v>
      </c>
      <c r="I156" s="45">
        <v>428.05814500920832</v>
      </c>
      <c r="J156" s="45">
        <v>428.05814500920832</v>
      </c>
      <c r="K156" s="45">
        <v>29.568018250814987</v>
      </c>
      <c r="L156" s="45">
        <f>L152-L153-L154-L155</f>
        <v>50.819276910947394</v>
      </c>
      <c r="M156" s="45">
        <v>0</v>
      </c>
      <c r="N156" s="45">
        <f>IF(N152-N153-N155&gt;0,N152-N153-N155,0)</f>
        <v>96.707308809638334</v>
      </c>
      <c r="O156" s="45">
        <v>71.64020916415943</v>
      </c>
      <c r="P156" s="45">
        <f>IF(P152-P153-P155&gt;0,P152-P153-P155,0)</f>
        <v>73.778736359958344</v>
      </c>
      <c r="Q156" s="45">
        <v>75.1009822021703</v>
      </c>
      <c r="R156" s="45">
        <f>IF(R152-R153-R155&gt;0,R152-R153-R155,0)</f>
        <v>187.37277479556818</v>
      </c>
      <c r="S156" s="45">
        <v>103.62132272491452</v>
      </c>
      <c r="T156" s="45">
        <f>IF(T152-T153-T155&gt;0,T152-T153-T155,0)</f>
        <v>257.88103313375467</v>
      </c>
      <c r="U156" s="59">
        <f>IF(U152-U153-U155&gt;0,U152-U153-U155,0)</f>
        <v>336.0644999654856</v>
      </c>
      <c r="V156" s="45" t="s">
        <v>33</v>
      </c>
      <c r="W156" s="59">
        <f>IF(W152-W153-W155&gt;0,W152-W153-W155,0)</f>
        <v>396.35236005518783</v>
      </c>
      <c r="X156" s="45" t="s">
        <v>33</v>
      </c>
      <c r="Y156" s="59">
        <f t="shared" si="9"/>
        <v>1100.4406156208886</v>
      </c>
      <c r="Z156" s="60">
        <f t="shared" si="8"/>
        <v>2219.4860733093701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 t="s">
        <v>36</v>
      </c>
      <c r="V157" s="36" t="s">
        <v>33</v>
      </c>
      <c r="W157" s="36" t="s">
        <v>36</v>
      </c>
      <c r="X157" s="36" t="s">
        <v>33</v>
      </c>
      <c r="Y157" s="36" t="str">
        <f t="shared" si="9"/>
        <v>-</v>
      </c>
      <c r="Z157" s="37" t="str">
        <f t="shared" si="8"/>
        <v>-</v>
      </c>
    </row>
    <row r="158" spans="1:26" ht="31.5" x14ac:dyDescent="0.25">
      <c r="A158" s="38" t="s">
        <v>241</v>
      </c>
      <c r="B158" s="51" t="s">
        <v>242</v>
      </c>
      <c r="C158" s="40" t="s">
        <v>32</v>
      </c>
      <c r="D158" s="41">
        <v>565.00231545522445</v>
      </c>
      <c r="E158" s="42">
        <v>736.60982740420081</v>
      </c>
      <c r="F158" s="42">
        <v>1530.7332915561919</v>
      </c>
      <c r="G158" s="45">
        <v>1596.1517638062512</v>
      </c>
      <c r="H158" s="45">
        <v>1596.1517638062512</v>
      </c>
      <c r="I158" s="45">
        <v>2030.723141562685</v>
      </c>
      <c r="J158" s="45">
        <v>2030.723141562685</v>
      </c>
      <c r="K158" s="45">
        <v>1553.4203255815003</v>
      </c>
      <c r="L158" s="45">
        <v>1651.0723254009754</v>
      </c>
      <c r="M158" s="45">
        <v>1223.4958796022827</v>
      </c>
      <c r="N158" s="45">
        <f>N107+N103+N67</f>
        <v>1419.2434900670673</v>
      </c>
      <c r="O158" s="45">
        <v>1387.3266696147878</v>
      </c>
      <c r="P158" s="45">
        <f>P107+P103+P67</f>
        <v>1416.8116724711876</v>
      </c>
      <c r="Q158" s="45">
        <v>1547.1435204412915</v>
      </c>
      <c r="R158" s="45">
        <f>R107+R103+R67</f>
        <v>1748.9547855668932</v>
      </c>
      <c r="S158" s="45">
        <v>1636.1946417626664</v>
      </c>
      <c r="T158" s="45">
        <f>T107+T103+T67</f>
        <v>1957.4047411819297</v>
      </c>
      <c r="U158" s="45">
        <f>U107+U103+U67</f>
        <v>2104.8115530028444</v>
      </c>
      <c r="V158" s="45" t="s">
        <v>33</v>
      </c>
      <c r="W158" s="45">
        <f>W107+W103+W67</f>
        <v>2235.1934283987393</v>
      </c>
      <c r="X158" s="45" t="s">
        <v>33</v>
      </c>
      <c r="Y158" s="45">
        <f t="shared" si="9"/>
        <v>10974.455942371464</v>
      </c>
      <c r="Z158" s="46">
        <f t="shared" si="8"/>
        <v>16160.366901458574</v>
      </c>
    </row>
    <row r="159" spans="1:26" ht="31.5" x14ac:dyDescent="0.25">
      <c r="A159" s="38" t="s">
        <v>243</v>
      </c>
      <c r="B159" s="51" t="s">
        <v>244</v>
      </c>
      <c r="C159" s="40" t="s">
        <v>32</v>
      </c>
      <c r="D159" s="41">
        <v>1033.7303847696337</v>
      </c>
      <c r="E159" s="42">
        <v>1181.2734686097822</v>
      </c>
      <c r="F159" s="42">
        <v>1295.0269908499999</v>
      </c>
      <c r="G159" s="45">
        <v>895.02699084999995</v>
      </c>
      <c r="H159" s="45">
        <v>895.02699084999995</v>
      </c>
      <c r="I159" s="45">
        <v>445.31768209832535</v>
      </c>
      <c r="J159" s="45">
        <v>445.31768209832535</v>
      </c>
      <c r="K159" s="45">
        <v>453.23815749364729</v>
      </c>
      <c r="L159" s="45">
        <v>453.23815749364729</v>
      </c>
      <c r="M159" s="45">
        <v>556.2222814936473</v>
      </c>
      <c r="N159" s="45">
        <v>553.45311982355679</v>
      </c>
      <c r="O159" s="45">
        <v>936.39975556175807</v>
      </c>
      <c r="P159" s="45">
        <v>399.94103990054236</v>
      </c>
      <c r="Q159" s="45">
        <v>1088.8030672760135</v>
      </c>
      <c r="R159" s="45">
        <v>533.32047905937452</v>
      </c>
      <c r="S159" s="45">
        <v>1144.1647636002908</v>
      </c>
      <c r="T159" s="45">
        <v>482.88116747768333</v>
      </c>
      <c r="U159" s="45">
        <v>248.87177023873471</v>
      </c>
      <c r="V159" s="45" t="s">
        <v>33</v>
      </c>
      <c r="W159" s="45">
        <v>47.284517728734244</v>
      </c>
      <c r="X159" s="45" t="s">
        <v>33</v>
      </c>
      <c r="Y159" s="45">
        <f>IFERROR(S159,"-")</f>
        <v>1144.1647636002908</v>
      </c>
      <c r="Z159" s="46">
        <f>IFERROR(W159,"-")</f>
        <v>47.284517728734244</v>
      </c>
    </row>
    <row r="160" spans="1:26" x14ac:dyDescent="0.25">
      <c r="A160" s="38" t="s">
        <v>245</v>
      </c>
      <c r="B160" s="50" t="s">
        <v>246</v>
      </c>
      <c r="C160" s="40" t="s">
        <v>32</v>
      </c>
      <c r="D160" s="41">
        <v>30.971064252634122</v>
      </c>
      <c r="E160" s="42">
        <v>41.927036759190095</v>
      </c>
      <c r="F160" s="42">
        <v>477.2110398092683</v>
      </c>
      <c r="G160" s="45">
        <v>440.02223590305033</v>
      </c>
      <c r="H160" s="45">
        <v>440.02223590305033</v>
      </c>
      <c r="I160" s="45">
        <v>284.73</v>
      </c>
      <c r="J160" s="45">
        <v>284.73</v>
      </c>
      <c r="K160" s="45">
        <v>0</v>
      </c>
      <c r="L160" s="45">
        <v>0</v>
      </c>
      <c r="M160" s="45">
        <v>2.6270749318893176</v>
      </c>
      <c r="N160" s="45">
        <v>145.06060451000002</v>
      </c>
      <c r="O160" s="45">
        <v>0</v>
      </c>
      <c r="P160" s="45">
        <v>342.72437842854765</v>
      </c>
      <c r="Q160" s="45">
        <v>0</v>
      </c>
      <c r="R160" s="45">
        <v>9.9323115816911454</v>
      </c>
      <c r="S160" s="45">
        <v>0</v>
      </c>
      <c r="T160" s="45">
        <v>-7.8174065827624873E-5</v>
      </c>
      <c r="U160" s="45">
        <v>56.730252516740002</v>
      </c>
      <c r="V160" s="45" t="s">
        <v>33</v>
      </c>
      <c r="W160" s="45">
        <v>0</v>
      </c>
      <c r="X160" s="45" t="s">
        <v>33</v>
      </c>
      <c r="Y160" s="45">
        <f t="shared" ref="Y160:Y162" si="10">IFERROR(S160,"-")</f>
        <v>0</v>
      </c>
      <c r="Z160" s="46">
        <f>IFERROR(W160,"-")</f>
        <v>0</v>
      </c>
    </row>
    <row r="161" spans="1:26" x14ac:dyDescent="0.25">
      <c r="A161" s="38" t="s">
        <v>247</v>
      </c>
      <c r="B161" s="51" t="s">
        <v>248</v>
      </c>
      <c r="C161" s="40" t="s">
        <v>32</v>
      </c>
      <c r="D161" s="41">
        <v>1181.2734686097822</v>
      </c>
      <c r="E161" s="42">
        <v>1295.0269908499999</v>
      </c>
      <c r="F161" s="42">
        <v>895.02699084999995</v>
      </c>
      <c r="G161" s="45">
        <v>445.31768209832535</v>
      </c>
      <c r="H161" s="45">
        <v>445.31768209832535</v>
      </c>
      <c r="I161" s="45">
        <v>453.23815749364729</v>
      </c>
      <c r="J161" s="45">
        <v>453.23815749364729</v>
      </c>
      <c r="K161" s="45">
        <v>556.2222814936473</v>
      </c>
      <c r="L161" s="45">
        <v>553.45311982355679</v>
      </c>
      <c r="M161" s="45">
        <v>936.39975556175807</v>
      </c>
      <c r="N161" s="45">
        <v>399.94103990054236</v>
      </c>
      <c r="O161" s="45">
        <v>1088.8030672760135</v>
      </c>
      <c r="P161" s="45">
        <v>533.32047905937452</v>
      </c>
      <c r="Q161" s="45">
        <v>1144.1647636002908</v>
      </c>
      <c r="R161" s="45">
        <v>482.88116747768333</v>
      </c>
      <c r="S161" s="45">
        <v>1029.7424257786508</v>
      </c>
      <c r="T161" s="45">
        <v>248.87177023873471</v>
      </c>
      <c r="U161" s="45">
        <v>47.284517728734244</v>
      </c>
      <c r="V161" s="45" t="s">
        <v>33</v>
      </c>
      <c r="W161" s="45">
        <v>-552.71548227126573</v>
      </c>
      <c r="X161" s="45" t="s">
        <v>33</v>
      </c>
      <c r="Y161" s="45">
        <f t="shared" si="10"/>
        <v>1029.7424257786508</v>
      </c>
      <c r="Z161" s="46">
        <f>IFERROR(W161,"-")</f>
        <v>-552.71548227126573</v>
      </c>
    </row>
    <row r="162" spans="1:26" x14ac:dyDescent="0.25">
      <c r="A162" s="54" t="s">
        <v>249</v>
      </c>
      <c r="B162" s="50" t="s">
        <v>250</v>
      </c>
      <c r="C162" s="40" t="s">
        <v>32</v>
      </c>
      <c r="D162" s="41">
        <v>41.927036759190095</v>
      </c>
      <c r="E162" s="42">
        <v>477.2110398092683</v>
      </c>
      <c r="F162" s="42">
        <v>440.02223590305033</v>
      </c>
      <c r="G162" s="45">
        <v>284.73470746533297</v>
      </c>
      <c r="H162" s="45">
        <v>284.73470746533297</v>
      </c>
      <c r="I162" s="45">
        <v>0</v>
      </c>
      <c r="J162" s="45">
        <v>0</v>
      </c>
      <c r="K162" s="45">
        <v>2.6270749318893176</v>
      </c>
      <c r="L162" s="45">
        <v>145.06060451000002</v>
      </c>
      <c r="M162" s="45">
        <v>0</v>
      </c>
      <c r="N162" s="45">
        <v>342.72437842854765</v>
      </c>
      <c r="O162" s="45">
        <v>0</v>
      </c>
      <c r="P162" s="45">
        <v>9.9323115816911454</v>
      </c>
      <c r="Q162" s="45">
        <v>0</v>
      </c>
      <c r="R162" s="45">
        <v>-7.8174065827624873E-5</v>
      </c>
      <c r="S162" s="45">
        <v>251.99999999999997</v>
      </c>
      <c r="T162" s="45">
        <v>56.730252516740002</v>
      </c>
      <c r="U162" s="45">
        <v>0</v>
      </c>
      <c r="V162" s="45" t="s">
        <v>33</v>
      </c>
      <c r="W162" s="45">
        <v>0</v>
      </c>
      <c r="X162" s="45" t="s">
        <v>33</v>
      </c>
      <c r="Y162" s="45">
        <f t="shared" si="10"/>
        <v>251.99999999999997</v>
      </c>
      <c r="Z162" s="46">
        <f>IFERROR(W162,"-")</f>
        <v>0</v>
      </c>
    </row>
    <row r="163" spans="1:26" ht="48" thickBot="1" x14ac:dyDescent="0.3">
      <c r="A163" s="62" t="s">
        <v>251</v>
      </c>
      <c r="B163" s="75" t="s">
        <v>252</v>
      </c>
      <c r="C163" s="64" t="s">
        <v>36</v>
      </c>
      <c r="D163" s="65">
        <v>2.0907409337925027</v>
      </c>
      <c r="E163" s="66">
        <v>1.7580908408643565</v>
      </c>
      <c r="F163" s="66">
        <v>0.58470472667389839</v>
      </c>
      <c r="G163" s="67">
        <v>0.27899457444848597</v>
      </c>
      <c r="H163" s="67">
        <v>0.27899457444848597</v>
      </c>
      <c r="I163" s="67">
        <v>0.22319052174924783</v>
      </c>
      <c r="J163" s="67">
        <v>0.22319052174924783</v>
      </c>
      <c r="K163" s="67">
        <v>0.35806296102468826</v>
      </c>
      <c r="L163" s="67">
        <f t="shared" ref="L163:U163" si="11">L161/L158</f>
        <v>0.33520828331317742</v>
      </c>
      <c r="M163" s="67">
        <v>0.76534769848685558</v>
      </c>
      <c r="N163" s="67">
        <f t="shared" si="11"/>
        <v>0.28179874891069107</v>
      </c>
      <c r="O163" s="67">
        <v>0.78482097340371626</v>
      </c>
      <c r="P163" s="67">
        <f t="shared" si="11"/>
        <v>0.37642298508817529</v>
      </c>
      <c r="Q163" s="67">
        <v>0.73953369450426998</v>
      </c>
      <c r="R163" s="67">
        <f t="shared" si="11"/>
        <v>0.27609699888334494</v>
      </c>
      <c r="S163" s="67">
        <v>0.62935203397886286</v>
      </c>
      <c r="T163" s="67">
        <f t="shared" si="11"/>
        <v>0.12714374549254426</v>
      </c>
      <c r="U163" s="67">
        <f t="shared" si="11"/>
        <v>2.2464964932977231E-2</v>
      </c>
      <c r="V163" s="67" t="s">
        <v>33</v>
      </c>
      <c r="W163" s="67">
        <f>W161/W158</f>
        <v>-0.24727859130617758</v>
      </c>
      <c r="X163" s="67" t="s">
        <v>33</v>
      </c>
      <c r="Y163" s="67" t="s">
        <v>36</v>
      </c>
      <c r="Z163" s="68" t="s">
        <v>36</v>
      </c>
    </row>
    <row r="164" spans="1:26" ht="16.5" thickBot="1" x14ac:dyDescent="0.3">
      <c r="A164" s="198" t="s">
        <v>253</v>
      </c>
      <c r="B164" s="199"/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200"/>
    </row>
    <row r="165" spans="1:26" x14ac:dyDescent="0.25">
      <c r="A165" s="29" t="s">
        <v>254</v>
      </c>
      <c r="B165" s="30" t="s">
        <v>255</v>
      </c>
      <c r="C165" s="31" t="s">
        <v>32</v>
      </c>
      <c r="D165" s="76">
        <v>7495.1576758490091</v>
      </c>
      <c r="E165" s="43">
        <v>7899.0353004506233</v>
      </c>
      <c r="F165" s="43">
        <v>8736.5743092400007</v>
      </c>
      <c r="G165" s="44">
        <v>9641.9832139199953</v>
      </c>
      <c r="H165" s="44">
        <v>9641.9832139199953</v>
      </c>
      <c r="I165" s="44">
        <v>10544.399813440841</v>
      </c>
      <c r="J165" s="44">
        <v>10544.399813440841</v>
      </c>
      <c r="K165" s="44">
        <v>10614.600565281122</v>
      </c>
      <c r="L165" s="44">
        <v>10963.506975603548</v>
      </c>
      <c r="M165" s="44">
        <v>10538.017111170229</v>
      </c>
      <c r="N165" s="44">
        <v>11115.981597352222</v>
      </c>
      <c r="O165" s="44">
        <v>10779.42310251152</v>
      </c>
      <c r="P165" s="44">
        <v>10868.151508683997</v>
      </c>
      <c r="Q165" s="44">
        <v>11225.710970124253</v>
      </c>
      <c r="R165" s="44">
        <v>11384.850561602449</v>
      </c>
      <c r="S165" s="44">
        <v>11630.554205317434</v>
      </c>
      <c r="T165" s="44">
        <v>11797.877599979427</v>
      </c>
      <c r="U165" s="77">
        <v>12172.369616134612</v>
      </c>
      <c r="V165" s="77" t="s">
        <v>33</v>
      </c>
      <c r="W165" s="77">
        <v>12755.477427378555</v>
      </c>
      <c r="X165" s="77" t="s">
        <v>33</v>
      </c>
      <c r="Y165" s="36">
        <f>IFERROR(G165+I165+K165+M165+O165+Q165+S165,"-")</f>
        <v>74974.688981765386</v>
      </c>
      <c r="Z165" s="37">
        <f t="shared" ref="Z165:Z228" si="12">IFERROR(H165+J165+L165+N165+P165+R165+T165+U165+W165,"-")</f>
        <v>101244.59831409565</v>
      </c>
    </row>
    <row r="166" spans="1:26" x14ac:dyDescent="0.25">
      <c r="A166" s="38" t="s">
        <v>256</v>
      </c>
      <c r="B166" s="39" t="s">
        <v>35</v>
      </c>
      <c r="C166" s="40" t="s">
        <v>32</v>
      </c>
      <c r="D166" s="78" t="s">
        <v>36</v>
      </c>
      <c r="E166" s="43" t="s">
        <v>36</v>
      </c>
      <c r="F166" s="43" t="s">
        <v>36</v>
      </c>
      <c r="G166" s="44" t="s">
        <v>36</v>
      </c>
      <c r="H166" s="44" t="s">
        <v>36</v>
      </c>
      <c r="I166" s="44" t="s">
        <v>36</v>
      </c>
      <c r="J166" s="44" t="s">
        <v>36</v>
      </c>
      <c r="K166" s="44" t="s">
        <v>36</v>
      </c>
      <c r="L166" s="44" t="s">
        <v>36</v>
      </c>
      <c r="M166" s="44" t="s">
        <v>36</v>
      </c>
      <c r="N166" s="44" t="s">
        <v>36</v>
      </c>
      <c r="O166" s="44" t="s">
        <v>36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36</v>
      </c>
      <c r="U166" s="44" t="s">
        <v>36</v>
      </c>
      <c r="V166" s="44" t="s">
        <v>33</v>
      </c>
      <c r="W166" s="44" t="s">
        <v>36</v>
      </c>
      <c r="X166" s="44" t="s">
        <v>33</v>
      </c>
      <c r="Y166" s="45" t="str">
        <f t="shared" ref="Y166:Y229" si="13">IFERROR(G166+I166+K166+M166+O166+Q166+S166,"-")</f>
        <v>-</v>
      </c>
      <c r="Z166" s="46" t="str">
        <f t="shared" si="12"/>
        <v>-</v>
      </c>
    </row>
    <row r="167" spans="1:26" ht="31.5" x14ac:dyDescent="0.25">
      <c r="A167" s="38" t="s">
        <v>257</v>
      </c>
      <c r="B167" s="50" t="s">
        <v>38</v>
      </c>
      <c r="C167" s="40" t="s">
        <v>32</v>
      </c>
      <c r="D167" s="78" t="s">
        <v>36</v>
      </c>
      <c r="E167" s="43" t="s">
        <v>36</v>
      </c>
      <c r="F167" s="43" t="s">
        <v>36</v>
      </c>
      <c r="G167" s="44" t="s">
        <v>36</v>
      </c>
      <c r="H167" s="44" t="s">
        <v>36</v>
      </c>
      <c r="I167" s="44" t="s">
        <v>36</v>
      </c>
      <c r="J167" s="44" t="s">
        <v>36</v>
      </c>
      <c r="K167" s="44" t="s">
        <v>36</v>
      </c>
      <c r="L167" s="44" t="s">
        <v>36</v>
      </c>
      <c r="M167" s="44" t="s">
        <v>36</v>
      </c>
      <c r="N167" s="44" t="s">
        <v>36</v>
      </c>
      <c r="O167" s="44" t="s">
        <v>36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36</v>
      </c>
      <c r="U167" s="44" t="s">
        <v>36</v>
      </c>
      <c r="V167" s="44" t="s">
        <v>33</v>
      </c>
      <c r="W167" s="44" t="s">
        <v>36</v>
      </c>
      <c r="X167" s="44" t="s">
        <v>33</v>
      </c>
      <c r="Y167" s="45" t="str">
        <f t="shared" si="13"/>
        <v>-</v>
      </c>
      <c r="Z167" s="46" t="str">
        <f t="shared" si="12"/>
        <v>-</v>
      </c>
    </row>
    <row r="168" spans="1:26" ht="31.5" x14ac:dyDescent="0.25">
      <c r="A168" s="38" t="s">
        <v>258</v>
      </c>
      <c r="B168" s="50" t="s">
        <v>40</v>
      </c>
      <c r="C168" s="40" t="s">
        <v>32</v>
      </c>
      <c r="D168" s="78" t="s">
        <v>36</v>
      </c>
      <c r="E168" s="43" t="s">
        <v>36</v>
      </c>
      <c r="F168" s="43" t="s">
        <v>36</v>
      </c>
      <c r="G168" s="44" t="s">
        <v>36</v>
      </c>
      <c r="H168" s="44" t="s">
        <v>36</v>
      </c>
      <c r="I168" s="44" t="s">
        <v>36</v>
      </c>
      <c r="J168" s="44" t="s">
        <v>36</v>
      </c>
      <c r="K168" s="44" t="s">
        <v>36</v>
      </c>
      <c r="L168" s="44" t="s">
        <v>36</v>
      </c>
      <c r="M168" s="44" t="s">
        <v>36</v>
      </c>
      <c r="N168" s="44" t="s">
        <v>36</v>
      </c>
      <c r="O168" s="44" t="s">
        <v>36</v>
      </c>
      <c r="P168" s="44" t="s">
        <v>36</v>
      </c>
      <c r="Q168" s="44" t="s">
        <v>36</v>
      </c>
      <c r="R168" s="44" t="s">
        <v>36</v>
      </c>
      <c r="S168" s="44" t="s">
        <v>36</v>
      </c>
      <c r="T168" s="44" t="s">
        <v>36</v>
      </c>
      <c r="U168" s="44" t="s">
        <v>36</v>
      </c>
      <c r="V168" s="44" t="s">
        <v>33</v>
      </c>
      <c r="W168" s="44" t="s">
        <v>36</v>
      </c>
      <c r="X168" s="44" t="s">
        <v>33</v>
      </c>
      <c r="Y168" s="45" t="str">
        <f t="shared" si="13"/>
        <v>-</v>
      </c>
      <c r="Z168" s="46" t="str">
        <f t="shared" si="12"/>
        <v>-</v>
      </c>
    </row>
    <row r="169" spans="1:26" ht="31.5" x14ac:dyDescent="0.25">
      <c r="A169" s="38" t="s">
        <v>259</v>
      </c>
      <c r="B169" s="50" t="s">
        <v>42</v>
      </c>
      <c r="C169" s="40" t="s">
        <v>32</v>
      </c>
      <c r="D169" s="78" t="s">
        <v>36</v>
      </c>
      <c r="E169" s="43" t="s">
        <v>36</v>
      </c>
      <c r="F169" s="43" t="s">
        <v>36</v>
      </c>
      <c r="G169" s="44" t="s">
        <v>36</v>
      </c>
      <c r="H169" s="44" t="s">
        <v>36</v>
      </c>
      <c r="I169" s="44" t="s">
        <v>36</v>
      </c>
      <c r="J169" s="44" t="s">
        <v>36</v>
      </c>
      <c r="K169" s="44" t="s">
        <v>36</v>
      </c>
      <c r="L169" s="44" t="s">
        <v>36</v>
      </c>
      <c r="M169" s="44" t="s">
        <v>36</v>
      </c>
      <c r="N169" s="44" t="s">
        <v>36</v>
      </c>
      <c r="O169" s="44" t="s">
        <v>36</v>
      </c>
      <c r="P169" s="44" t="s">
        <v>36</v>
      </c>
      <c r="Q169" s="44" t="s">
        <v>36</v>
      </c>
      <c r="R169" s="44" t="s">
        <v>36</v>
      </c>
      <c r="S169" s="44" t="s">
        <v>36</v>
      </c>
      <c r="T169" s="44" t="s">
        <v>36</v>
      </c>
      <c r="U169" s="44" t="s">
        <v>36</v>
      </c>
      <c r="V169" s="44" t="s">
        <v>33</v>
      </c>
      <c r="W169" s="44" t="s">
        <v>36</v>
      </c>
      <c r="X169" s="44" t="s">
        <v>33</v>
      </c>
      <c r="Y169" s="45" t="str">
        <f t="shared" si="13"/>
        <v>-</v>
      </c>
      <c r="Z169" s="46" t="str">
        <f t="shared" si="12"/>
        <v>-</v>
      </c>
    </row>
    <row r="170" spans="1:26" x14ac:dyDescent="0.25">
      <c r="A170" s="38" t="s">
        <v>260</v>
      </c>
      <c r="B170" s="39" t="s">
        <v>44</v>
      </c>
      <c r="C170" s="40" t="s">
        <v>32</v>
      </c>
      <c r="D170" s="78" t="s">
        <v>36</v>
      </c>
      <c r="E170" s="43" t="s">
        <v>36</v>
      </c>
      <c r="F170" s="43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4" t="s">
        <v>36</v>
      </c>
      <c r="P170" s="44" t="s">
        <v>36</v>
      </c>
      <c r="Q170" s="44" t="s">
        <v>36</v>
      </c>
      <c r="R170" s="44" t="s">
        <v>36</v>
      </c>
      <c r="S170" s="44" t="s">
        <v>36</v>
      </c>
      <c r="T170" s="44" t="s">
        <v>36</v>
      </c>
      <c r="U170" s="44" t="s">
        <v>36</v>
      </c>
      <c r="V170" s="44" t="s">
        <v>33</v>
      </c>
      <c r="W170" s="44" t="s">
        <v>36</v>
      </c>
      <c r="X170" s="44" t="s">
        <v>33</v>
      </c>
      <c r="Y170" s="45" t="str">
        <f t="shared" si="13"/>
        <v>-</v>
      </c>
      <c r="Z170" s="46" t="str">
        <f t="shared" si="12"/>
        <v>-</v>
      </c>
    </row>
    <row r="171" spans="1:26" x14ac:dyDescent="0.25">
      <c r="A171" s="38" t="s">
        <v>261</v>
      </c>
      <c r="B171" s="39" t="s">
        <v>46</v>
      </c>
      <c r="C171" s="40" t="s">
        <v>32</v>
      </c>
      <c r="D171" s="78">
        <v>7278.2947967619821</v>
      </c>
      <c r="E171" s="43">
        <v>7754.64743</v>
      </c>
      <c r="F171" s="43">
        <v>8607.603165630002</v>
      </c>
      <c r="G171" s="44">
        <v>9498.9175997499988</v>
      </c>
      <c r="H171" s="44">
        <v>9498.9175997499988</v>
      </c>
      <c r="I171" s="44">
        <v>10383.836814254</v>
      </c>
      <c r="J171" s="44">
        <v>10383.836814254</v>
      </c>
      <c r="K171" s="44">
        <v>10411.212935611798</v>
      </c>
      <c r="L171" s="44">
        <v>10662.628481706999</v>
      </c>
      <c r="M171" s="44">
        <v>10428.196629450405</v>
      </c>
      <c r="N171" s="44">
        <v>10979.533020312454</v>
      </c>
      <c r="O171" s="44">
        <v>10682.583321359374</v>
      </c>
      <c r="P171" s="44">
        <v>10777.288799999998</v>
      </c>
      <c r="Q171" s="44">
        <v>11126.945837562494</v>
      </c>
      <c r="R171" s="44">
        <v>11292.536180947089</v>
      </c>
      <c r="S171" s="44">
        <v>11529.786707289679</v>
      </c>
      <c r="T171" s="44">
        <v>11703.220764225851</v>
      </c>
      <c r="U171" s="44">
        <v>12075.016148230898</v>
      </c>
      <c r="V171" s="44" t="s">
        <v>33</v>
      </c>
      <c r="W171" s="44">
        <v>12656.067395449809</v>
      </c>
      <c r="X171" s="44" t="s">
        <v>33</v>
      </c>
      <c r="Y171" s="45">
        <f t="shared" si="13"/>
        <v>74061.479845277747</v>
      </c>
      <c r="Z171" s="46">
        <f t="shared" si="12"/>
        <v>100029.04520487711</v>
      </c>
    </row>
    <row r="172" spans="1:26" x14ac:dyDescent="0.25">
      <c r="A172" s="38" t="s">
        <v>262</v>
      </c>
      <c r="B172" s="39" t="s">
        <v>48</v>
      </c>
      <c r="C172" s="40" t="s">
        <v>32</v>
      </c>
      <c r="D172" s="78" t="s">
        <v>36</v>
      </c>
      <c r="E172" s="43" t="s">
        <v>36</v>
      </c>
      <c r="F172" s="43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4" t="s">
        <v>36</v>
      </c>
      <c r="P172" s="44" t="s">
        <v>36</v>
      </c>
      <c r="Q172" s="44" t="s">
        <v>36</v>
      </c>
      <c r="R172" s="44" t="s">
        <v>36</v>
      </c>
      <c r="S172" s="44" t="s">
        <v>36</v>
      </c>
      <c r="T172" s="44" t="s">
        <v>36</v>
      </c>
      <c r="U172" s="44" t="s">
        <v>36</v>
      </c>
      <c r="V172" s="44" t="s">
        <v>33</v>
      </c>
      <c r="W172" s="44" t="s">
        <v>36</v>
      </c>
      <c r="X172" s="44" t="s">
        <v>33</v>
      </c>
      <c r="Y172" s="45" t="str">
        <f t="shared" si="13"/>
        <v>-</v>
      </c>
      <c r="Z172" s="46" t="str">
        <f t="shared" si="12"/>
        <v>-</v>
      </c>
    </row>
    <row r="173" spans="1:26" x14ac:dyDescent="0.25">
      <c r="A173" s="38" t="s">
        <v>263</v>
      </c>
      <c r="B173" s="39" t="s">
        <v>50</v>
      </c>
      <c r="C173" s="40" t="s">
        <v>32</v>
      </c>
      <c r="D173" s="78">
        <v>90.362223277088333</v>
      </c>
      <c r="E173" s="43">
        <v>42.948660000000004</v>
      </c>
      <c r="F173" s="43">
        <v>40.988049050000001</v>
      </c>
      <c r="G173" s="44">
        <v>32.636242349999996</v>
      </c>
      <c r="H173" s="44">
        <v>32.636242349999996</v>
      </c>
      <c r="I173" s="44">
        <v>29.709439999999997</v>
      </c>
      <c r="J173" s="44">
        <v>29.709439999999997</v>
      </c>
      <c r="K173" s="44">
        <v>46.802686110000003</v>
      </c>
      <c r="L173" s="44">
        <v>62.408107599999994</v>
      </c>
      <c r="M173" s="44">
        <v>26.999997215943001</v>
      </c>
      <c r="N173" s="44">
        <v>12.624479892</v>
      </c>
      <c r="O173" s="44">
        <v>14.999997215942999</v>
      </c>
      <c r="P173" s="44">
        <v>14.8108009</v>
      </c>
      <c r="Q173" s="44">
        <v>14.999997215942999</v>
      </c>
      <c r="R173" s="44">
        <v>13.824749199999999</v>
      </c>
      <c r="S173" s="44">
        <v>14.999997215942999</v>
      </c>
      <c r="T173" s="44">
        <v>13.632</v>
      </c>
      <c r="U173" s="44">
        <v>13.692</v>
      </c>
      <c r="V173" s="44" t="s">
        <v>33</v>
      </c>
      <c r="W173" s="44">
        <v>13.692</v>
      </c>
      <c r="X173" s="44" t="s">
        <v>33</v>
      </c>
      <c r="Y173" s="45">
        <f t="shared" si="13"/>
        <v>181.14835732377205</v>
      </c>
      <c r="Z173" s="46">
        <f t="shared" si="12"/>
        <v>207.02981994200002</v>
      </c>
    </row>
    <row r="174" spans="1:26" x14ac:dyDescent="0.25">
      <c r="A174" s="38" t="s">
        <v>264</v>
      </c>
      <c r="B174" s="39" t="s">
        <v>52</v>
      </c>
      <c r="C174" s="40" t="s">
        <v>32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0</v>
      </c>
      <c r="J174" s="44">
        <v>0</v>
      </c>
      <c r="K174" s="44" t="s">
        <v>36</v>
      </c>
      <c r="L174" s="44">
        <v>-2.2359830752551839E-7</v>
      </c>
      <c r="M174" s="44" t="s">
        <v>36</v>
      </c>
      <c r="N174" s="44">
        <v>0</v>
      </c>
      <c r="O174" s="44" t="s">
        <v>36</v>
      </c>
      <c r="P174" s="44">
        <v>0</v>
      </c>
      <c r="Q174" s="44" t="s">
        <v>36</v>
      </c>
      <c r="R174" s="44">
        <v>0</v>
      </c>
      <c r="S174" s="44" t="s">
        <v>36</v>
      </c>
      <c r="T174" s="44">
        <v>0</v>
      </c>
      <c r="U174" s="44">
        <v>0</v>
      </c>
      <c r="V174" s="44" t="s">
        <v>33</v>
      </c>
      <c r="W174" s="44">
        <v>0</v>
      </c>
      <c r="X174" s="44" t="s">
        <v>33</v>
      </c>
      <c r="Y174" s="45" t="str">
        <f t="shared" si="13"/>
        <v>-</v>
      </c>
      <c r="Z174" s="46">
        <f t="shared" si="12"/>
        <v>-2.2359830752551839E-7</v>
      </c>
    </row>
    <row r="175" spans="1:26" x14ac:dyDescent="0.25">
      <c r="A175" s="38" t="s">
        <v>265</v>
      </c>
      <c r="B175" s="39" t="s">
        <v>54</v>
      </c>
      <c r="C175" s="40" t="s">
        <v>32</v>
      </c>
      <c r="D175" s="78" t="s">
        <v>36</v>
      </c>
      <c r="E175" s="43" t="s">
        <v>36</v>
      </c>
      <c r="F175" s="43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4" t="s">
        <v>36</v>
      </c>
      <c r="P175" s="44" t="s">
        <v>36</v>
      </c>
      <c r="Q175" s="44" t="s">
        <v>36</v>
      </c>
      <c r="R175" s="44" t="s">
        <v>36</v>
      </c>
      <c r="S175" s="44" t="s">
        <v>36</v>
      </c>
      <c r="T175" s="44" t="s">
        <v>36</v>
      </c>
      <c r="U175" s="44" t="s">
        <v>36</v>
      </c>
      <c r="V175" s="44" t="s">
        <v>33</v>
      </c>
      <c r="W175" s="44" t="s">
        <v>36</v>
      </c>
      <c r="X175" s="44" t="s">
        <v>33</v>
      </c>
      <c r="Y175" s="45" t="str">
        <f t="shared" si="13"/>
        <v>-</v>
      </c>
      <c r="Z175" s="46" t="str">
        <f t="shared" si="12"/>
        <v>-</v>
      </c>
    </row>
    <row r="176" spans="1:26" ht="31.5" x14ac:dyDescent="0.25">
      <c r="A176" s="38" t="s">
        <v>266</v>
      </c>
      <c r="B176" s="47" t="s">
        <v>56</v>
      </c>
      <c r="C176" s="40" t="s">
        <v>32</v>
      </c>
      <c r="D176" s="78" t="s">
        <v>36</v>
      </c>
      <c r="E176" s="43" t="s">
        <v>36</v>
      </c>
      <c r="F176" s="43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4" t="s">
        <v>36</v>
      </c>
      <c r="P176" s="44" t="s">
        <v>36</v>
      </c>
      <c r="Q176" s="44" t="s">
        <v>36</v>
      </c>
      <c r="R176" s="44" t="s">
        <v>36</v>
      </c>
      <c r="S176" s="44" t="s">
        <v>36</v>
      </c>
      <c r="T176" s="44" t="s">
        <v>36</v>
      </c>
      <c r="U176" s="44" t="s">
        <v>36</v>
      </c>
      <c r="V176" s="44" t="s">
        <v>33</v>
      </c>
      <c r="W176" s="44" t="s">
        <v>36</v>
      </c>
      <c r="X176" s="44" t="s">
        <v>33</v>
      </c>
      <c r="Y176" s="45" t="str">
        <f t="shared" si="13"/>
        <v>-</v>
      </c>
      <c r="Z176" s="46" t="str">
        <f t="shared" si="12"/>
        <v>-</v>
      </c>
    </row>
    <row r="177" spans="1:26" x14ac:dyDescent="0.25">
      <c r="A177" s="38" t="s">
        <v>267</v>
      </c>
      <c r="B177" s="48" t="s">
        <v>58</v>
      </c>
      <c r="C177" s="40" t="s">
        <v>32</v>
      </c>
      <c r="D177" s="78" t="s">
        <v>36</v>
      </c>
      <c r="E177" s="43" t="s">
        <v>36</v>
      </c>
      <c r="F177" s="43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4" t="s">
        <v>36</v>
      </c>
      <c r="P177" s="44" t="s">
        <v>36</v>
      </c>
      <c r="Q177" s="44" t="s">
        <v>36</v>
      </c>
      <c r="R177" s="44" t="s">
        <v>36</v>
      </c>
      <c r="S177" s="44" t="s">
        <v>36</v>
      </c>
      <c r="T177" s="44" t="s">
        <v>36</v>
      </c>
      <c r="U177" s="44" t="s">
        <v>36</v>
      </c>
      <c r="V177" s="44" t="s">
        <v>33</v>
      </c>
      <c r="W177" s="44" t="s">
        <v>36</v>
      </c>
      <c r="X177" s="44" t="s">
        <v>33</v>
      </c>
      <c r="Y177" s="45" t="str">
        <f t="shared" si="13"/>
        <v>-</v>
      </c>
      <c r="Z177" s="46" t="str">
        <f t="shared" si="12"/>
        <v>-</v>
      </c>
    </row>
    <row r="178" spans="1:26" x14ac:dyDescent="0.25">
      <c r="A178" s="38" t="s">
        <v>268</v>
      </c>
      <c r="B178" s="48" t="s">
        <v>60</v>
      </c>
      <c r="C178" s="40" t="s">
        <v>32</v>
      </c>
      <c r="D178" s="78" t="s">
        <v>36</v>
      </c>
      <c r="E178" s="43" t="s">
        <v>36</v>
      </c>
      <c r="F178" s="43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4" t="s">
        <v>36</v>
      </c>
      <c r="P178" s="44" t="s">
        <v>36</v>
      </c>
      <c r="Q178" s="44" t="s">
        <v>36</v>
      </c>
      <c r="R178" s="44" t="s">
        <v>36</v>
      </c>
      <c r="S178" s="44" t="s">
        <v>36</v>
      </c>
      <c r="T178" s="44" t="s">
        <v>36</v>
      </c>
      <c r="U178" s="44" t="s">
        <v>36</v>
      </c>
      <c r="V178" s="44" t="s">
        <v>33</v>
      </c>
      <c r="W178" s="44" t="s">
        <v>36</v>
      </c>
      <c r="X178" s="44" t="s">
        <v>33</v>
      </c>
      <c r="Y178" s="45" t="str">
        <f t="shared" si="13"/>
        <v>-</v>
      </c>
      <c r="Z178" s="46" t="str">
        <f t="shared" si="12"/>
        <v>-</v>
      </c>
    </row>
    <row r="179" spans="1:26" ht="47.25" x14ac:dyDescent="0.25">
      <c r="A179" s="38" t="s">
        <v>269</v>
      </c>
      <c r="B179" s="51" t="s">
        <v>270</v>
      </c>
      <c r="C179" s="40" t="s">
        <v>32</v>
      </c>
      <c r="D179" s="78" t="s">
        <v>36</v>
      </c>
      <c r="E179" s="43" t="s">
        <v>36</v>
      </c>
      <c r="F179" s="43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 t="s">
        <v>36</v>
      </c>
      <c r="O179" s="44" t="s">
        <v>36</v>
      </c>
      <c r="P179" s="44" t="s">
        <v>36</v>
      </c>
      <c r="Q179" s="44" t="s">
        <v>36</v>
      </c>
      <c r="R179" s="44" t="s">
        <v>36</v>
      </c>
      <c r="S179" s="44" t="s">
        <v>36</v>
      </c>
      <c r="T179" s="44" t="s">
        <v>36</v>
      </c>
      <c r="U179" s="44" t="s">
        <v>36</v>
      </c>
      <c r="V179" s="44" t="s">
        <v>33</v>
      </c>
      <c r="W179" s="44" t="s">
        <v>36</v>
      </c>
      <c r="X179" s="44" t="s">
        <v>33</v>
      </c>
      <c r="Y179" s="45" t="str">
        <f t="shared" si="13"/>
        <v>-</v>
      </c>
      <c r="Z179" s="46" t="str">
        <f t="shared" si="12"/>
        <v>-</v>
      </c>
    </row>
    <row r="180" spans="1:26" x14ac:dyDescent="0.25">
      <c r="A180" s="38" t="s">
        <v>271</v>
      </c>
      <c r="B180" s="50" t="s">
        <v>272</v>
      </c>
      <c r="C180" s="40" t="s">
        <v>32</v>
      </c>
      <c r="D180" s="78" t="s">
        <v>36</v>
      </c>
      <c r="E180" s="43" t="s">
        <v>36</v>
      </c>
      <c r="F180" s="43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4" t="s">
        <v>36</v>
      </c>
      <c r="P180" s="44" t="s">
        <v>36</v>
      </c>
      <c r="Q180" s="44" t="s">
        <v>36</v>
      </c>
      <c r="R180" s="44" t="s">
        <v>36</v>
      </c>
      <c r="S180" s="44" t="s">
        <v>36</v>
      </c>
      <c r="T180" s="44" t="s">
        <v>36</v>
      </c>
      <c r="U180" s="44" t="s">
        <v>36</v>
      </c>
      <c r="V180" s="44" t="s">
        <v>33</v>
      </c>
      <c r="W180" s="44" t="s">
        <v>36</v>
      </c>
      <c r="X180" s="44" t="s">
        <v>33</v>
      </c>
      <c r="Y180" s="45" t="str">
        <f t="shared" si="13"/>
        <v>-</v>
      </c>
      <c r="Z180" s="46" t="str">
        <f t="shared" si="12"/>
        <v>-</v>
      </c>
    </row>
    <row r="181" spans="1:26" ht="31.5" x14ac:dyDescent="0.25">
      <c r="A181" s="38" t="s">
        <v>273</v>
      </c>
      <c r="B181" s="50" t="s">
        <v>274</v>
      </c>
      <c r="C181" s="40" t="s">
        <v>32</v>
      </c>
      <c r="D181" s="78" t="s">
        <v>36</v>
      </c>
      <c r="E181" s="43" t="s">
        <v>36</v>
      </c>
      <c r="F181" s="43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 t="s">
        <v>36</v>
      </c>
      <c r="O181" s="44" t="s">
        <v>36</v>
      </c>
      <c r="P181" s="44" t="s">
        <v>36</v>
      </c>
      <c r="Q181" s="44" t="s">
        <v>36</v>
      </c>
      <c r="R181" s="44" t="s">
        <v>36</v>
      </c>
      <c r="S181" s="44" t="s">
        <v>36</v>
      </c>
      <c r="T181" s="44" t="s">
        <v>36</v>
      </c>
      <c r="U181" s="44" t="s">
        <v>36</v>
      </c>
      <c r="V181" s="44" t="s">
        <v>33</v>
      </c>
      <c r="W181" s="44" t="s">
        <v>36</v>
      </c>
      <c r="X181" s="44" t="s">
        <v>33</v>
      </c>
      <c r="Y181" s="45" t="str">
        <f t="shared" si="13"/>
        <v>-</v>
      </c>
      <c r="Z181" s="46" t="str">
        <f t="shared" si="12"/>
        <v>-</v>
      </c>
    </row>
    <row r="182" spans="1:26" x14ac:dyDescent="0.25">
      <c r="A182" s="38" t="s">
        <v>275</v>
      </c>
      <c r="B182" s="39" t="s">
        <v>62</v>
      </c>
      <c r="C182" s="40" t="s">
        <v>32</v>
      </c>
      <c r="D182" s="78">
        <v>126.50065580993891</v>
      </c>
      <c r="E182" s="43">
        <v>101.43921045062334</v>
      </c>
      <c r="F182" s="43">
        <v>87.983094559998747</v>
      </c>
      <c r="G182" s="44">
        <v>110.42937181999744</v>
      </c>
      <c r="H182" s="44">
        <v>110.42937181999744</v>
      </c>
      <c r="I182" s="44">
        <v>130.85355918684027</v>
      </c>
      <c r="J182" s="44">
        <v>130.85355918684027</v>
      </c>
      <c r="K182" s="44">
        <v>156.58494355932277</v>
      </c>
      <c r="L182" s="44">
        <v>238.47038652014561</v>
      </c>
      <c r="M182" s="44">
        <v>82.820484503882611</v>
      </c>
      <c r="N182" s="44">
        <v>123.82409714776777</v>
      </c>
      <c r="O182" s="44">
        <v>81.83978393620329</v>
      </c>
      <c r="P182" s="44">
        <v>76.051907783998786</v>
      </c>
      <c r="Q182" s="44">
        <v>83.765135345816248</v>
      </c>
      <c r="R182" s="44">
        <v>78.489631455359856</v>
      </c>
      <c r="S182" s="44">
        <v>85.767500811813292</v>
      </c>
      <c r="T182" s="44">
        <v>81.024835753576156</v>
      </c>
      <c r="U182" s="44">
        <v>83.661467903716584</v>
      </c>
      <c r="V182" s="44" t="s">
        <v>33</v>
      </c>
      <c r="W182" s="44">
        <v>85.718031928746313</v>
      </c>
      <c r="X182" s="44" t="s">
        <v>33</v>
      </c>
      <c r="Y182" s="45">
        <f t="shared" si="13"/>
        <v>732.06077916387596</v>
      </c>
      <c r="Z182" s="46">
        <f t="shared" si="12"/>
        <v>1008.5232895001488</v>
      </c>
    </row>
    <row r="183" spans="1:26" x14ac:dyDescent="0.25">
      <c r="A183" s="38" t="s">
        <v>276</v>
      </c>
      <c r="B183" s="49" t="s">
        <v>277</v>
      </c>
      <c r="C183" s="40" t="s">
        <v>32</v>
      </c>
      <c r="D183" s="78">
        <v>7218.5377866286217</v>
      </c>
      <c r="E183" s="43">
        <v>7865.8227562471766</v>
      </c>
      <c r="F183" s="43">
        <v>7917.2254637900005</v>
      </c>
      <c r="G183" s="44">
        <v>8469.3516764500018</v>
      </c>
      <c r="H183" s="44">
        <v>8469.3516764500018</v>
      </c>
      <c r="I183" s="44">
        <v>8650.9741893989703</v>
      </c>
      <c r="J183" s="44">
        <v>8650.9741893989703</v>
      </c>
      <c r="K183" s="44">
        <v>9252.9168352359065</v>
      </c>
      <c r="L183" s="44">
        <v>9161.4878330968331</v>
      </c>
      <c r="M183" s="44">
        <v>9273.8842566241819</v>
      </c>
      <c r="N183" s="44">
        <v>10757.8169712125</v>
      </c>
      <c r="O183" s="44">
        <v>9552.5639921519141</v>
      </c>
      <c r="P183" s="44">
        <v>9321.524049597414</v>
      </c>
      <c r="Q183" s="44">
        <v>9837.1700361764615</v>
      </c>
      <c r="R183" s="44">
        <v>9816.9320043483713</v>
      </c>
      <c r="S183" s="44">
        <v>10138.381154730616</v>
      </c>
      <c r="T183" s="44">
        <v>10022.33677741344</v>
      </c>
      <c r="U183" s="44">
        <v>10253.796119799892</v>
      </c>
      <c r="V183" s="44" t="s">
        <v>33</v>
      </c>
      <c r="W183" s="44">
        <v>10716.875334472379</v>
      </c>
      <c r="X183" s="44" t="s">
        <v>33</v>
      </c>
      <c r="Y183" s="45">
        <f t="shared" si="13"/>
        <v>65175.242140768052</v>
      </c>
      <c r="Z183" s="46">
        <f t="shared" si="12"/>
        <v>87171.094955789813</v>
      </c>
    </row>
    <row r="184" spans="1:26" x14ac:dyDescent="0.25">
      <c r="A184" s="38" t="s">
        <v>278</v>
      </c>
      <c r="B184" s="51" t="s">
        <v>279</v>
      </c>
      <c r="C184" s="40" t="s">
        <v>32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 t="s">
        <v>33</v>
      </c>
      <c r="W184" s="44">
        <v>0</v>
      </c>
      <c r="X184" s="44" t="s">
        <v>33</v>
      </c>
      <c r="Y184" s="45">
        <f t="shared" si="13"/>
        <v>0</v>
      </c>
      <c r="Z184" s="46">
        <f t="shared" si="12"/>
        <v>0</v>
      </c>
    </row>
    <row r="185" spans="1:26" x14ac:dyDescent="0.25">
      <c r="A185" s="38" t="s">
        <v>280</v>
      </c>
      <c r="B185" s="51" t="s">
        <v>281</v>
      </c>
      <c r="C185" s="40" t="s">
        <v>32</v>
      </c>
      <c r="D185" s="78">
        <v>748.17648234162903</v>
      </c>
      <c r="E185" s="43">
        <v>768.02343000000008</v>
      </c>
      <c r="F185" s="43">
        <v>757.74893551999992</v>
      </c>
      <c r="G185" s="44">
        <v>816.64225194999995</v>
      </c>
      <c r="H185" s="44">
        <v>816.64225194999995</v>
      </c>
      <c r="I185" s="44">
        <v>821.77960419999999</v>
      </c>
      <c r="J185" s="44">
        <v>821.77960419999999</v>
      </c>
      <c r="K185" s="44">
        <v>929.50886113087381</v>
      </c>
      <c r="L185" s="44">
        <v>782.15064777999999</v>
      </c>
      <c r="M185" s="44">
        <v>900.98505645746388</v>
      </c>
      <c r="N185" s="44">
        <v>1073.0581679999998</v>
      </c>
      <c r="O185" s="44">
        <v>936.82177352656208</v>
      </c>
      <c r="P185" s="44">
        <v>971.27642400000002</v>
      </c>
      <c r="Q185" s="44">
        <v>972.72618300772194</v>
      </c>
      <c r="R185" s="44">
        <v>990.74107200000003</v>
      </c>
      <c r="S185" s="44">
        <v>1011.812142981816</v>
      </c>
      <c r="T185" s="44">
        <v>1005.925356</v>
      </c>
      <c r="U185" s="44">
        <v>1039.402656</v>
      </c>
      <c r="V185" s="44" t="s">
        <v>33</v>
      </c>
      <c r="W185" s="44">
        <v>1070.5847389687322</v>
      </c>
      <c r="X185" s="44" t="s">
        <v>33</v>
      </c>
      <c r="Y185" s="45">
        <f t="shared" si="13"/>
        <v>6390.275873254438</v>
      </c>
      <c r="Z185" s="46">
        <f t="shared" si="12"/>
        <v>8571.560918898731</v>
      </c>
    </row>
    <row r="186" spans="1:26" x14ac:dyDescent="0.25">
      <c r="A186" s="38" t="s">
        <v>282</v>
      </c>
      <c r="B186" s="50" t="s">
        <v>283</v>
      </c>
      <c r="C186" s="40" t="s">
        <v>32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 t="s">
        <v>36</v>
      </c>
      <c r="L186" s="44">
        <v>0</v>
      </c>
      <c r="M186" s="44" t="s">
        <v>36</v>
      </c>
      <c r="N186" s="44">
        <v>0</v>
      </c>
      <c r="O186" s="44" t="s">
        <v>36</v>
      </c>
      <c r="P186" s="44">
        <v>0</v>
      </c>
      <c r="Q186" s="44" t="s">
        <v>36</v>
      </c>
      <c r="R186" s="44">
        <v>0</v>
      </c>
      <c r="S186" s="44" t="s">
        <v>36</v>
      </c>
      <c r="T186" s="44">
        <v>0</v>
      </c>
      <c r="U186" s="44">
        <v>0</v>
      </c>
      <c r="V186" s="44" t="s">
        <v>33</v>
      </c>
      <c r="W186" s="44">
        <v>0</v>
      </c>
      <c r="X186" s="44" t="s">
        <v>33</v>
      </c>
      <c r="Y186" s="45" t="str">
        <f t="shared" si="13"/>
        <v>-</v>
      </c>
      <c r="Z186" s="46">
        <f t="shared" si="12"/>
        <v>0</v>
      </c>
    </row>
    <row r="187" spans="1:26" x14ac:dyDescent="0.25">
      <c r="A187" s="38" t="s">
        <v>284</v>
      </c>
      <c r="B187" s="50" t="s">
        <v>285</v>
      </c>
      <c r="C187" s="40" t="s">
        <v>32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 t="s">
        <v>36</v>
      </c>
      <c r="L187" s="44">
        <v>0</v>
      </c>
      <c r="M187" s="44" t="s">
        <v>36</v>
      </c>
      <c r="N187" s="44">
        <v>0</v>
      </c>
      <c r="O187" s="44" t="s">
        <v>36</v>
      </c>
      <c r="P187" s="44">
        <v>0</v>
      </c>
      <c r="Q187" s="44" t="s">
        <v>36</v>
      </c>
      <c r="R187" s="44">
        <v>0</v>
      </c>
      <c r="S187" s="44" t="s">
        <v>36</v>
      </c>
      <c r="T187" s="44">
        <v>0</v>
      </c>
      <c r="U187" s="44">
        <v>0</v>
      </c>
      <c r="V187" s="44" t="s">
        <v>33</v>
      </c>
      <c r="W187" s="44">
        <v>0</v>
      </c>
      <c r="X187" s="44" t="s">
        <v>33</v>
      </c>
      <c r="Y187" s="45" t="str">
        <f t="shared" si="13"/>
        <v>-</v>
      </c>
      <c r="Z187" s="46">
        <f t="shared" si="12"/>
        <v>0</v>
      </c>
    </row>
    <row r="188" spans="1:26" x14ac:dyDescent="0.25">
      <c r="A188" s="38" t="s">
        <v>286</v>
      </c>
      <c r="B188" s="50" t="s">
        <v>287</v>
      </c>
      <c r="C188" s="40" t="s">
        <v>32</v>
      </c>
      <c r="D188" s="78">
        <v>748.17648234162903</v>
      </c>
      <c r="E188" s="43">
        <v>768.02343000000008</v>
      </c>
      <c r="F188" s="43">
        <v>757.74893551999992</v>
      </c>
      <c r="G188" s="44">
        <v>816.64225194999995</v>
      </c>
      <c r="H188" s="44">
        <v>816.64225194999995</v>
      </c>
      <c r="I188" s="44">
        <v>821.77960419999999</v>
      </c>
      <c r="J188" s="44">
        <v>821.77960419999999</v>
      </c>
      <c r="K188" s="44">
        <v>929.50886113087381</v>
      </c>
      <c r="L188" s="44">
        <v>782.15064777999999</v>
      </c>
      <c r="M188" s="44">
        <v>900.98505645746388</v>
      </c>
      <c r="N188" s="44">
        <v>1073.0581679999998</v>
      </c>
      <c r="O188" s="44">
        <v>936.82177352656208</v>
      </c>
      <c r="P188" s="44">
        <v>971.27642400000002</v>
      </c>
      <c r="Q188" s="44">
        <v>972.72618300772194</v>
      </c>
      <c r="R188" s="44">
        <v>990.74107200000003</v>
      </c>
      <c r="S188" s="44">
        <v>1011.812142981816</v>
      </c>
      <c r="T188" s="44">
        <v>1005.925356</v>
      </c>
      <c r="U188" s="44">
        <v>1039.402656</v>
      </c>
      <c r="V188" s="44" t="s">
        <v>33</v>
      </c>
      <c r="W188" s="44">
        <v>1070.5847389687322</v>
      </c>
      <c r="X188" s="44" t="s">
        <v>33</v>
      </c>
      <c r="Y188" s="45">
        <f t="shared" si="13"/>
        <v>6390.275873254438</v>
      </c>
      <c r="Z188" s="46">
        <f t="shared" si="12"/>
        <v>8571.560918898731</v>
      </c>
    </row>
    <row r="189" spans="1:26" ht="31.5" x14ac:dyDescent="0.25">
      <c r="A189" s="38" t="s">
        <v>288</v>
      </c>
      <c r="B189" s="51" t="s">
        <v>289</v>
      </c>
      <c r="C189" s="40" t="s">
        <v>32</v>
      </c>
      <c r="D189" s="78">
        <v>1020.5988646705428</v>
      </c>
      <c r="E189" s="43">
        <v>1147.7521000000002</v>
      </c>
      <c r="F189" s="43">
        <v>627.5564541</v>
      </c>
      <c r="G189" s="44">
        <v>707.70965076999994</v>
      </c>
      <c r="H189" s="44">
        <v>707.70965076999994</v>
      </c>
      <c r="I189" s="44">
        <v>863.71595757000011</v>
      </c>
      <c r="J189" s="44">
        <v>863.71595757000011</v>
      </c>
      <c r="K189" s="44">
        <v>1077.7079163046062</v>
      </c>
      <c r="L189" s="44">
        <v>845.30363055999999</v>
      </c>
      <c r="M189" s="44">
        <v>966.82237701908377</v>
      </c>
      <c r="N189" s="44">
        <v>1236.2950080000001</v>
      </c>
      <c r="O189" s="44">
        <v>997.79366393113844</v>
      </c>
      <c r="P189" s="44">
        <v>954.17486925950789</v>
      </c>
      <c r="Q189" s="44">
        <v>1029.7712240667004</v>
      </c>
      <c r="R189" s="44">
        <v>1002.4114762347259</v>
      </c>
      <c r="S189" s="44">
        <v>1062.7877898418185</v>
      </c>
      <c r="T189" s="44">
        <v>1055.0568293136971</v>
      </c>
      <c r="U189" s="44">
        <v>1110.3705330611642</v>
      </c>
      <c r="V189" s="44" t="s">
        <v>33</v>
      </c>
      <c r="W189" s="44">
        <v>1313.9733694782035</v>
      </c>
      <c r="X189" s="44" t="s">
        <v>33</v>
      </c>
      <c r="Y189" s="45">
        <f t="shared" si="13"/>
        <v>6706.3085795033476</v>
      </c>
      <c r="Z189" s="46">
        <f t="shared" si="12"/>
        <v>9089.011324247298</v>
      </c>
    </row>
    <row r="190" spans="1:26" ht="31.5" x14ac:dyDescent="0.25">
      <c r="A190" s="38" t="s">
        <v>290</v>
      </c>
      <c r="B190" s="51" t="s">
        <v>291</v>
      </c>
      <c r="C190" s="40" t="s">
        <v>32</v>
      </c>
      <c r="D190" s="78">
        <v>2211.8853572515</v>
      </c>
      <c r="E190" s="43">
        <v>2225.29171</v>
      </c>
      <c r="F190" s="43">
        <v>2494.7948495599999</v>
      </c>
      <c r="G190" s="44">
        <v>2733.335766742945</v>
      </c>
      <c r="H190" s="44">
        <v>2733.335766742945</v>
      </c>
      <c r="I190" s="44">
        <v>2838.5914294299996</v>
      </c>
      <c r="J190" s="44">
        <v>2838.5914294299996</v>
      </c>
      <c r="K190" s="44">
        <v>3039.1406759800689</v>
      </c>
      <c r="L190" s="44">
        <v>2893.6738775400004</v>
      </c>
      <c r="M190" s="44">
        <v>3088.7383386379843</v>
      </c>
      <c r="N190" s="44">
        <v>3114.5631360000002</v>
      </c>
      <c r="O190" s="44">
        <v>3195.3615471529897</v>
      </c>
      <c r="P190" s="44">
        <v>3216.2852013110773</v>
      </c>
      <c r="Q190" s="44">
        <v>3307.2520740633818</v>
      </c>
      <c r="R190" s="44">
        <v>3288.1836817121521</v>
      </c>
      <c r="S190" s="44">
        <v>3439.2813623972006</v>
      </c>
      <c r="T190" s="44">
        <v>3378.151820619134</v>
      </c>
      <c r="U190" s="44">
        <v>3481.7786419174913</v>
      </c>
      <c r="V190" s="44" t="s">
        <v>33</v>
      </c>
      <c r="W190" s="44">
        <v>3634.7410440000003</v>
      </c>
      <c r="X190" s="44" t="s">
        <v>33</v>
      </c>
      <c r="Y190" s="45">
        <f t="shared" si="13"/>
        <v>21641.70119440457</v>
      </c>
      <c r="Z190" s="46">
        <f t="shared" si="12"/>
        <v>28579.3045992728</v>
      </c>
    </row>
    <row r="191" spans="1:26" x14ac:dyDescent="0.25">
      <c r="A191" s="38" t="s">
        <v>292</v>
      </c>
      <c r="B191" s="51" t="s">
        <v>293</v>
      </c>
      <c r="C191" s="40" t="s">
        <v>32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 t="s">
        <v>33</v>
      </c>
      <c r="W191" s="44">
        <v>0</v>
      </c>
      <c r="X191" s="44" t="s">
        <v>33</v>
      </c>
      <c r="Y191" s="45">
        <f t="shared" si="13"/>
        <v>0</v>
      </c>
      <c r="Z191" s="46">
        <f t="shared" si="12"/>
        <v>0</v>
      </c>
    </row>
    <row r="192" spans="1:26" x14ac:dyDescent="0.25">
      <c r="A192" s="38" t="s">
        <v>294</v>
      </c>
      <c r="B192" s="51" t="s">
        <v>295</v>
      </c>
      <c r="C192" s="40" t="s">
        <v>32</v>
      </c>
      <c r="D192" s="78">
        <v>1200.1934733696814</v>
      </c>
      <c r="E192" s="43">
        <v>1269.1357436646072</v>
      </c>
      <c r="F192" s="43">
        <v>1345.8191082399999</v>
      </c>
      <c r="G192" s="44">
        <v>1431.1931096700002</v>
      </c>
      <c r="H192" s="44">
        <v>1431.1931096700002</v>
      </c>
      <c r="I192" s="44">
        <v>1529.0684663258962</v>
      </c>
      <c r="J192" s="44">
        <v>1529.0684663258962</v>
      </c>
      <c r="K192" s="44">
        <v>1533.4458306267975</v>
      </c>
      <c r="L192" s="44">
        <v>1587.3758701234001</v>
      </c>
      <c r="M192" s="44">
        <v>1563.5836638518692</v>
      </c>
      <c r="N192" s="44">
        <v>1642.7318700148951</v>
      </c>
      <c r="O192" s="44">
        <v>1626.1270104059442</v>
      </c>
      <c r="P192" s="44">
        <v>1547.742662504226</v>
      </c>
      <c r="Q192" s="44">
        <v>1691.1720908221823</v>
      </c>
      <c r="R192" s="44">
        <v>1551.3631904125309</v>
      </c>
      <c r="S192" s="44">
        <v>1758.8189744550696</v>
      </c>
      <c r="T192" s="44">
        <v>1550.5997913345059</v>
      </c>
      <c r="U192" s="44">
        <v>1552.2105183566789</v>
      </c>
      <c r="V192" s="44" t="s">
        <v>33</v>
      </c>
      <c r="W192" s="44">
        <v>1552.2105183566789</v>
      </c>
      <c r="X192" s="44" t="s">
        <v>33</v>
      </c>
      <c r="Y192" s="45">
        <f t="shared" si="13"/>
        <v>11133.409146157759</v>
      </c>
      <c r="Z192" s="46">
        <f t="shared" si="12"/>
        <v>13944.495997098811</v>
      </c>
    </row>
    <row r="193" spans="1:26" x14ac:dyDescent="0.25">
      <c r="A193" s="38" t="s">
        <v>296</v>
      </c>
      <c r="B193" s="51" t="s">
        <v>297</v>
      </c>
      <c r="C193" s="40" t="s">
        <v>32</v>
      </c>
      <c r="D193" s="78">
        <v>308.30762766836511</v>
      </c>
      <c r="E193" s="43">
        <v>329.6102386467802</v>
      </c>
      <c r="F193" s="43">
        <v>316.08728155</v>
      </c>
      <c r="G193" s="44">
        <v>384.07895894000001</v>
      </c>
      <c r="H193" s="44">
        <v>384.07895894000001</v>
      </c>
      <c r="I193" s="44">
        <v>413.53634475385047</v>
      </c>
      <c r="J193" s="44">
        <v>413.53634475385047</v>
      </c>
      <c r="K193" s="44">
        <v>424.04064084929297</v>
      </c>
      <c r="L193" s="44">
        <v>425.25998585337146</v>
      </c>
      <c r="M193" s="44">
        <v>472.20226648326451</v>
      </c>
      <c r="N193" s="44">
        <v>494.45781416757939</v>
      </c>
      <c r="O193" s="44">
        <v>491.09035714259511</v>
      </c>
      <c r="P193" s="44">
        <v>467.41828407627622</v>
      </c>
      <c r="Q193" s="44">
        <v>510.73397142829907</v>
      </c>
      <c r="R193" s="44">
        <v>468.51168350458431</v>
      </c>
      <c r="S193" s="44">
        <v>531.16333028543113</v>
      </c>
      <c r="T193" s="44">
        <v>468.28113698302076</v>
      </c>
      <c r="U193" s="44">
        <v>468.76757654371704</v>
      </c>
      <c r="V193" s="44" t="s">
        <v>33</v>
      </c>
      <c r="W193" s="44">
        <v>468.76757654371704</v>
      </c>
      <c r="X193" s="44" t="s">
        <v>33</v>
      </c>
      <c r="Y193" s="45">
        <f t="shared" si="13"/>
        <v>3226.845869882733</v>
      </c>
      <c r="Z193" s="46">
        <f t="shared" si="12"/>
        <v>4059.0793613661167</v>
      </c>
    </row>
    <row r="194" spans="1:26" x14ac:dyDescent="0.25">
      <c r="A194" s="38" t="s">
        <v>298</v>
      </c>
      <c r="B194" s="51" t="s">
        <v>299</v>
      </c>
      <c r="C194" s="40" t="s">
        <v>32</v>
      </c>
      <c r="D194" s="78">
        <v>654</v>
      </c>
      <c r="E194" s="43">
        <v>596</v>
      </c>
      <c r="F194" s="43">
        <v>638.70000000000005</v>
      </c>
      <c r="G194" s="44">
        <v>761.57029995000005</v>
      </c>
      <c r="H194" s="44">
        <v>761.57029995000005</v>
      </c>
      <c r="I194" s="44">
        <v>1008.0738772822598</v>
      </c>
      <c r="J194" s="44">
        <v>1008.0738772822598</v>
      </c>
      <c r="K194" s="44">
        <v>836.5701403208742</v>
      </c>
      <c r="L194" s="44">
        <v>1114.5413000031756</v>
      </c>
      <c r="M194" s="44">
        <v>846.53307910688557</v>
      </c>
      <c r="N194" s="44">
        <v>1022.1135556514049</v>
      </c>
      <c r="O194" s="44">
        <v>944.25623509329</v>
      </c>
      <c r="P194" s="44">
        <v>907.5618438537399</v>
      </c>
      <c r="Q194" s="44">
        <v>986.72311641357749</v>
      </c>
      <c r="R194" s="44">
        <v>1045.3703852973897</v>
      </c>
      <c r="S194" s="44">
        <v>975.6066467495184</v>
      </c>
      <c r="T194" s="44">
        <v>1095.3170172609723</v>
      </c>
      <c r="U194" s="44">
        <v>1138.1627096174925</v>
      </c>
      <c r="V194" s="44" t="s">
        <v>33</v>
      </c>
      <c r="W194" s="44">
        <v>1138.1627096174925</v>
      </c>
      <c r="X194" s="44" t="s">
        <v>33</v>
      </c>
      <c r="Y194" s="45">
        <f t="shared" si="13"/>
        <v>6359.3333949164053</v>
      </c>
      <c r="Z194" s="46">
        <f t="shared" si="12"/>
        <v>9230.8736985339274</v>
      </c>
    </row>
    <row r="195" spans="1:26" x14ac:dyDescent="0.25">
      <c r="A195" s="38" t="s">
        <v>300</v>
      </c>
      <c r="B195" s="50" t="s">
        <v>301</v>
      </c>
      <c r="C195" s="40" t="s">
        <v>32</v>
      </c>
      <c r="D195" s="78">
        <v>36.572334853989148</v>
      </c>
      <c r="E195" s="43">
        <v>53.084800672249735</v>
      </c>
      <c r="F195" s="43">
        <v>26.877464933951444</v>
      </c>
      <c r="G195" s="44">
        <v>150.22407081982882</v>
      </c>
      <c r="H195" s="44">
        <v>150.22407081982882</v>
      </c>
      <c r="I195" s="44">
        <v>313.72521552390742</v>
      </c>
      <c r="J195" s="44">
        <v>313.72521552390742</v>
      </c>
      <c r="K195" s="44">
        <v>278.83278377083502</v>
      </c>
      <c r="L195" s="44">
        <v>434.30687934000002</v>
      </c>
      <c r="M195" s="44">
        <v>265.28563482357447</v>
      </c>
      <c r="N195" s="44">
        <v>239.54514316107171</v>
      </c>
      <c r="O195" s="44">
        <v>215.35506408070435</v>
      </c>
      <c r="P195" s="44">
        <v>243.47382055535229</v>
      </c>
      <c r="Q195" s="44">
        <v>255.21495559308312</v>
      </c>
      <c r="R195" s="44">
        <v>257.63837923186395</v>
      </c>
      <c r="S195" s="44">
        <v>226.31546554023961</v>
      </c>
      <c r="T195" s="44">
        <v>290.56835779489336</v>
      </c>
      <c r="U195" s="44">
        <v>323.16167318729708</v>
      </c>
      <c r="V195" s="44" t="s">
        <v>33</v>
      </c>
      <c r="W195" s="44">
        <v>332.85652338291601</v>
      </c>
      <c r="X195" s="44" t="s">
        <v>33</v>
      </c>
      <c r="Y195" s="45">
        <f t="shared" si="13"/>
        <v>1704.9531901521727</v>
      </c>
      <c r="Z195" s="46">
        <f t="shared" si="12"/>
        <v>2585.500062997131</v>
      </c>
    </row>
    <row r="196" spans="1:26" x14ac:dyDescent="0.25">
      <c r="A196" s="38" t="s">
        <v>302</v>
      </c>
      <c r="B196" s="51" t="s">
        <v>303</v>
      </c>
      <c r="C196" s="40" t="s">
        <v>32</v>
      </c>
      <c r="D196" s="78">
        <v>701.55045095901482</v>
      </c>
      <c r="E196" s="43">
        <v>965.54641273208006</v>
      </c>
      <c r="F196" s="43">
        <v>630.72899621999989</v>
      </c>
      <c r="G196" s="44">
        <v>320.06103338999969</v>
      </c>
      <c r="H196" s="44">
        <v>320.06103338999969</v>
      </c>
      <c r="I196" s="44">
        <v>141.78561413198929</v>
      </c>
      <c r="J196" s="44">
        <v>141.78561413198929</v>
      </c>
      <c r="K196" s="44">
        <v>132.64097000000001</v>
      </c>
      <c r="L196" s="44">
        <v>193.5344822685407</v>
      </c>
      <c r="M196" s="44">
        <v>180.003094545793</v>
      </c>
      <c r="N196" s="44">
        <v>311.65027711914195</v>
      </c>
      <c r="O196" s="44">
        <v>180.18040179896599</v>
      </c>
      <c r="P196" s="44">
        <v>311.65029599999968</v>
      </c>
      <c r="Q196" s="44">
        <v>158.02101575939102</v>
      </c>
      <c r="R196" s="44">
        <v>311.6502959999998</v>
      </c>
      <c r="S196" s="44">
        <v>167.33124659377702</v>
      </c>
      <c r="T196" s="44">
        <v>311.6502959999998</v>
      </c>
      <c r="U196" s="44">
        <v>311.6502959999998</v>
      </c>
      <c r="V196" s="44" t="s">
        <v>33</v>
      </c>
      <c r="W196" s="44">
        <v>311.65029364800012</v>
      </c>
      <c r="X196" s="44" t="s">
        <v>33</v>
      </c>
      <c r="Y196" s="45">
        <f t="shared" si="13"/>
        <v>1280.0233762199161</v>
      </c>
      <c r="Z196" s="46">
        <f t="shared" si="12"/>
        <v>2525.282884557671</v>
      </c>
    </row>
    <row r="197" spans="1:26" x14ac:dyDescent="0.25">
      <c r="A197" s="38" t="s">
        <v>304</v>
      </c>
      <c r="B197" s="51" t="s">
        <v>305</v>
      </c>
      <c r="C197" s="40" t="s">
        <v>32</v>
      </c>
      <c r="D197" s="78">
        <v>122.86268836788844</v>
      </c>
      <c r="E197" s="43">
        <v>138.70649438770985</v>
      </c>
      <c r="F197" s="43">
        <v>431.22832679280043</v>
      </c>
      <c r="G197" s="44">
        <v>477.5501164538552</v>
      </c>
      <c r="H197" s="44">
        <v>477.5501164538552</v>
      </c>
      <c r="I197" s="44">
        <v>112.05179518545704</v>
      </c>
      <c r="J197" s="44">
        <v>112.05179518545704</v>
      </c>
      <c r="K197" s="44">
        <v>136.21433600000023</v>
      </c>
      <c r="L197" s="44">
        <v>125.850325338738</v>
      </c>
      <c r="M197" s="44">
        <v>161.94468892191603</v>
      </c>
      <c r="N197" s="44">
        <v>131.64601200000061</v>
      </c>
      <c r="O197" s="44">
        <v>162.07034164375924</v>
      </c>
      <c r="P197" s="44">
        <v>131.64601200000016</v>
      </c>
      <c r="Q197" s="44">
        <v>162.19611282832287</v>
      </c>
      <c r="R197" s="44">
        <v>131.64601200000061</v>
      </c>
      <c r="S197" s="44">
        <v>162.32201259407094</v>
      </c>
      <c r="T197" s="44">
        <v>131.64601200000061</v>
      </c>
      <c r="U197" s="44">
        <v>131.64601200000016</v>
      </c>
      <c r="V197" s="44" t="s">
        <v>33</v>
      </c>
      <c r="W197" s="44">
        <v>135.5953863406794</v>
      </c>
      <c r="X197" s="44" t="s">
        <v>33</v>
      </c>
      <c r="Y197" s="45">
        <f t="shared" si="13"/>
        <v>1374.3494036273814</v>
      </c>
      <c r="Z197" s="46">
        <f t="shared" si="12"/>
        <v>1509.2776833187318</v>
      </c>
    </row>
    <row r="198" spans="1:26" x14ac:dyDescent="0.25">
      <c r="A198" s="38" t="s">
        <v>306</v>
      </c>
      <c r="B198" s="51" t="s">
        <v>307</v>
      </c>
      <c r="C198" s="40" t="s">
        <v>32</v>
      </c>
      <c r="D198" s="78">
        <v>63.452021999999999</v>
      </c>
      <c r="E198" s="43">
        <v>57.653656816000002</v>
      </c>
      <c r="F198" s="43">
        <v>65.176511807200001</v>
      </c>
      <c r="G198" s="44">
        <v>87.699514243199985</v>
      </c>
      <c r="H198" s="44">
        <v>87.699514243199985</v>
      </c>
      <c r="I198" s="44">
        <v>85.84697955889996</v>
      </c>
      <c r="J198" s="44">
        <v>85.84697955889996</v>
      </c>
      <c r="K198" s="44">
        <v>86.97120000000001</v>
      </c>
      <c r="L198" s="44">
        <v>90.837653589462363</v>
      </c>
      <c r="M198" s="44">
        <v>87.398364770799986</v>
      </c>
      <c r="N198" s="44">
        <v>93.639432608046022</v>
      </c>
      <c r="O198" s="44">
        <v>87.470815330383999</v>
      </c>
      <c r="P198" s="44">
        <v>92.437967671533841</v>
      </c>
      <c r="Q198" s="44">
        <v>87.546163912351361</v>
      </c>
      <c r="R198" s="44">
        <v>92.437497012901503</v>
      </c>
      <c r="S198" s="44">
        <v>87.62452643759741</v>
      </c>
      <c r="T198" s="44">
        <v>92.437064782943139</v>
      </c>
      <c r="U198" s="44">
        <v>92.436328773033992</v>
      </c>
      <c r="V198" s="44" t="s">
        <v>33</v>
      </c>
      <c r="W198" s="44">
        <v>92.436328773033992</v>
      </c>
      <c r="X198" s="44" t="s">
        <v>33</v>
      </c>
      <c r="Y198" s="45">
        <f t="shared" si="13"/>
        <v>610.55756425323273</v>
      </c>
      <c r="Z198" s="46">
        <f t="shared" si="12"/>
        <v>820.20876701305485</v>
      </c>
    </row>
    <row r="199" spans="1:26" ht="47.25" x14ac:dyDescent="0.25">
      <c r="A199" s="38" t="s">
        <v>308</v>
      </c>
      <c r="B199" s="51" t="s">
        <v>309</v>
      </c>
      <c r="C199" s="40" t="s">
        <v>32</v>
      </c>
      <c r="D199" s="78">
        <v>84.51082000000001</v>
      </c>
      <c r="E199" s="43">
        <v>212.10297</v>
      </c>
      <c r="F199" s="43">
        <v>127.88500000000001</v>
      </c>
      <c r="G199" s="44">
        <v>60.30303</v>
      </c>
      <c r="H199" s="44">
        <v>60.30303</v>
      </c>
      <c r="I199" s="44">
        <v>34.899000000000001</v>
      </c>
      <c r="J199" s="44">
        <v>34.899000000000001</v>
      </c>
      <c r="K199" s="44">
        <v>11.066620970374151</v>
      </c>
      <c r="L199" s="44">
        <v>2.8129999999999201E-2</v>
      </c>
      <c r="M199" s="44">
        <v>66.034632062085052</v>
      </c>
      <c r="N199" s="44">
        <v>28.185093780951448</v>
      </c>
      <c r="O199" s="44">
        <v>80.514340411812185</v>
      </c>
      <c r="P199" s="44">
        <v>36.282092159939204</v>
      </c>
      <c r="Q199" s="44">
        <v>89.764891328480942</v>
      </c>
      <c r="R199" s="44">
        <v>49.833722617665998</v>
      </c>
      <c r="S199" s="44">
        <v>86.840933402593762</v>
      </c>
      <c r="T199" s="44">
        <v>38.869297450781204</v>
      </c>
      <c r="U199" s="44">
        <v>13.967903713801499</v>
      </c>
      <c r="V199" s="44" t="s">
        <v>33</v>
      </c>
      <c r="W199" s="44">
        <v>14.386940825215499</v>
      </c>
      <c r="X199" s="44" t="s">
        <v>33</v>
      </c>
      <c r="Y199" s="45">
        <f t="shared" si="13"/>
        <v>429.4234481753461</v>
      </c>
      <c r="Z199" s="46">
        <f t="shared" si="12"/>
        <v>276.75521054835491</v>
      </c>
    </row>
    <row r="200" spans="1:26" x14ac:dyDescent="0.25">
      <c r="A200" s="38" t="s">
        <v>310</v>
      </c>
      <c r="B200" s="51" t="s">
        <v>311</v>
      </c>
      <c r="C200" s="40" t="s">
        <v>32</v>
      </c>
      <c r="D200" s="78">
        <v>103</v>
      </c>
      <c r="E200" s="43">
        <v>156</v>
      </c>
      <c r="F200" s="43">
        <v>481.5</v>
      </c>
      <c r="G200" s="44">
        <v>689.20794434000231</v>
      </c>
      <c r="H200" s="44">
        <v>689.20794434000231</v>
      </c>
      <c r="I200" s="44">
        <v>801.62512096061801</v>
      </c>
      <c r="J200" s="44">
        <v>801.62512096061801</v>
      </c>
      <c r="K200" s="44">
        <v>1045.6096430530195</v>
      </c>
      <c r="L200" s="44">
        <v>1102.9319300401446</v>
      </c>
      <c r="M200" s="44">
        <v>939.63869476703542</v>
      </c>
      <c r="N200" s="44">
        <v>1609.4766038704781</v>
      </c>
      <c r="O200" s="44">
        <v>850.87750571447486</v>
      </c>
      <c r="P200" s="44">
        <v>685.04839676111374</v>
      </c>
      <c r="Q200" s="44">
        <v>841.26319254605244</v>
      </c>
      <c r="R200" s="44">
        <v>884.78298755641822</v>
      </c>
      <c r="S200" s="44">
        <v>854.79218899172008</v>
      </c>
      <c r="T200" s="44">
        <v>894.40215566838413</v>
      </c>
      <c r="U200" s="44">
        <v>913.40294381651199</v>
      </c>
      <c r="V200" s="44" t="s">
        <v>33</v>
      </c>
      <c r="W200" s="44">
        <v>984.36642792062355</v>
      </c>
      <c r="X200" s="44" t="s">
        <v>33</v>
      </c>
      <c r="Y200" s="45">
        <f t="shared" si="13"/>
        <v>6023.014290372922</v>
      </c>
      <c r="Z200" s="46">
        <f t="shared" si="12"/>
        <v>8565.2445109342934</v>
      </c>
    </row>
    <row r="201" spans="1:26" ht="31.5" x14ac:dyDescent="0.25">
      <c r="A201" s="38" t="s">
        <v>312</v>
      </c>
      <c r="B201" s="49" t="s">
        <v>313</v>
      </c>
      <c r="C201" s="40" t="s">
        <v>32</v>
      </c>
      <c r="D201" s="78">
        <v>0</v>
      </c>
      <c r="E201" s="43">
        <v>30.687359194153149</v>
      </c>
      <c r="F201" s="43">
        <v>3.0084671600000643</v>
      </c>
      <c r="G201" s="44">
        <v>2.5007379800000002</v>
      </c>
      <c r="H201" s="44">
        <v>2.5007379800000002</v>
      </c>
      <c r="I201" s="44">
        <v>1.0895797861711061</v>
      </c>
      <c r="J201" s="44">
        <v>1.0895797861711061</v>
      </c>
      <c r="K201" s="44">
        <v>0</v>
      </c>
      <c r="L201" s="44">
        <v>0.52380437291782656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 t="s">
        <v>33</v>
      </c>
      <c r="W201" s="44">
        <v>0</v>
      </c>
      <c r="X201" s="44" t="s">
        <v>33</v>
      </c>
      <c r="Y201" s="45">
        <f t="shared" si="13"/>
        <v>3.5903177661711063</v>
      </c>
      <c r="Z201" s="46">
        <f t="shared" si="12"/>
        <v>4.1141221390889324</v>
      </c>
    </row>
    <row r="202" spans="1:26" ht="31.5" x14ac:dyDescent="0.25">
      <c r="A202" s="38" t="s">
        <v>314</v>
      </c>
      <c r="B202" s="51" t="s">
        <v>315</v>
      </c>
      <c r="C202" s="40" t="s">
        <v>32</v>
      </c>
      <c r="D202" s="78" t="s">
        <v>36</v>
      </c>
      <c r="E202" s="43" t="s">
        <v>36</v>
      </c>
      <c r="F202" s="43" t="s">
        <v>36</v>
      </c>
      <c r="G202" s="44" t="s">
        <v>36</v>
      </c>
      <c r="H202" s="44" t="s">
        <v>36</v>
      </c>
      <c r="I202" s="44" t="s">
        <v>36</v>
      </c>
      <c r="J202" s="44">
        <v>0</v>
      </c>
      <c r="K202" s="44" t="s">
        <v>36</v>
      </c>
      <c r="L202" s="44">
        <v>0.14919289681245229</v>
      </c>
      <c r="M202" s="44" t="s">
        <v>36</v>
      </c>
      <c r="N202" s="44">
        <v>0</v>
      </c>
      <c r="O202" s="44" t="s">
        <v>36</v>
      </c>
      <c r="P202" s="44">
        <v>0</v>
      </c>
      <c r="Q202" s="44" t="s">
        <v>36</v>
      </c>
      <c r="R202" s="44">
        <v>0</v>
      </c>
      <c r="S202" s="44" t="s">
        <v>36</v>
      </c>
      <c r="T202" s="44">
        <v>0</v>
      </c>
      <c r="U202" s="44">
        <v>0</v>
      </c>
      <c r="V202" s="44" t="s">
        <v>33</v>
      </c>
      <c r="W202" s="44">
        <v>0</v>
      </c>
      <c r="X202" s="44" t="s">
        <v>33</v>
      </c>
      <c r="Y202" s="45" t="str">
        <f t="shared" si="13"/>
        <v>-</v>
      </c>
      <c r="Z202" s="46" t="str">
        <f t="shared" si="12"/>
        <v>-</v>
      </c>
    </row>
    <row r="203" spans="1:26" ht="31.5" x14ac:dyDescent="0.25">
      <c r="A203" s="38" t="s">
        <v>316</v>
      </c>
      <c r="B203" s="51" t="s">
        <v>317</v>
      </c>
      <c r="C203" s="40" t="s">
        <v>32</v>
      </c>
      <c r="D203" s="78" t="s">
        <v>36</v>
      </c>
      <c r="E203" s="43" t="s">
        <v>36</v>
      </c>
      <c r="F203" s="43" t="s">
        <v>36</v>
      </c>
      <c r="G203" s="44" t="s">
        <v>36</v>
      </c>
      <c r="H203" s="44" t="s">
        <v>36</v>
      </c>
      <c r="I203" s="44" t="s">
        <v>36</v>
      </c>
      <c r="J203" s="44">
        <v>0</v>
      </c>
      <c r="K203" s="44" t="s">
        <v>36</v>
      </c>
      <c r="L203" s="44">
        <v>0</v>
      </c>
      <c r="M203" s="44" t="s">
        <v>36</v>
      </c>
      <c r="N203" s="44">
        <v>0</v>
      </c>
      <c r="O203" s="44" t="s">
        <v>36</v>
      </c>
      <c r="P203" s="44">
        <v>0</v>
      </c>
      <c r="Q203" s="44" t="s">
        <v>36</v>
      </c>
      <c r="R203" s="44">
        <v>0</v>
      </c>
      <c r="S203" s="44" t="s">
        <v>36</v>
      </c>
      <c r="T203" s="44">
        <v>0</v>
      </c>
      <c r="U203" s="44">
        <v>0</v>
      </c>
      <c r="V203" s="44" t="s">
        <v>33</v>
      </c>
      <c r="W203" s="44">
        <v>0</v>
      </c>
      <c r="X203" s="44" t="s">
        <v>33</v>
      </c>
      <c r="Y203" s="45" t="str">
        <f t="shared" si="13"/>
        <v>-</v>
      </c>
      <c r="Z203" s="46" t="str">
        <f t="shared" si="12"/>
        <v>-</v>
      </c>
    </row>
    <row r="204" spans="1:26" ht="31.5" x14ac:dyDescent="0.25">
      <c r="A204" s="38" t="s">
        <v>318</v>
      </c>
      <c r="B204" s="50" t="s">
        <v>319</v>
      </c>
      <c r="C204" s="40" t="s">
        <v>32</v>
      </c>
      <c r="D204" s="78" t="s">
        <v>36</v>
      </c>
      <c r="E204" s="43" t="s">
        <v>36</v>
      </c>
      <c r="F204" s="43" t="s">
        <v>36</v>
      </c>
      <c r="G204" s="44" t="s">
        <v>36</v>
      </c>
      <c r="H204" s="44" t="s">
        <v>36</v>
      </c>
      <c r="I204" s="44" t="s">
        <v>36</v>
      </c>
      <c r="J204" s="44">
        <v>0</v>
      </c>
      <c r="K204" s="44" t="s">
        <v>36</v>
      </c>
      <c r="L204" s="44">
        <v>0</v>
      </c>
      <c r="M204" s="44" t="s">
        <v>36</v>
      </c>
      <c r="N204" s="44">
        <v>0</v>
      </c>
      <c r="O204" s="44" t="s">
        <v>36</v>
      </c>
      <c r="P204" s="44">
        <v>0</v>
      </c>
      <c r="Q204" s="44" t="s">
        <v>36</v>
      </c>
      <c r="R204" s="44">
        <v>0</v>
      </c>
      <c r="S204" s="44" t="s">
        <v>36</v>
      </c>
      <c r="T204" s="44">
        <v>0</v>
      </c>
      <c r="U204" s="44">
        <v>0</v>
      </c>
      <c r="V204" s="44" t="s">
        <v>33</v>
      </c>
      <c r="W204" s="44">
        <v>0</v>
      </c>
      <c r="X204" s="44" t="s">
        <v>33</v>
      </c>
      <c r="Y204" s="45" t="str">
        <f t="shared" si="13"/>
        <v>-</v>
      </c>
      <c r="Z204" s="46" t="str">
        <f t="shared" si="12"/>
        <v>-</v>
      </c>
    </row>
    <row r="205" spans="1:26" x14ac:dyDescent="0.25">
      <c r="A205" s="38" t="s">
        <v>320</v>
      </c>
      <c r="B205" s="52" t="s">
        <v>321</v>
      </c>
      <c r="C205" s="40" t="s">
        <v>32</v>
      </c>
      <c r="D205" s="78" t="s">
        <v>36</v>
      </c>
      <c r="E205" s="43" t="s">
        <v>36</v>
      </c>
      <c r="F205" s="43" t="s">
        <v>36</v>
      </c>
      <c r="G205" s="44" t="s">
        <v>36</v>
      </c>
      <c r="H205" s="44" t="s">
        <v>36</v>
      </c>
      <c r="I205" s="44" t="s">
        <v>36</v>
      </c>
      <c r="J205" s="44">
        <v>0</v>
      </c>
      <c r="K205" s="44" t="s">
        <v>36</v>
      </c>
      <c r="L205" s="44">
        <v>0</v>
      </c>
      <c r="M205" s="44" t="s">
        <v>36</v>
      </c>
      <c r="N205" s="44">
        <v>0</v>
      </c>
      <c r="O205" s="44" t="s">
        <v>36</v>
      </c>
      <c r="P205" s="44">
        <v>0</v>
      </c>
      <c r="Q205" s="44" t="s">
        <v>36</v>
      </c>
      <c r="R205" s="44">
        <v>0</v>
      </c>
      <c r="S205" s="44" t="s">
        <v>36</v>
      </c>
      <c r="T205" s="44">
        <v>0</v>
      </c>
      <c r="U205" s="44">
        <v>0</v>
      </c>
      <c r="V205" s="44" t="s">
        <v>33</v>
      </c>
      <c r="W205" s="44">
        <v>0</v>
      </c>
      <c r="X205" s="44" t="s">
        <v>33</v>
      </c>
      <c r="Y205" s="45" t="str">
        <f t="shared" si="13"/>
        <v>-</v>
      </c>
      <c r="Z205" s="46" t="str">
        <f t="shared" si="12"/>
        <v>-</v>
      </c>
    </row>
    <row r="206" spans="1:26" ht="31.5" x14ac:dyDescent="0.25">
      <c r="A206" s="38" t="s">
        <v>322</v>
      </c>
      <c r="B206" s="52" t="s">
        <v>323</v>
      </c>
      <c r="C206" s="40" t="s">
        <v>32</v>
      </c>
      <c r="D206" s="78" t="s">
        <v>36</v>
      </c>
      <c r="E206" s="43" t="s">
        <v>36</v>
      </c>
      <c r="F206" s="43" t="s">
        <v>36</v>
      </c>
      <c r="G206" s="44" t="s">
        <v>36</v>
      </c>
      <c r="H206" s="44" t="s">
        <v>36</v>
      </c>
      <c r="I206" s="44" t="s">
        <v>36</v>
      </c>
      <c r="J206" s="44">
        <v>0</v>
      </c>
      <c r="K206" s="44" t="s">
        <v>36</v>
      </c>
      <c r="L206" s="44">
        <v>0</v>
      </c>
      <c r="M206" s="44" t="s">
        <v>36</v>
      </c>
      <c r="N206" s="44">
        <v>0</v>
      </c>
      <c r="O206" s="44" t="s">
        <v>36</v>
      </c>
      <c r="P206" s="44">
        <v>0</v>
      </c>
      <c r="Q206" s="44" t="s">
        <v>36</v>
      </c>
      <c r="R206" s="44">
        <v>0</v>
      </c>
      <c r="S206" s="44" t="s">
        <v>36</v>
      </c>
      <c r="T206" s="44">
        <v>0</v>
      </c>
      <c r="U206" s="44">
        <v>0</v>
      </c>
      <c r="V206" s="44" t="s">
        <v>33</v>
      </c>
      <c r="W206" s="44">
        <v>0</v>
      </c>
      <c r="X206" s="44" t="s">
        <v>33</v>
      </c>
      <c r="Y206" s="45" t="str">
        <f t="shared" si="13"/>
        <v>-</v>
      </c>
      <c r="Z206" s="46" t="str">
        <f t="shared" si="12"/>
        <v>-</v>
      </c>
    </row>
    <row r="207" spans="1:26" x14ac:dyDescent="0.25">
      <c r="A207" s="38" t="s">
        <v>324</v>
      </c>
      <c r="B207" s="51" t="s">
        <v>325</v>
      </c>
      <c r="C207" s="40" t="s">
        <v>32</v>
      </c>
      <c r="D207" s="78">
        <v>0</v>
      </c>
      <c r="E207" s="43">
        <v>30.687359194153149</v>
      </c>
      <c r="F207" s="43">
        <v>3.0084671600000643</v>
      </c>
      <c r="G207" s="44">
        <v>2.5007379800000002</v>
      </c>
      <c r="H207" s="44">
        <v>2.5007379800000002</v>
      </c>
      <c r="I207" s="44">
        <v>1.0895797861711061</v>
      </c>
      <c r="J207" s="44">
        <v>1.0895797861711061</v>
      </c>
      <c r="K207" s="44">
        <v>0</v>
      </c>
      <c r="L207" s="44">
        <v>0.37461147610537426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 t="s">
        <v>33</v>
      </c>
      <c r="W207" s="44">
        <v>0</v>
      </c>
      <c r="X207" s="44" t="s">
        <v>33</v>
      </c>
      <c r="Y207" s="45">
        <f t="shared" si="13"/>
        <v>3.5903177661711063</v>
      </c>
      <c r="Z207" s="79">
        <f t="shared" si="12"/>
        <v>3.9649292422764804</v>
      </c>
    </row>
    <row r="208" spans="1:26" x14ac:dyDescent="0.25">
      <c r="A208" s="38" t="s">
        <v>326</v>
      </c>
      <c r="B208" s="49" t="s">
        <v>327</v>
      </c>
      <c r="C208" s="40" t="s">
        <v>32</v>
      </c>
      <c r="D208" s="78">
        <v>808.52200000000028</v>
      </c>
      <c r="E208" s="43">
        <v>407.09700000000009</v>
      </c>
      <c r="F208" s="43">
        <v>471.08499999999992</v>
      </c>
      <c r="G208" s="44">
        <v>724.03899999999999</v>
      </c>
      <c r="H208" s="44">
        <v>724.03899999999999</v>
      </c>
      <c r="I208" s="44">
        <v>1031.4069999999999</v>
      </c>
      <c r="J208" s="44">
        <v>1031.4069999999999</v>
      </c>
      <c r="K208" s="44">
        <v>1507.9991620000003</v>
      </c>
      <c r="L208" s="44">
        <v>1426.9500000000003</v>
      </c>
      <c r="M208" s="44">
        <v>1521.3412190000001</v>
      </c>
      <c r="N208" s="44">
        <v>1401.77</v>
      </c>
      <c r="O208" s="44">
        <v>1361.469922</v>
      </c>
      <c r="P208" s="44">
        <v>1405.44</v>
      </c>
      <c r="Q208" s="44">
        <v>1396.5033570000001</v>
      </c>
      <c r="R208" s="44">
        <v>1422.11</v>
      </c>
      <c r="S208" s="44">
        <v>1300.299863</v>
      </c>
      <c r="T208" s="44">
        <v>1309.0676759999999</v>
      </c>
      <c r="U208" s="44">
        <v>1297.62012</v>
      </c>
      <c r="V208" s="44" t="s">
        <v>33</v>
      </c>
      <c r="W208" s="44">
        <v>1298.4636189999999</v>
      </c>
      <c r="X208" s="44" t="s">
        <v>33</v>
      </c>
      <c r="Y208" s="80">
        <f t="shared" si="13"/>
        <v>8843.0595229999999</v>
      </c>
      <c r="Z208" s="79">
        <f t="shared" si="12"/>
        <v>11316.867414999999</v>
      </c>
    </row>
    <row r="209" spans="1:26" x14ac:dyDescent="0.25">
      <c r="A209" s="38" t="s">
        <v>328</v>
      </c>
      <c r="B209" s="51" t="s">
        <v>329</v>
      </c>
      <c r="C209" s="40" t="s">
        <v>32</v>
      </c>
      <c r="D209" s="78">
        <v>797.10200000000032</v>
      </c>
      <c r="E209" s="43">
        <v>406.88900000000007</v>
      </c>
      <c r="F209" s="43">
        <v>471.08499999999992</v>
      </c>
      <c r="G209" s="44">
        <v>724.03899999999999</v>
      </c>
      <c r="H209" s="44">
        <v>724.03899999999999</v>
      </c>
      <c r="I209" s="44">
        <v>1031.4069999999999</v>
      </c>
      <c r="J209" s="44">
        <v>1031.4069999999999</v>
      </c>
      <c r="K209" s="44">
        <v>1507.9991620000003</v>
      </c>
      <c r="L209" s="44">
        <v>1426.4160000000002</v>
      </c>
      <c r="M209" s="44">
        <v>1521.3412190000001</v>
      </c>
      <c r="N209" s="44">
        <v>1401.77</v>
      </c>
      <c r="O209" s="44">
        <v>1361.4699219999998</v>
      </c>
      <c r="P209" s="44">
        <v>1405.44</v>
      </c>
      <c r="Q209" s="44">
        <v>1396.5033570000001</v>
      </c>
      <c r="R209" s="44">
        <v>1422.11</v>
      </c>
      <c r="S209" s="44">
        <v>1300.299863</v>
      </c>
      <c r="T209" s="44">
        <v>1309.0676759999999</v>
      </c>
      <c r="U209" s="44">
        <v>1297.62012</v>
      </c>
      <c r="V209" s="44" t="s">
        <v>33</v>
      </c>
      <c r="W209" s="44">
        <v>1298.4636189999999</v>
      </c>
      <c r="X209" s="44" t="s">
        <v>33</v>
      </c>
      <c r="Y209" s="80">
        <f t="shared" si="13"/>
        <v>8843.0595229999999</v>
      </c>
      <c r="Z209" s="79">
        <f t="shared" si="12"/>
        <v>11316.333414999999</v>
      </c>
    </row>
    <row r="210" spans="1:26" x14ac:dyDescent="0.25">
      <c r="A210" s="38" t="s">
        <v>330</v>
      </c>
      <c r="B210" s="50" t="s">
        <v>331</v>
      </c>
      <c r="C210" s="40" t="s">
        <v>32</v>
      </c>
      <c r="D210" s="78">
        <v>764.37800000000027</v>
      </c>
      <c r="E210" s="43">
        <v>397.74600000000009</v>
      </c>
      <c r="F210" s="43">
        <v>368.43299999999994</v>
      </c>
      <c r="G210" s="44">
        <v>546.66333999999995</v>
      </c>
      <c r="H210" s="44">
        <v>546.66333999999995</v>
      </c>
      <c r="I210" s="44">
        <v>641.46415999999999</v>
      </c>
      <c r="J210" s="44">
        <v>641.46415999999999</v>
      </c>
      <c r="K210" s="44">
        <v>1096.2257630000001</v>
      </c>
      <c r="L210" s="44">
        <v>1037.8320000000001</v>
      </c>
      <c r="M210" s="44">
        <v>802.18089800000007</v>
      </c>
      <c r="N210" s="44">
        <v>850.19893699999989</v>
      </c>
      <c r="O210" s="44">
        <v>820.67730299999994</v>
      </c>
      <c r="P210" s="44">
        <v>1276.367941</v>
      </c>
      <c r="Q210" s="44">
        <v>860.41110300000003</v>
      </c>
      <c r="R210" s="44">
        <v>1215.9724139999998</v>
      </c>
      <c r="S210" s="44">
        <v>895.68211199999996</v>
      </c>
      <c r="T210" s="44">
        <v>822.5049909999999</v>
      </c>
      <c r="U210" s="81">
        <v>806.32682100000011</v>
      </c>
      <c r="V210" s="44" t="s">
        <v>33</v>
      </c>
      <c r="W210" s="81">
        <v>827.37620199999981</v>
      </c>
      <c r="X210" s="44" t="s">
        <v>33</v>
      </c>
      <c r="Y210" s="80">
        <f t="shared" si="13"/>
        <v>5663.3046790000008</v>
      </c>
      <c r="Z210" s="79">
        <f t="shared" si="12"/>
        <v>8024.7068060000001</v>
      </c>
    </row>
    <row r="211" spans="1:26" x14ac:dyDescent="0.25">
      <c r="A211" s="38" t="s">
        <v>332</v>
      </c>
      <c r="B211" s="50" t="s">
        <v>333</v>
      </c>
      <c r="C211" s="40" t="s">
        <v>32</v>
      </c>
      <c r="D211" s="78">
        <v>16.716000000000001</v>
      </c>
      <c r="E211" s="43">
        <v>8.8030000000000008</v>
      </c>
      <c r="F211" s="43">
        <v>102.65200000000002</v>
      </c>
      <c r="G211" s="44">
        <v>168.42699999999999</v>
      </c>
      <c r="H211" s="44">
        <v>168.42699999999999</v>
      </c>
      <c r="I211" s="44">
        <v>309.77903999999995</v>
      </c>
      <c r="J211" s="44">
        <v>309.77903999999995</v>
      </c>
      <c r="K211" s="44">
        <v>406.75886800000001</v>
      </c>
      <c r="L211" s="44">
        <v>383.56200000000001</v>
      </c>
      <c r="M211" s="44">
        <v>713.73854000000006</v>
      </c>
      <c r="N211" s="44">
        <v>528.28106400000001</v>
      </c>
      <c r="O211" s="44">
        <v>540.79261899999995</v>
      </c>
      <c r="P211" s="44">
        <v>123.843318</v>
      </c>
      <c r="Q211" s="44">
        <v>536.09225399999991</v>
      </c>
      <c r="R211" s="44">
        <v>206.05245300000001</v>
      </c>
      <c r="S211" s="44">
        <v>404.617751</v>
      </c>
      <c r="T211" s="44">
        <v>486.56268499999999</v>
      </c>
      <c r="U211" s="81">
        <v>487.59969899999999</v>
      </c>
      <c r="V211" s="44" t="s">
        <v>33</v>
      </c>
      <c r="W211" s="81">
        <v>468.49181700000003</v>
      </c>
      <c r="X211" s="44" t="s">
        <v>33</v>
      </c>
      <c r="Y211" s="80">
        <f t="shared" si="13"/>
        <v>3080.2060719999999</v>
      </c>
      <c r="Z211" s="79">
        <f t="shared" si="12"/>
        <v>3162.599076</v>
      </c>
    </row>
    <row r="212" spans="1:26" ht="31.5" x14ac:dyDescent="0.25">
      <c r="A212" s="38" t="s">
        <v>334</v>
      </c>
      <c r="B212" s="50" t="s">
        <v>335</v>
      </c>
      <c r="C212" s="40" t="s">
        <v>32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9.2241820000000008</v>
      </c>
      <c r="O212" s="44">
        <v>0</v>
      </c>
      <c r="P212" s="44">
        <v>4.8864409999999996</v>
      </c>
      <c r="Q212" s="44">
        <v>0</v>
      </c>
      <c r="R212" s="44">
        <v>0</v>
      </c>
      <c r="S212" s="44">
        <v>0</v>
      </c>
      <c r="T212" s="44">
        <v>0</v>
      </c>
      <c r="U212" s="81">
        <v>3.6936</v>
      </c>
      <c r="V212" s="44" t="s">
        <v>33</v>
      </c>
      <c r="W212" s="81">
        <v>2.5956000000000001</v>
      </c>
      <c r="X212" s="44" t="s">
        <v>33</v>
      </c>
      <c r="Y212" s="80">
        <f t="shared" si="13"/>
        <v>0</v>
      </c>
      <c r="Z212" s="79">
        <f t="shared" si="12"/>
        <v>20.399823000000001</v>
      </c>
    </row>
    <row r="213" spans="1:26" ht="31.5" x14ac:dyDescent="0.25">
      <c r="A213" s="38" t="s">
        <v>336</v>
      </c>
      <c r="B213" s="50" t="s">
        <v>337</v>
      </c>
      <c r="C213" s="40" t="s">
        <v>32</v>
      </c>
      <c r="D213" s="78">
        <v>16.007999999999999</v>
      </c>
      <c r="E213" s="43">
        <v>0.33999999999999997</v>
      </c>
      <c r="F213" s="43">
        <v>0</v>
      </c>
      <c r="G213" s="44">
        <v>8.9486600000000003</v>
      </c>
      <c r="H213" s="44">
        <v>8.9486600000000003</v>
      </c>
      <c r="I213" s="44">
        <v>79.450800000000001</v>
      </c>
      <c r="J213" s="44">
        <v>79.450800000000001</v>
      </c>
      <c r="K213" s="44">
        <v>0</v>
      </c>
      <c r="L213" s="44">
        <v>0</v>
      </c>
      <c r="M213" s="44">
        <v>0</v>
      </c>
      <c r="N213" s="44">
        <v>8.4199179999999991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81">
        <v>0</v>
      </c>
      <c r="V213" s="44" t="s">
        <v>33</v>
      </c>
      <c r="W213" s="81">
        <v>0</v>
      </c>
      <c r="X213" s="44" t="s">
        <v>33</v>
      </c>
      <c r="Y213" s="80">
        <f t="shared" si="13"/>
        <v>88.399460000000005</v>
      </c>
      <c r="Z213" s="79">
        <f t="shared" si="12"/>
        <v>96.819378</v>
      </c>
    </row>
    <row r="214" spans="1:26" ht="31.5" x14ac:dyDescent="0.25">
      <c r="A214" s="38" t="s">
        <v>338</v>
      </c>
      <c r="B214" s="50" t="s">
        <v>339</v>
      </c>
      <c r="C214" s="40" t="s">
        <v>32</v>
      </c>
      <c r="D214" s="78">
        <v>0</v>
      </c>
      <c r="E214" s="43">
        <v>0</v>
      </c>
      <c r="F214" s="43">
        <v>0</v>
      </c>
      <c r="G214" s="44">
        <v>0</v>
      </c>
      <c r="H214" s="44">
        <v>0</v>
      </c>
      <c r="I214" s="44">
        <v>0.71299999999999997</v>
      </c>
      <c r="J214" s="44">
        <v>0.71299999999999997</v>
      </c>
      <c r="K214" s="44">
        <v>5.0145309999999998</v>
      </c>
      <c r="L214" s="44">
        <v>5.0220000000000002</v>
      </c>
      <c r="M214" s="44">
        <v>5.4217810000000002</v>
      </c>
      <c r="N214" s="44">
        <v>5.645899</v>
      </c>
      <c r="O214" s="44">
        <v>0</v>
      </c>
      <c r="P214" s="44">
        <v>0.34229999999999999</v>
      </c>
      <c r="Q214" s="44">
        <v>0</v>
      </c>
      <c r="R214" s="44">
        <v>8.5133E-2</v>
      </c>
      <c r="S214" s="44">
        <v>0</v>
      </c>
      <c r="T214" s="44">
        <v>0</v>
      </c>
      <c r="U214" s="81">
        <v>0</v>
      </c>
      <c r="V214" s="44" t="s">
        <v>33</v>
      </c>
      <c r="W214" s="81">
        <v>0</v>
      </c>
      <c r="X214" s="44" t="s">
        <v>33</v>
      </c>
      <c r="Y214" s="80">
        <f t="shared" si="13"/>
        <v>11.149312</v>
      </c>
      <c r="Z214" s="79">
        <f t="shared" si="12"/>
        <v>11.808332</v>
      </c>
    </row>
    <row r="215" spans="1:26" ht="31.5" x14ac:dyDescent="0.25">
      <c r="A215" s="38" t="s">
        <v>340</v>
      </c>
      <c r="B215" s="50" t="s">
        <v>341</v>
      </c>
      <c r="C215" s="40" t="s">
        <v>32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81">
        <v>0</v>
      </c>
      <c r="V215" s="44" t="s">
        <v>33</v>
      </c>
      <c r="W215" s="81">
        <v>0</v>
      </c>
      <c r="X215" s="44" t="s">
        <v>33</v>
      </c>
      <c r="Y215" s="80">
        <f t="shared" si="13"/>
        <v>0</v>
      </c>
      <c r="Z215" s="79">
        <f t="shared" si="12"/>
        <v>0</v>
      </c>
    </row>
    <row r="216" spans="1:26" x14ac:dyDescent="0.25">
      <c r="A216" s="38" t="s">
        <v>342</v>
      </c>
      <c r="B216" s="51" t="s">
        <v>343</v>
      </c>
      <c r="C216" s="40" t="s">
        <v>32</v>
      </c>
      <c r="D216" s="78">
        <v>11.42</v>
      </c>
      <c r="E216" s="43">
        <v>0.20799999999999999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0.53400000000000003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81">
        <v>0</v>
      </c>
      <c r="V216" s="44" t="s">
        <v>33</v>
      </c>
      <c r="W216" s="81">
        <v>0</v>
      </c>
      <c r="X216" s="44" t="s">
        <v>33</v>
      </c>
      <c r="Y216" s="80">
        <f t="shared" si="13"/>
        <v>0</v>
      </c>
      <c r="Z216" s="79">
        <f t="shared" si="12"/>
        <v>0.53400000000000003</v>
      </c>
    </row>
    <row r="217" spans="1:26" ht="31.5" x14ac:dyDescent="0.25">
      <c r="A217" s="38" t="s">
        <v>344</v>
      </c>
      <c r="B217" s="51" t="s">
        <v>345</v>
      </c>
      <c r="C217" s="40" t="s">
        <v>32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81">
        <v>0</v>
      </c>
      <c r="V217" s="44" t="s">
        <v>33</v>
      </c>
      <c r="W217" s="81">
        <v>0</v>
      </c>
      <c r="X217" s="44" t="s">
        <v>33</v>
      </c>
      <c r="Y217" s="80">
        <f t="shared" si="13"/>
        <v>0</v>
      </c>
      <c r="Z217" s="79">
        <f t="shared" si="12"/>
        <v>0</v>
      </c>
    </row>
    <row r="218" spans="1:26" x14ac:dyDescent="0.25">
      <c r="A218" s="38" t="s">
        <v>346</v>
      </c>
      <c r="B218" s="51" t="s">
        <v>125</v>
      </c>
      <c r="C218" s="40" t="s">
        <v>36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81">
        <v>0</v>
      </c>
      <c r="V218" s="44" t="s">
        <v>33</v>
      </c>
      <c r="W218" s="81">
        <v>0</v>
      </c>
      <c r="X218" s="44" t="s">
        <v>33</v>
      </c>
      <c r="Y218" s="80">
        <f t="shared" si="13"/>
        <v>0</v>
      </c>
      <c r="Z218" s="79">
        <f t="shared" si="12"/>
        <v>0</v>
      </c>
    </row>
    <row r="219" spans="1:26" ht="31.5" x14ac:dyDescent="0.25">
      <c r="A219" s="38" t="s">
        <v>347</v>
      </c>
      <c r="B219" s="51" t="s">
        <v>348</v>
      </c>
      <c r="C219" s="40" t="s">
        <v>32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81">
        <v>0</v>
      </c>
      <c r="V219" s="44" t="s">
        <v>33</v>
      </c>
      <c r="W219" s="81">
        <v>0</v>
      </c>
      <c r="X219" s="44" t="s">
        <v>33</v>
      </c>
      <c r="Y219" s="80">
        <f t="shared" si="13"/>
        <v>0</v>
      </c>
      <c r="Z219" s="79">
        <f t="shared" si="12"/>
        <v>0</v>
      </c>
    </row>
    <row r="220" spans="1:26" x14ac:dyDescent="0.25">
      <c r="A220" s="38" t="s">
        <v>349</v>
      </c>
      <c r="B220" s="49" t="s">
        <v>350</v>
      </c>
      <c r="C220" s="40" t="s">
        <v>32</v>
      </c>
      <c r="D220" s="78">
        <v>715.55182013599108</v>
      </c>
      <c r="E220" s="43">
        <v>1235.9786770218268</v>
      </c>
      <c r="F220" s="43">
        <v>300.90211676000001</v>
      </c>
      <c r="G220" s="44">
        <v>239.84907815022285</v>
      </c>
      <c r="H220" s="44">
        <v>239.84907815022285</v>
      </c>
      <c r="I220" s="44">
        <v>6057.4879885998707</v>
      </c>
      <c r="J220" s="44">
        <v>6057.4879885998707</v>
      </c>
      <c r="K220" s="44">
        <v>131.77920994515938</v>
      </c>
      <c r="L220" s="44">
        <v>5298.1899620735612</v>
      </c>
      <c r="M220" s="44">
        <v>730.35340635207297</v>
      </c>
      <c r="N220" s="44">
        <v>10.877057754577381</v>
      </c>
      <c r="O220" s="44">
        <v>981.29564149075009</v>
      </c>
      <c r="P220" s="44">
        <v>480.31167441270696</v>
      </c>
      <c r="Q220" s="44">
        <v>663.21552945015083</v>
      </c>
      <c r="R220" s="44">
        <v>148.98551148036896</v>
      </c>
      <c r="S220" s="44">
        <v>513.60127480311644</v>
      </c>
      <c r="T220" s="44">
        <v>4.0968531190290927</v>
      </c>
      <c r="U220" s="44">
        <v>4.0399511387539642</v>
      </c>
      <c r="V220" s="44" t="s">
        <v>33</v>
      </c>
      <c r="W220" s="44">
        <v>4.0399511215938109</v>
      </c>
      <c r="X220" s="44" t="s">
        <v>33</v>
      </c>
      <c r="Y220" s="45">
        <f t="shared" si="13"/>
        <v>9317.5821287913441</v>
      </c>
      <c r="Z220" s="46">
        <f t="shared" si="12"/>
        <v>12247.878027850684</v>
      </c>
    </row>
    <row r="221" spans="1:26" x14ac:dyDescent="0.25">
      <c r="A221" s="38" t="s">
        <v>351</v>
      </c>
      <c r="B221" s="51" t="s">
        <v>352</v>
      </c>
      <c r="C221" s="40" t="s">
        <v>32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24.761768131608264</v>
      </c>
      <c r="J221" s="44">
        <v>24.761768131608264</v>
      </c>
      <c r="K221" s="44">
        <v>28.795085945159386</v>
      </c>
      <c r="L221" s="44">
        <v>14.591667563060451</v>
      </c>
      <c r="M221" s="44">
        <v>27.065066352072837</v>
      </c>
      <c r="N221" s="44">
        <v>10.877533167591825</v>
      </c>
      <c r="O221" s="44">
        <v>26.867169976731205</v>
      </c>
      <c r="P221" s="44">
        <v>4.2078568253272053</v>
      </c>
      <c r="Q221" s="44">
        <v>26.767577363873595</v>
      </c>
      <c r="R221" s="44">
        <v>4.1285114803689726</v>
      </c>
      <c r="S221" s="44">
        <v>26.735272624756188</v>
      </c>
      <c r="T221" s="44">
        <v>4.0973285320435355</v>
      </c>
      <c r="U221" s="44">
        <v>4.0399511320144486</v>
      </c>
      <c r="V221" s="44" t="s">
        <v>33</v>
      </c>
      <c r="W221" s="44">
        <v>4.0399511215938109</v>
      </c>
      <c r="X221" s="44" t="s">
        <v>33</v>
      </c>
      <c r="Y221" s="45">
        <f t="shared" si="13"/>
        <v>160.99194039420146</v>
      </c>
      <c r="Z221" s="46">
        <f t="shared" si="12"/>
        <v>70.744567953608509</v>
      </c>
    </row>
    <row r="222" spans="1:26" x14ac:dyDescent="0.25">
      <c r="A222" s="38" t="s">
        <v>353</v>
      </c>
      <c r="B222" s="51" t="s">
        <v>354</v>
      </c>
      <c r="C222" s="40" t="s">
        <v>32</v>
      </c>
      <c r="D222" s="78">
        <v>353.88248106014839</v>
      </c>
      <c r="E222" s="43">
        <v>154.73643494021775</v>
      </c>
      <c r="F222" s="43">
        <v>7.92</v>
      </c>
      <c r="G222" s="44">
        <v>198.83087615022285</v>
      </c>
      <c r="H222" s="44">
        <v>198.83087615022285</v>
      </c>
      <c r="I222" s="44">
        <v>805.83182859322801</v>
      </c>
      <c r="J222" s="44">
        <v>805.83182859322801</v>
      </c>
      <c r="K222" s="44">
        <v>102.98412399999999</v>
      </c>
      <c r="L222" s="44">
        <v>2411.9631249050558</v>
      </c>
      <c r="M222" s="44">
        <v>403.28834000000001</v>
      </c>
      <c r="N222" s="44">
        <v>-4.7541301444289273E-4</v>
      </c>
      <c r="O222" s="44">
        <v>554.42847151401884</v>
      </c>
      <c r="P222" s="44">
        <v>476.10381758737975</v>
      </c>
      <c r="Q222" s="44">
        <v>186.44795208627721</v>
      </c>
      <c r="R222" s="44">
        <v>144.857</v>
      </c>
      <c r="S222" s="44">
        <v>36.866002178360191</v>
      </c>
      <c r="T222" s="44">
        <v>-4.7541301444289273E-4</v>
      </c>
      <c r="U222" s="44">
        <v>6.7395158112049106E-9</v>
      </c>
      <c r="V222" s="44" t="s">
        <v>33</v>
      </c>
      <c r="W222" s="44">
        <v>0</v>
      </c>
      <c r="X222" s="44" t="s">
        <v>33</v>
      </c>
      <c r="Y222" s="45">
        <f t="shared" si="13"/>
        <v>2288.6775945221075</v>
      </c>
      <c r="Z222" s="46">
        <f t="shared" si="12"/>
        <v>4037.5856964165964</v>
      </c>
    </row>
    <row r="223" spans="1:26" x14ac:dyDescent="0.25">
      <c r="A223" s="38" t="s">
        <v>355</v>
      </c>
      <c r="B223" s="50" t="s">
        <v>356</v>
      </c>
      <c r="C223" s="40" t="s">
        <v>32</v>
      </c>
      <c r="D223" s="78">
        <v>0</v>
      </c>
      <c r="E223" s="43">
        <v>0</v>
      </c>
      <c r="F223" s="43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2411.9631249050558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 t="s">
        <v>33</v>
      </c>
      <c r="W223" s="44">
        <v>0</v>
      </c>
      <c r="X223" s="44" t="s">
        <v>33</v>
      </c>
      <c r="Y223" s="45">
        <f t="shared" si="13"/>
        <v>0</v>
      </c>
      <c r="Z223" s="46">
        <f t="shared" si="12"/>
        <v>2411.9631249050558</v>
      </c>
    </row>
    <row r="224" spans="1:26" x14ac:dyDescent="0.25">
      <c r="A224" s="38" t="s">
        <v>357</v>
      </c>
      <c r="B224" s="50" t="s">
        <v>358</v>
      </c>
      <c r="C224" s="40" t="s">
        <v>32</v>
      </c>
      <c r="D224" s="78">
        <v>133.36611730000004</v>
      </c>
      <c r="E224" s="43">
        <v>25.443999999999999</v>
      </c>
      <c r="F224" s="43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102.98412399999999</v>
      </c>
      <c r="L224" s="44">
        <v>0</v>
      </c>
      <c r="M224" s="44">
        <v>403.28834000000001</v>
      </c>
      <c r="N224" s="44">
        <v>0</v>
      </c>
      <c r="O224" s="44">
        <v>219.50291899999999</v>
      </c>
      <c r="P224" s="44">
        <v>219.50299999999999</v>
      </c>
      <c r="Q224" s="44">
        <v>144.856685</v>
      </c>
      <c r="R224" s="44">
        <v>144.857</v>
      </c>
      <c r="S224" s="44">
        <v>0</v>
      </c>
      <c r="T224" s="44">
        <v>0</v>
      </c>
      <c r="U224" s="44">
        <v>0</v>
      </c>
      <c r="V224" s="44" t="s">
        <v>33</v>
      </c>
      <c r="W224" s="44">
        <v>0</v>
      </c>
      <c r="X224" s="44" t="s">
        <v>33</v>
      </c>
      <c r="Y224" s="45">
        <f t="shared" si="13"/>
        <v>870.632068</v>
      </c>
      <c r="Z224" s="46">
        <f t="shared" si="12"/>
        <v>364.36</v>
      </c>
    </row>
    <row r="225" spans="1:26" x14ac:dyDescent="0.25">
      <c r="A225" s="38" t="s">
        <v>359</v>
      </c>
      <c r="B225" s="50" t="s">
        <v>360</v>
      </c>
      <c r="C225" s="40" t="s">
        <v>32</v>
      </c>
      <c r="D225" s="78">
        <v>220.51636376014835</v>
      </c>
      <c r="E225" s="43">
        <v>129.29243494021776</v>
      </c>
      <c r="F225" s="43">
        <v>7.92</v>
      </c>
      <c r="G225" s="44">
        <v>198.83087615022285</v>
      </c>
      <c r="H225" s="44">
        <v>198.83087615022285</v>
      </c>
      <c r="I225" s="44">
        <v>805.83182859322801</v>
      </c>
      <c r="J225" s="44">
        <v>805.83182859322801</v>
      </c>
      <c r="K225" s="44">
        <v>0</v>
      </c>
      <c r="L225" s="44">
        <v>0</v>
      </c>
      <c r="M225" s="44">
        <v>0</v>
      </c>
      <c r="N225" s="44">
        <v>-4.7541301444289273E-4</v>
      </c>
      <c r="O225" s="44">
        <v>334.92555251401888</v>
      </c>
      <c r="P225" s="44">
        <v>256.60081758737977</v>
      </c>
      <c r="Q225" s="44">
        <v>41.591267086277213</v>
      </c>
      <c r="R225" s="44">
        <v>0</v>
      </c>
      <c r="S225" s="44">
        <v>36.866002178360191</v>
      </c>
      <c r="T225" s="44">
        <v>-4.7541301444289273E-4</v>
      </c>
      <c r="U225" s="44">
        <v>6.7395158112049106E-9</v>
      </c>
      <c r="V225" s="44" t="s">
        <v>33</v>
      </c>
      <c r="W225" s="44">
        <v>0</v>
      </c>
      <c r="X225" s="44" t="s">
        <v>33</v>
      </c>
      <c r="Y225" s="45">
        <f t="shared" si="13"/>
        <v>1418.0455265221071</v>
      </c>
      <c r="Z225" s="46">
        <f t="shared" si="12"/>
        <v>1261.2625715115412</v>
      </c>
    </row>
    <row r="226" spans="1:26" x14ac:dyDescent="0.25">
      <c r="A226" s="38" t="s">
        <v>361</v>
      </c>
      <c r="B226" s="51" t="s">
        <v>362</v>
      </c>
      <c r="C226" s="40" t="s">
        <v>32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 t="s">
        <v>33</v>
      </c>
      <c r="W226" s="44">
        <v>0</v>
      </c>
      <c r="X226" s="44" t="s">
        <v>33</v>
      </c>
      <c r="Y226" s="45">
        <f t="shared" si="13"/>
        <v>0</v>
      </c>
      <c r="Z226" s="46">
        <f t="shared" si="12"/>
        <v>0</v>
      </c>
    </row>
    <row r="227" spans="1:26" ht="31.5" x14ac:dyDescent="0.25">
      <c r="A227" s="38" t="s">
        <v>363</v>
      </c>
      <c r="B227" s="51" t="s">
        <v>364</v>
      </c>
      <c r="C227" s="40" t="s">
        <v>32</v>
      </c>
      <c r="D227" s="78">
        <v>361.66933907584263</v>
      </c>
      <c r="E227" s="43">
        <v>1081.242242081609</v>
      </c>
      <c r="F227" s="43">
        <v>235.68</v>
      </c>
      <c r="G227" s="44">
        <v>17.644845</v>
      </c>
      <c r="H227" s="44">
        <v>17.644845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 t="s">
        <v>33</v>
      </c>
      <c r="W227" s="44">
        <v>0</v>
      </c>
      <c r="X227" s="44" t="s">
        <v>33</v>
      </c>
      <c r="Y227" s="45">
        <f t="shared" si="13"/>
        <v>17.644845</v>
      </c>
      <c r="Z227" s="46">
        <f t="shared" si="12"/>
        <v>17.644845</v>
      </c>
    </row>
    <row r="228" spans="1:26" x14ac:dyDescent="0.25">
      <c r="A228" s="38" t="s">
        <v>365</v>
      </c>
      <c r="B228" s="50" t="s">
        <v>366</v>
      </c>
      <c r="C228" s="40" t="s">
        <v>32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 t="s">
        <v>33</v>
      </c>
      <c r="W228" s="44">
        <v>0</v>
      </c>
      <c r="X228" s="44" t="s">
        <v>33</v>
      </c>
      <c r="Y228" s="45">
        <f t="shared" si="13"/>
        <v>0</v>
      </c>
      <c r="Z228" s="46">
        <f t="shared" si="12"/>
        <v>0</v>
      </c>
    </row>
    <row r="229" spans="1:26" x14ac:dyDescent="0.25">
      <c r="A229" s="38" t="s">
        <v>367</v>
      </c>
      <c r="B229" s="50" t="s">
        <v>368</v>
      </c>
      <c r="C229" s="40" t="s">
        <v>32</v>
      </c>
      <c r="D229" s="78">
        <v>361.66933907584263</v>
      </c>
      <c r="E229" s="43">
        <v>1081.242242081609</v>
      </c>
      <c r="F229" s="43">
        <v>235.68</v>
      </c>
      <c r="G229" s="44">
        <v>17.644845</v>
      </c>
      <c r="H229" s="44">
        <v>17.644845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 t="s">
        <v>33</v>
      </c>
      <c r="W229" s="44">
        <v>0</v>
      </c>
      <c r="X229" s="44" t="s">
        <v>33</v>
      </c>
      <c r="Y229" s="45">
        <f t="shared" si="13"/>
        <v>17.644845</v>
      </c>
      <c r="Z229" s="46">
        <f t="shared" ref="Z229:Z246" si="14">IFERROR(H229+J229+L229+N229+P229+R229+T229+U229+W229,"-")</f>
        <v>17.644845</v>
      </c>
    </row>
    <row r="230" spans="1:26" x14ac:dyDescent="0.25">
      <c r="A230" s="38" t="s">
        <v>369</v>
      </c>
      <c r="B230" s="51" t="s">
        <v>370</v>
      </c>
      <c r="C230" s="40" t="s">
        <v>32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0.36292593515907584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 t="s">
        <v>33</v>
      </c>
      <c r="W230" s="44">
        <v>0</v>
      </c>
      <c r="X230" s="44" t="s">
        <v>33</v>
      </c>
      <c r="Y230" s="45">
        <f t="shared" ref="Y230:Y248" si="15">IFERROR(G230+I230+K230+M230+O230+Q230+S230,"-")</f>
        <v>0</v>
      </c>
      <c r="Z230" s="46">
        <f t="shared" si="14"/>
        <v>0.36292593515907584</v>
      </c>
    </row>
    <row r="231" spans="1:26" x14ac:dyDescent="0.25">
      <c r="A231" s="38" t="s">
        <v>371</v>
      </c>
      <c r="B231" s="51" t="s">
        <v>372</v>
      </c>
      <c r="C231" s="40" t="s">
        <v>32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 t="s">
        <v>33</v>
      </c>
      <c r="W231" s="44">
        <v>0</v>
      </c>
      <c r="X231" s="44" t="s">
        <v>33</v>
      </c>
      <c r="Y231" s="45">
        <f t="shared" si="15"/>
        <v>0</v>
      </c>
      <c r="Z231" s="46">
        <f t="shared" si="14"/>
        <v>0</v>
      </c>
    </row>
    <row r="232" spans="1:26" x14ac:dyDescent="0.25">
      <c r="A232" s="38" t="s">
        <v>373</v>
      </c>
      <c r="B232" s="51" t="s">
        <v>374</v>
      </c>
      <c r="C232" s="40" t="s">
        <v>32</v>
      </c>
      <c r="D232" s="78">
        <v>5.8207660913467408E-14</v>
      </c>
      <c r="E232" s="43">
        <v>0</v>
      </c>
      <c r="F232" s="43">
        <v>57.302116759999997</v>
      </c>
      <c r="G232" s="44">
        <v>23.373356999999999</v>
      </c>
      <c r="H232" s="44">
        <v>23.373356999999999</v>
      </c>
      <c r="I232" s="44">
        <v>5226.8943918750347</v>
      </c>
      <c r="J232" s="44">
        <v>5226.8943918750347</v>
      </c>
      <c r="K232" s="44">
        <v>0</v>
      </c>
      <c r="L232" s="44">
        <v>2871.2722436702857</v>
      </c>
      <c r="M232" s="44">
        <v>300.00000000000011</v>
      </c>
      <c r="N232" s="44">
        <v>0</v>
      </c>
      <c r="O232" s="44">
        <v>400.00000000000006</v>
      </c>
      <c r="P232" s="44">
        <v>7.1054273576010019E-15</v>
      </c>
      <c r="Q232" s="44">
        <v>450</v>
      </c>
      <c r="R232" s="44">
        <v>-1.5987211554602254E-14</v>
      </c>
      <c r="S232" s="44">
        <v>450.00000000000006</v>
      </c>
      <c r="T232" s="44">
        <v>0</v>
      </c>
      <c r="U232" s="44">
        <v>0</v>
      </c>
      <c r="V232" s="44" t="s">
        <v>33</v>
      </c>
      <c r="W232" s="44">
        <v>0</v>
      </c>
      <c r="X232" s="44" t="s">
        <v>33</v>
      </c>
      <c r="Y232" s="45">
        <f t="shared" si="15"/>
        <v>6850.2677488750351</v>
      </c>
      <c r="Z232" s="46">
        <f t="shared" si="14"/>
        <v>8121.5399925453203</v>
      </c>
    </row>
    <row r="233" spans="1:26" x14ac:dyDescent="0.25">
      <c r="A233" s="38" t="s">
        <v>375</v>
      </c>
      <c r="B233" s="49" t="s">
        <v>376</v>
      </c>
      <c r="C233" s="40" t="s">
        <v>32</v>
      </c>
      <c r="D233" s="78">
        <v>504.98337934939639</v>
      </c>
      <c r="E233" s="43">
        <v>874.36655978411034</v>
      </c>
      <c r="F233" s="43">
        <v>430.7214707199999</v>
      </c>
      <c r="G233" s="44">
        <v>865.81895838467608</v>
      </c>
      <c r="H233" s="44">
        <v>865.81895838467608</v>
      </c>
      <c r="I233" s="44">
        <v>6190.6933835500067</v>
      </c>
      <c r="J233" s="44">
        <v>6190.6933835500067</v>
      </c>
      <c r="K233" s="44">
        <v>717.08809214289295</v>
      </c>
      <c r="L233" s="44">
        <v>5608.1260669749518</v>
      </c>
      <c r="M233" s="44">
        <v>455.92801575136548</v>
      </c>
      <c r="N233" s="44">
        <v>275.07288807831878</v>
      </c>
      <c r="O233" s="44">
        <v>859.33077404505912</v>
      </c>
      <c r="P233" s="44">
        <v>621.07134192524268</v>
      </c>
      <c r="Q233" s="44">
        <v>653.42668570500052</v>
      </c>
      <c r="R233" s="44">
        <v>290.39861127347694</v>
      </c>
      <c r="S233" s="44">
        <v>726.99201475291829</v>
      </c>
      <c r="T233" s="44">
        <v>429.66164504550977</v>
      </c>
      <c r="U233" s="44">
        <v>460.79401646609188</v>
      </c>
      <c r="V233" s="44" t="s">
        <v>33</v>
      </c>
      <c r="W233" s="44">
        <v>937.4648405647049</v>
      </c>
      <c r="X233" s="44" t="s">
        <v>33</v>
      </c>
      <c r="Y233" s="45">
        <f t="shared" si="15"/>
        <v>10469.27792433192</v>
      </c>
      <c r="Z233" s="46">
        <f t="shared" si="14"/>
        <v>15679.101752262981</v>
      </c>
    </row>
    <row r="234" spans="1:26" x14ac:dyDescent="0.25">
      <c r="A234" s="38">
        <v>15.1</v>
      </c>
      <c r="B234" s="51" t="s">
        <v>377</v>
      </c>
      <c r="C234" s="40" t="s">
        <v>32</v>
      </c>
      <c r="D234" s="78">
        <v>206.3393685193964</v>
      </c>
      <c r="E234" s="43">
        <v>40.982912700000014</v>
      </c>
      <c r="F234" s="43">
        <v>407.92047071999991</v>
      </c>
      <c r="G234" s="44">
        <v>648.54018490189731</v>
      </c>
      <c r="H234" s="44">
        <v>648.54018490189731</v>
      </c>
      <c r="I234" s="44">
        <v>797.91135319790601</v>
      </c>
      <c r="J234" s="44">
        <v>797.91135319790601</v>
      </c>
      <c r="K234" s="44">
        <v>0</v>
      </c>
      <c r="L234" s="44">
        <v>2311.7481625751461</v>
      </c>
      <c r="M234" s="44">
        <v>23.110865931889318</v>
      </c>
      <c r="N234" s="44">
        <v>153.51160451000001</v>
      </c>
      <c r="O234" s="44">
        <v>402.0251597997634</v>
      </c>
      <c r="P234" s="44">
        <v>342.72437842854765</v>
      </c>
      <c r="Q234" s="44">
        <v>131.08625576200001</v>
      </c>
      <c r="R234" s="44">
        <v>195.29631158169116</v>
      </c>
      <c r="S234" s="44">
        <v>151.28834000000003</v>
      </c>
      <c r="T234" s="44">
        <v>234.00892182593418</v>
      </c>
      <c r="U234" s="44">
        <v>201.58725251673999</v>
      </c>
      <c r="V234" s="44" t="s">
        <v>33</v>
      </c>
      <c r="W234" s="44">
        <v>600</v>
      </c>
      <c r="X234" s="44" t="s">
        <v>33</v>
      </c>
      <c r="Y234" s="45">
        <f t="shared" si="15"/>
        <v>2153.9621595934559</v>
      </c>
      <c r="Z234" s="46">
        <f t="shared" si="14"/>
        <v>5485.3281695378619</v>
      </c>
    </row>
    <row r="235" spans="1:26" x14ac:dyDescent="0.25">
      <c r="A235" s="38" t="s">
        <v>378</v>
      </c>
      <c r="B235" s="50" t="s">
        <v>356</v>
      </c>
      <c r="C235" s="40" t="s">
        <v>32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2311.7481625751461</v>
      </c>
      <c r="M235" s="44">
        <v>0</v>
      </c>
      <c r="N235" s="44">
        <v>153.51207992301445</v>
      </c>
      <c r="O235" s="44">
        <v>0</v>
      </c>
      <c r="P235" s="44">
        <v>86.123560841167887</v>
      </c>
      <c r="Q235" s="44">
        <v>0</v>
      </c>
      <c r="R235" s="44">
        <v>195.29631158169116</v>
      </c>
      <c r="S235" s="44">
        <v>0</v>
      </c>
      <c r="T235" s="44">
        <v>234.00939723894862</v>
      </c>
      <c r="U235" s="44">
        <v>201.58725251000047</v>
      </c>
      <c r="V235" s="44" t="s">
        <v>33</v>
      </c>
      <c r="W235" s="44">
        <v>600</v>
      </c>
      <c r="X235" s="44" t="s">
        <v>33</v>
      </c>
      <c r="Y235" s="45">
        <f t="shared" si="15"/>
        <v>0</v>
      </c>
      <c r="Z235" s="46">
        <f t="shared" si="14"/>
        <v>3782.2767646699685</v>
      </c>
    </row>
    <row r="236" spans="1:26" x14ac:dyDescent="0.25">
      <c r="A236" s="38" t="s">
        <v>379</v>
      </c>
      <c r="B236" s="50" t="s">
        <v>358</v>
      </c>
      <c r="C236" s="40" t="s">
        <v>32</v>
      </c>
      <c r="D236" s="78">
        <v>0</v>
      </c>
      <c r="E236" s="43">
        <v>0</v>
      </c>
      <c r="F236" s="43">
        <v>149.242452745039</v>
      </c>
      <c r="G236" s="44">
        <v>449.15462809701302</v>
      </c>
      <c r="H236" s="44">
        <v>449.15462809701302</v>
      </c>
      <c r="I236" s="44">
        <v>0</v>
      </c>
      <c r="J236" s="44">
        <v>0</v>
      </c>
      <c r="K236" s="44">
        <v>0</v>
      </c>
      <c r="L236" s="44">
        <v>0</v>
      </c>
      <c r="M236" s="44">
        <v>23.110865931889318</v>
      </c>
      <c r="N236" s="44">
        <v>0</v>
      </c>
      <c r="O236" s="44">
        <v>67.099607285744526</v>
      </c>
      <c r="P236" s="44">
        <v>0</v>
      </c>
      <c r="Q236" s="44">
        <v>89.494988675722794</v>
      </c>
      <c r="R236" s="44">
        <v>0</v>
      </c>
      <c r="S236" s="44">
        <v>114.42233782163984</v>
      </c>
      <c r="T236" s="44">
        <v>0</v>
      </c>
      <c r="U236" s="44">
        <v>0</v>
      </c>
      <c r="V236" s="44" t="s">
        <v>33</v>
      </c>
      <c r="W236" s="44">
        <v>0</v>
      </c>
      <c r="X236" s="44" t="s">
        <v>33</v>
      </c>
      <c r="Y236" s="45">
        <f t="shared" si="15"/>
        <v>743.28242781200947</v>
      </c>
      <c r="Z236" s="46">
        <f t="shared" si="14"/>
        <v>449.15462809701302</v>
      </c>
    </row>
    <row r="237" spans="1:26" x14ac:dyDescent="0.25">
      <c r="A237" s="38" t="s">
        <v>380</v>
      </c>
      <c r="B237" s="50" t="s">
        <v>360</v>
      </c>
      <c r="C237" s="40" t="s">
        <v>32</v>
      </c>
      <c r="D237" s="78">
        <v>206.3393685193964</v>
      </c>
      <c r="E237" s="43">
        <v>40.982912700000014</v>
      </c>
      <c r="F237" s="43">
        <v>258.67801797496088</v>
      </c>
      <c r="G237" s="44">
        <v>199.38555680488429</v>
      </c>
      <c r="H237" s="44">
        <v>199.38555680488429</v>
      </c>
      <c r="I237" s="44">
        <v>797.91135319790601</v>
      </c>
      <c r="J237" s="44">
        <v>797.91135319790601</v>
      </c>
      <c r="K237" s="44">
        <v>0</v>
      </c>
      <c r="L237" s="44">
        <v>0</v>
      </c>
      <c r="M237" s="44">
        <v>0</v>
      </c>
      <c r="N237" s="44">
        <v>-4.7541301444289273E-4</v>
      </c>
      <c r="O237" s="44">
        <v>334.92555251401888</v>
      </c>
      <c r="P237" s="44">
        <v>256.60081758737977</v>
      </c>
      <c r="Q237" s="44">
        <v>41.591267086277213</v>
      </c>
      <c r="R237" s="44">
        <v>0</v>
      </c>
      <c r="S237" s="44">
        <v>36.866002178360191</v>
      </c>
      <c r="T237" s="44">
        <v>-4.7541301444289273E-4</v>
      </c>
      <c r="U237" s="44">
        <v>6.7395158112049106E-9</v>
      </c>
      <c r="V237" s="44" t="s">
        <v>33</v>
      </c>
      <c r="W237" s="44">
        <v>0</v>
      </c>
      <c r="X237" s="44" t="s">
        <v>33</v>
      </c>
      <c r="Y237" s="45">
        <f t="shared" si="15"/>
        <v>1410.6797317814467</v>
      </c>
      <c r="Z237" s="46">
        <f t="shared" si="14"/>
        <v>1253.8967767708807</v>
      </c>
    </row>
    <row r="238" spans="1:26" x14ac:dyDescent="0.25">
      <c r="A238" s="38" t="s">
        <v>381</v>
      </c>
      <c r="B238" s="51" t="s">
        <v>237</v>
      </c>
      <c r="C238" s="40" t="s">
        <v>32</v>
      </c>
      <c r="D238" s="78">
        <v>49.917010830000002</v>
      </c>
      <c r="E238" s="43">
        <v>12.998752084110317</v>
      </c>
      <c r="F238" s="43">
        <v>22.800999999999998</v>
      </c>
      <c r="G238" s="44">
        <v>209.35829848277876</v>
      </c>
      <c r="H238" s="44">
        <v>209.35829848277876</v>
      </c>
      <c r="I238" s="44">
        <v>159.47753036000572</v>
      </c>
      <c r="J238" s="44">
        <v>159.47753036000572</v>
      </c>
      <c r="K238" s="44">
        <v>417.08809214289295</v>
      </c>
      <c r="L238" s="44">
        <v>417.18516072952002</v>
      </c>
      <c r="M238" s="44">
        <v>32.817149819476072</v>
      </c>
      <c r="N238" s="44">
        <v>113.64028356831881</v>
      </c>
      <c r="O238" s="44">
        <v>7.3056142452955433</v>
      </c>
      <c r="P238" s="44">
        <v>270.42596349669503</v>
      </c>
      <c r="Q238" s="44">
        <v>72.340429943000458</v>
      </c>
      <c r="R238" s="44">
        <v>95.10229969178576</v>
      </c>
      <c r="S238" s="44">
        <v>75.703674752918261</v>
      </c>
      <c r="T238" s="44">
        <v>195.65272321957556</v>
      </c>
      <c r="U238" s="44">
        <v>259.20676394935191</v>
      </c>
      <c r="V238" s="44" t="s">
        <v>33</v>
      </c>
      <c r="W238" s="44">
        <v>337.46484056470484</v>
      </c>
      <c r="X238" s="44" t="s">
        <v>33</v>
      </c>
      <c r="Y238" s="45">
        <f t="shared" si="15"/>
        <v>974.0907897463677</v>
      </c>
      <c r="Z238" s="46">
        <f t="shared" si="14"/>
        <v>2057.513864062736</v>
      </c>
    </row>
    <row r="239" spans="1:26" x14ac:dyDescent="0.25">
      <c r="A239" s="38" t="s">
        <v>382</v>
      </c>
      <c r="B239" s="51" t="s">
        <v>383</v>
      </c>
      <c r="C239" s="40" t="s">
        <v>32</v>
      </c>
      <c r="D239" s="78">
        <v>248.727</v>
      </c>
      <c r="E239" s="43">
        <v>820.38489500000003</v>
      </c>
      <c r="F239" s="43">
        <v>0</v>
      </c>
      <c r="G239" s="44">
        <v>7.9204750000000352</v>
      </c>
      <c r="H239" s="44">
        <v>7.9204750000000352</v>
      </c>
      <c r="I239" s="44">
        <v>5233.3044999920949</v>
      </c>
      <c r="J239" s="44">
        <v>5233.3044999920949</v>
      </c>
      <c r="K239" s="44">
        <v>300</v>
      </c>
      <c r="L239" s="44">
        <v>2879.1927436702858</v>
      </c>
      <c r="M239" s="44">
        <v>400.00000000000006</v>
      </c>
      <c r="N239" s="44">
        <v>7.9209999999999638</v>
      </c>
      <c r="O239" s="44">
        <v>450.00000000000011</v>
      </c>
      <c r="P239" s="44">
        <v>7.9209999999999923</v>
      </c>
      <c r="Q239" s="44">
        <v>450.00000000000006</v>
      </c>
      <c r="R239" s="44">
        <v>0</v>
      </c>
      <c r="S239" s="44">
        <v>500</v>
      </c>
      <c r="T239" s="44">
        <v>0</v>
      </c>
      <c r="U239" s="44">
        <v>0</v>
      </c>
      <c r="V239" s="44" t="s">
        <v>33</v>
      </c>
      <c r="W239" s="44">
        <v>0</v>
      </c>
      <c r="X239" s="44" t="s">
        <v>33</v>
      </c>
      <c r="Y239" s="45">
        <f t="shared" si="15"/>
        <v>7341.2249749920948</v>
      </c>
      <c r="Z239" s="46">
        <f t="shared" si="14"/>
        <v>8136.2597186623807</v>
      </c>
    </row>
    <row r="240" spans="1:26" ht="31.5" x14ac:dyDescent="0.25">
      <c r="A240" s="38" t="s">
        <v>384</v>
      </c>
      <c r="B240" s="49" t="s">
        <v>385</v>
      </c>
      <c r="C240" s="40" t="s">
        <v>32</v>
      </c>
      <c r="D240" s="78">
        <v>276.61988922038745</v>
      </c>
      <c r="E240" s="43">
        <v>33.212544203446669</v>
      </c>
      <c r="F240" s="43">
        <v>819.34884545000023</v>
      </c>
      <c r="G240" s="44">
        <v>1172.6315374699934</v>
      </c>
      <c r="H240" s="44">
        <v>1172.6315374699934</v>
      </c>
      <c r="I240" s="44">
        <v>1893.4256240418708</v>
      </c>
      <c r="J240" s="44">
        <v>1893.4256240418708</v>
      </c>
      <c r="K240" s="44">
        <v>1361.6837300452153</v>
      </c>
      <c r="L240" s="44">
        <v>1802.0191425067151</v>
      </c>
      <c r="M240" s="44">
        <v>1264.1328545460474</v>
      </c>
      <c r="N240" s="44">
        <v>358.1646261397218</v>
      </c>
      <c r="O240" s="44">
        <v>1226.8591103596063</v>
      </c>
      <c r="P240" s="44">
        <v>1546.6274590865833</v>
      </c>
      <c r="Q240" s="44">
        <v>1388.5409339477919</v>
      </c>
      <c r="R240" s="44">
        <v>1567.9185572540773</v>
      </c>
      <c r="S240" s="44">
        <v>1492.1730505868181</v>
      </c>
      <c r="T240" s="44">
        <v>1775.5408225659867</v>
      </c>
      <c r="U240" s="44">
        <v>1918.5734963347204</v>
      </c>
      <c r="V240" s="44" t="s">
        <v>33</v>
      </c>
      <c r="W240" s="44">
        <v>2038.602092906176</v>
      </c>
      <c r="X240" s="44" t="s">
        <v>33</v>
      </c>
      <c r="Y240" s="45">
        <f t="shared" si="15"/>
        <v>9799.4468409973433</v>
      </c>
      <c r="Z240" s="46">
        <f t="shared" si="14"/>
        <v>14073.503358305845</v>
      </c>
    </row>
    <row r="241" spans="1:26" ht="31.5" x14ac:dyDescent="0.25">
      <c r="A241" s="38" t="s">
        <v>386</v>
      </c>
      <c r="B241" s="49" t="s">
        <v>387</v>
      </c>
      <c r="C241" s="40" t="s">
        <v>32</v>
      </c>
      <c r="D241" s="78">
        <v>-808.52200000000028</v>
      </c>
      <c r="E241" s="43">
        <v>-376.40964080584695</v>
      </c>
      <c r="F241" s="43">
        <v>-468.07653283999986</v>
      </c>
      <c r="G241" s="44">
        <v>-721.53826201999993</v>
      </c>
      <c r="H241" s="44">
        <v>-721.53826201999993</v>
      </c>
      <c r="I241" s="44">
        <v>-1030.3174202138289</v>
      </c>
      <c r="J241" s="44">
        <v>-1030.3174202138289</v>
      </c>
      <c r="K241" s="44">
        <v>-1507.9991620000003</v>
      </c>
      <c r="L241" s="44">
        <v>-1426.4261956270825</v>
      </c>
      <c r="M241" s="44">
        <v>-1521.3412190000001</v>
      </c>
      <c r="N241" s="44">
        <v>-1401.77</v>
      </c>
      <c r="O241" s="44">
        <v>-1361.469922</v>
      </c>
      <c r="P241" s="44">
        <v>-1405.44</v>
      </c>
      <c r="Q241" s="44">
        <v>-1396.5033570000001</v>
      </c>
      <c r="R241" s="44">
        <v>-1422.11</v>
      </c>
      <c r="S241" s="44">
        <v>-1300.299863</v>
      </c>
      <c r="T241" s="44">
        <v>-1309.0676759999999</v>
      </c>
      <c r="U241" s="44">
        <v>-1297.62012</v>
      </c>
      <c r="V241" s="44" t="s">
        <v>33</v>
      </c>
      <c r="W241" s="44">
        <v>-1298.4636189999999</v>
      </c>
      <c r="X241" s="44" t="s">
        <v>33</v>
      </c>
      <c r="Y241" s="45">
        <f t="shared" si="15"/>
        <v>-8839.4692052338287</v>
      </c>
      <c r="Z241" s="46">
        <f t="shared" si="14"/>
        <v>-11312.753292860911</v>
      </c>
    </row>
    <row r="242" spans="1:26" x14ac:dyDescent="0.25">
      <c r="A242" s="38" t="s">
        <v>388</v>
      </c>
      <c r="B242" s="51" t="s">
        <v>389</v>
      </c>
      <c r="C242" s="40" t="s">
        <v>32</v>
      </c>
      <c r="D242" s="78">
        <v>-808.52200000000028</v>
      </c>
      <c r="E242" s="43">
        <v>-407.09700000000009</v>
      </c>
      <c r="F242" s="43">
        <v>-471.08499999999992</v>
      </c>
      <c r="G242" s="44">
        <v>-724.03899999999999</v>
      </c>
      <c r="H242" s="44">
        <v>-724.03899999999999</v>
      </c>
      <c r="I242" s="44">
        <v>-1031.4069999999999</v>
      </c>
      <c r="J242" s="44">
        <v>-1030.3174202138289</v>
      </c>
      <c r="K242" s="44">
        <v>-1507.9991620000003</v>
      </c>
      <c r="L242" s="44">
        <v>-1426.4261956270825</v>
      </c>
      <c r="M242" s="44">
        <v>-1521.0758690000002</v>
      </c>
      <c r="N242" s="44">
        <v>-1401.77</v>
      </c>
      <c r="O242" s="44">
        <v>-1361.4699219999998</v>
      </c>
      <c r="P242" s="44">
        <v>-1405.44</v>
      </c>
      <c r="Q242" s="44">
        <v>-1396.5033570000001</v>
      </c>
      <c r="R242" s="44">
        <v>-1422.11</v>
      </c>
      <c r="S242" s="44">
        <v>-1300.299863</v>
      </c>
      <c r="T242" s="44">
        <v>-1309.0676759999999</v>
      </c>
      <c r="U242" s="44">
        <v>-1297.62012</v>
      </c>
      <c r="V242" s="44" t="s">
        <v>33</v>
      </c>
      <c r="W242" s="44">
        <v>-1298.4636189999999</v>
      </c>
      <c r="X242" s="44" t="s">
        <v>33</v>
      </c>
      <c r="Y242" s="45">
        <f t="shared" si="15"/>
        <v>-8842.7941730000002</v>
      </c>
      <c r="Z242" s="46">
        <f t="shared" si="14"/>
        <v>-11315.254030840912</v>
      </c>
    </row>
    <row r="243" spans="1:26" x14ac:dyDescent="0.25">
      <c r="A243" s="38" t="s">
        <v>390</v>
      </c>
      <c r="B243" s="51" t="s">
        <v>391</v>
      </c>
      <c r="C243" s="40" t="s">
        <v>32</v>
      </c>
      <c r="D243" s="78">
        <v>0</v>
      </c>
      <c r="E243" s="43">
        <v>30.687359194153149</v>
      </c>
      <c r="F243" s="43">
        <v>3.0084671600000643</v>
      </c>
      <c r="G243" s="44">
        <v>2.5007379800000002</v>
      </c>
      <c r="H243" s="44">
        <v>2.5007379800000002</v>
      </c>
      <c r="I243" s="44">
        <v>1.0895797861711061</v>
      </c>
      <c r="J243" s="44">
        <v>0</v>
      </c>
      <c r="K243" s="44">
        <v>0</v>
      </c>
      <c r="L243" s="44">
        <v>0</v>
      </c>
      <c r="M243" s="44">
        <v>-0.2653499999998985</v>
      </c>
      <c r="N243" s="44">
        <v>0</v>
      </c>
      <c r="O243" s="44">
        <v>-2.2737367544323206E-13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 t="s">
        <v>33</v>
      </c>
      <c r="W243" s="44">
        <v>0</v>
      </c>
      <c r="X243" s="44" t="s">
        <v>33</v>
      </c>
      <c r="Y243" s="45">
        <f t="shared" si="15"/>
        <v>3.3249677661709804</v>
      </c>
      <c r="Z243" s="46">
        <f t="shared" si="14"/>
        <v>2.5007379800000002</v>
      </c>
    </row>
    <row r="244" spans="1:26" ht="31.5" x14ac:dyDescent="0.25">
      <c r="A244" s="38" t="s">
        <v>392</v>
      </c>
      <c r="B244" s="49" t="s">
        <v>393</v>
      </c>
      <c r="C244" s="40" t="s">
        <v>32</v>
      </c>
      <c r="D244" s="78">
        <v>210.56844078659469</v>
      </c>
      <c r="E244" s="43">
        <v>361.61211723771646</v>
      </c>
      <c r="F244" s="43">
        <v>-129.81935395999989</v>
      </c>
      <c r="G244" s="44">
        <v>-625.96988023445329</v>
      </c>
      <c r="H244" s="44">
        <v>-625.96988023445329</v>
      </c>
      <c r="I244" s="44">
        <v>-133.205394950136</v>
      </c>
      <c r="J244" s="44">
        <v>-133.205394950136</v>
      </c>
      <c r="K244" s="44">
        <v>-585.30888219773351</v>
      </c>
      <c r="L244" s="44">
        <v>-309.93610490139054</v>
      </c>
      <c r="M244" s="44">
        <v>274.42539060070749</v>
      </c>
      <c r="N244" s="44">
        <v>-264.1958303237414</v>
      </c>
      <c r="O244" s="44">
        <v>121.96486744569097</v>
      </c>
      <c r="P244" s="44">
        <v>-140.75966751253571</v>
      </c>
      <c r="Q244" s="44">
        <v>9.7888437451503023</v>
      </c>
      <c r="R244" s="44">
        <v>-141.41309979310799</v>
      </c>
      <c r="S244" s="44">
        <v>-213.39073994980185</v>
      </c>
      <c r="T244" s="44">
        <v>-425.56479192648067</v>
      </c>
      <c r="U244" s="44">
        <v>-456.75406532733791</v>
      </c>
      <c r="V244" s="44" t="s">
        <v>33</v>
      </c>
      <c r="W244" s="44">
        <v>-933.42488944311106</v>
      </c>
      <c r="X244" s="44" t="s">
        <v>33</v>
      </c>
      <c r="Y244" s="45">
        <f t="shared" si="15"/>
        <v>-1151.695795540576</v>
      </c>
      <c r="Z244" s="46">
        <f t="shared" si="14"/>
        <v>-3431.2237244122944</v>
      </c>
    </row>
    <row r="245" spans="1:26" ht="31.5" x14ac:dyDescent="0.25">
      <c r="A245" s="38" t="s">
        <v>394</v>
      </c>
      <c r="B245" s="51" t="s">
        <v>395</v>
      </c>
      <c r="C245" s="40" t="s">
        <v>32</v>
      </c>
      <c r="D245" s="78">
        <v>147.54311254075199</v>
      </c>
      <c r="E245" s="43">
        <v>113.75352224021773</v>
      </c>
      <c r="F245" s="43">
        <v>-400.0004707199999</v>
      </c>
      <c r="G245" s="44">
        <v>-449.70930875167448</v>
      </c>
      <c r="H245" s="44">
        <v>-449.70930875167448</v>
      </c>
      <c r="I245" s="44">
        <v>7.9204753953220006</v>
      </c>
      <c r="J245" s="44">
        <v>7.9204753953220006</v>
      </c>
      <c r="K245" s="44">
        <v>102.98412399999999</v>
      </c>
      <c r="L245" s="44">
        <v>100.21496232990967</v>
      </c>
      <c r="M245" s="44">
        <v>380.17747406811071</v>
      </c>
      <c r="N245" s="44">
        <v>-153.51207992301445</v>
      </c>
      <c r="O245" s="44">
        <v>152.40331171425544</v>
      </c>
      <c r="P245" s="44">
        <v>133.3794391588321</v>
      </c>
      <c r="Q245" s="44">
        <v>55.361696324277204</v>
      </c>
      <c r="R245" s="44">
        <v>-50.439311581691157</v>
      </c>
      <c r="S245" s="44">
        <v>-114.42233782163984</v>
      </c>
      <c r="T245" s="44">
        <v>-234.00939723894862</v>
      </c>
      <c r="U245" s="44">
        <v>-201.58725251000047</v>
      </c>
      <c r="V245" s="44" t="s">
        <v>33</v>
      </c>
      <c r="W245" s="44">
        <v>-600</v>
      </c>
      <c r="X245" s="44" t="s">
        <v>33</v>
      </c>
      <c r="Y245" s="45">
        <f t="shared" si="15"/>
        <v>134.71543492865104</v>
      </c>
      <c r="Z245" s="46">
        <f t="shared" si="14"/>
        <v>-1447.7424731212654</v>
      </c>
    </row>
    <row r="246" spans="1:26" ht="31.5" x14ac:dyDescent="0.25">
      <c r="A246" s="38" t="s">
        <v>396</v>
      </c>
      <c r="B246" s="51" t="s">
        <v>397</v>
      </c>
      <c r="C246" s="40" t="s">
        <v>32</v>
      </c>
      <c r="D246" s="78">
        <v>63.025328245842701</v>
      </c>
      <c r="E246" s="43">
        <v>247.85859499749873</v>
      </c>
      <c r="F246" s="43">
        <v>270.18111676000001</v>
      </c>
      <c r="G246" s="44">
        <v>-176.2605714827788</v>
      </c>
      <c r="H246" s="44">
        <v>-176.2605714827788</v>
      </c>
      <c r="I246" s="44">
        <v>-141.125870345458</v>
      </c>
      <c r="J246" s="44">
        <v>-141.12587034545777</v>
      </c>
      <c r="K246" s="44">
        <v>-688.29300619773346</v>
      </c>
      <c r="L246" s="44">
        <v>-410.15106723130111</v>
      </c>
      <c r="M246" s="44">
        <v>-105.75208346740322</v>
      </c>
      <c r="N246" s="44">
        <v>-110.68375040072695</v>
      </c>
      <c r="O246" s="44">
        <v>-30.438444268564467</v>
      </c>
      <c r="P246" s="44">
        <v>-274.13910667136781</v>
      </c>
      <c r="Q246" s="44">
        <v>-45.572852579126902</v>
      </c>
      <c r="R246" s="44">
        <v>-90.973788211416803</v>
      </c>
      <c r="S246" s="44">
        <v>-98.968402128162012</v>
      </c>
      <c r="T246" s="44">
        <v>-191.55539468753202</v>
      </c>
      <c r="U246" s="44">
        <v>-255.16681281733747</v>
      </c>
      <c r="V246" s="44" t="s">
        <v>33</v>
      </c>
      <c r="W246" s="44">
        <v>-333.42488944311106</v>
      </c>
      <c r="X246" s="44" t="s">
        <v>33</v>
      </c>
      <c r="Y246" s="45">
        <f t="shared" si="15"/>
        <v>-1286.4112304692269</v>
      </c>
      <c r="Z246" s="46">
        <f t="shared" si="14"/>
        <v>-1983.4812512910298</v>
      </c>
    </row>
    <row r="247" spans="1:26" x14ac:dyDescent="0.25">
      <c r="A247" s="38" t="s">
        <v>398</v>
      </c>
      <c r="B247" s="49" t="s">
        <v>399</v>
      </c>
      <c r="C247" s="40" t="s">
        <v>32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447.28516261425534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 t="s">
        <v>33</v>
      </c>
      <c r="W247" s="44">
        <v>0</v>
      </c>
      <c r="X247" s="44" t="s">
        <v>33</v>
      </c>
      <c r="Y247" s="45">
        <f t="shared" si="15"/>
        <v>0</v>
      </c>
      <c r="Z247" s="46">
        <v>0</v>
      </c>
    </row>
    <row r="248" spans="1:26" ht="31.5" x14ac:dyDescent="0.25">
      <c r="A248" s="38" t="s">
        <v>400</v>
      </c>
      <c r="B248" s="49" t="s">
        <v>401</v>
      </c>
      <c r="C248" s="40" t="s">
        <v>32</v>
      </c>
      <c r="D248" s="78">
        <v>-321.33366999301813</v>
      </c>
      <c r="E248" s="43">
        <v>18.415020635316182</v>
      </c>
      <c r="F248" s="43">
        <v>221.45295865000048</v>
      </c>
      <c r="G248" s="44">
        <v>-174.8766047844598</v>
      </c>
      <c r="H248" s="44">
        <v>-174.8766047844598</v>
      </c>
      <c r="I248" s="44">
        <v>729.90280887790595</v>
      </c>
      <c r="J248" s="44">
        <v>1177.1879714921613</v>
      </c>
      <c r="K248" s="44">
        <v>-731.62431415251854</v>
      </c>
      <c r="L248" s="44">
        <v>65.656841978242028</v>
      </c>
      <c r="M248" s="44">
        <v>17.217026146754733</v>
      </c>
      <c r="N248" s="44">
        <v>-1307.8012041840195</v>
      </c>
      <c r="O248" s="44">
        <v>-12.645944194702679</v>
      </c>
      <c r="P248" s="44">
        <v>0.42779157404748958</v>
      </c>
      <c r="Q248" s="44">
        <v>1.8264206929421789</v>
      </c>
      <c r="R248" s="44">
        <v>4.3954574609694248</v>
      </c>
      <c r="S248" s="44">
        <v>-21.517552362983679</v>
      </c>
      <c r="T248" s="44">
        <v>40.908354639506115</v>
      </c>
      <c r="U248" s="44">
        <v>164.19931100738245</v>
      </c>
      <c r="V248" s="44" t="s">
        <v>33</v>
      </c>
      <c r="W248" s="44">
        <v>-193.2864155369349</v>
      </c>
      <c r="X248" s="44" t="s">
        <v>33</v>
      </c>
      <c r="Y248" s="45">
        <f t="shared" si="15"/>
        <v>-191.71815977706183</v>
      </c>
      <c r="Z248" s="46">
        <f>IFERROR(H248+J248+L248+N248+P248+R248+T248+U248+W248,"-")</f>
        <v>-223.18849635310553</v>
      </c>
    </row>
    <row r="249" spans="1:26" x14ac:dyDescent="0.25">
      <c r="A249" s="38" t="s">
        <v>402</v>
      </c>
      <c r="B249" s="49" t="s">
        <v>403</v>
      </c>
      <c r="C249" s="40" t="s">
        <v>32</v>
      </c>
      <c r="D249" s="78">
        <v>325.236423</v>
      </c>
      <c r="E249" s="43">
        <v>3.9027530069818681</v>
      </c>
      <c r="F249" s="43">
        <v>22.31777364229805</v>
      </c>
      <c r="G249" s="44">
        <v>243.77073229229853</v>
      </c>
      <c r="H249" s="44">
        <v>243.77073229229853</v>
      </c>
      <c r="I249" s="44">
        <v>68.894127507838732</v>
      </c>
      <c r="J249" s="44">
        <v>68.894127507838732</v>
      </c>
      <c r="K249" s="44">
        <v>798.79693638574463</v>
      </c>
      <c r="L249" s="44">
        <v>1246.082099</v>
      </c>
      <c r="M249" s="44">
        <v>67.172622233226093</v>
      </c>
      <c r="N249" s="44">
        <v>1311.738940978242</v>
      </c>
      <c r="O249" s="44">
        <v>84.389648379980827</v>
      </c>
      <c r="P249" s="44">
        <v>3.9377367942224737</v>
      </c>
      <c r="Q249" s="44">
        <v>71.743704185278148</v>
      </c>
      <c r="R249" s="44">
        <v>4.3655283682699633</v>
      </c>
      <c r="S249" s="44">
        <v>73.570124878220327</v>
      </c>
      <c r="T249" s="44">
        <v>8.7609858292393881</v>
      </c>
      <c r="U249" s="44">
        <v>49.669340468745503</v>
      </c>
      <c r="V249" s="44" t="s">
        <v>33</v>
      </c>
      <c r="W249" s="44">
        <v>213.86865147612795</v>
      </c>
      <c r="X249" s="44" t="s">
        <v>33</v>
      </c>
      <c r="Y249" s="45">
        <f>IFERROR(S249,"-")</f>
        <v>73.570124878220327</v>
      </c>
      <c r="Z249" s="46">
        <f>IFERROR(W249,"-")</f>
        <v>213.86865147612795</v>
      </c>
    </row>
    <row r="250" spans="1:26" ht="16.5" thickBot="1" x14ac:dyDescent="0.3">
      <c r="A250" s="54" t="s">
        <v>404</v>
      </c>
      <c r="B250" s="82" t="s">
        <v>405</v>
      </c>
      <c r="C250" s="56" t="s">
        <v>32</v>
      </c>
      <c r="D250" s="78">
        <v>3.9027530069818681</v>
      </c>
      <c r="E250" s="43">
        <v>22.31777364229805</v>
      </c>
      <c r="F250" s="43">
        <v>243.77073229229853</v>
      </c>
      <c r="G250" s="44">
        <v>68.894127507838732</v>
      </c>
      <c r="H250" s="44">
        <v>68.894127507838732</v>
      </c>
      <c r="I250" s="44">
        <v>798.79693638574463</v>
      </c>
      <c r="J250" s="44">
        <v>1246.082099</v>
      </c>
      <c r="K250" s="44">
        <v>67.172622233226093</v>
      </c>
      <c r="L250" s="44">
        <v>1311.738940978242</v>
      </c>
      <c r="M250" s="44">
        <v>84.389648379980827</v>
      </c>
      <c r="N250" s="44">
        <v>3.9377367942224737</v>
      </c>
      <c r="O250" s="44">
        <v>71.743704185278148</v>
      </c>
      <c r="P250" s="44">
        <v>4.3655283682699633</v>
      </c>
      <c r="Q250" s="44">
        <v>73.570124878220327</v>
      </c>
      <c r="R250" s="44">
        <v>8.7609858292393881</v>
      </c>
      <c r="S250" s="44">
        <v>52.052572515236648</v>
      </c>
      <c r="T250" s="44">
        <v>49.669340468745503</v>
      </c>
      <c r="U250" s="83">
        <v>213.86865147612795</v>
      </c>
      <c r="V250" s="83" t="s">
        <v>33</v>
      </c>
      <c r="W250" s="83">
        <v>20.582235939193055</v>
      </c>
      <c r="X250" s="83" t="s">
        <v>33</v>
      </c>
      <c r="Y250" s="59">
        <f>IFERROR(S250,"-")</f>
        <v>52.052572515236648</v>
      </c>
      <c r="Z250" s="60">
        <f>IFERROR(W250,"-")</f>
        <v>20.582235939193055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33</v>
      </c>
      <c r="W251" s="36" t="s">
        <v>36</v>
      </c>
      <c r="X251" s="36" t="s">
        <v>33</v>
      </c>
      <c r="Y251" s="36" t="s">
        <v>36</v>
      </c>
      <c r="Z251" s="37" t="s">
        <v>36</v>
      </c>
    </row>
    <row r="252" spans="1:26" ht="31.5" x14ac:dyDescent="0.25">
      <c r="A252" s="38" t="s">
        <v>407</v>
      </c>
      <c r="B252" s="51" t="s">
        <v>408</v>
      </c>
      <c r="C252" s="40" t="s">
        <v>32</v>
      </c>
      <c r="D252" s="41">
        <v>609.61299781750006</v>
      </c>
      <c r="E252" s="42">
        <v>740.08171249500003</v>
      </c>
      <c r="F252" s="42">
        <v>804.90599999999995</v>
      </c>
      <c r="G252" s="45">
        <v>781.4</v>
      </c>
      <c r="H252" s="45">
        <v>781.4</v>
      </c>
      <c r="I252" s="45">
        <v>684.18859999999995</v>
      </c>
      <c r="J252" s="45">
        <v>684.18859999999995</v>
      </c>
      <c r="K252" s="45">
        <v>780.26120911345333</v>
      </c>
      <c r="L252" s="45">
        <v>710.79335241727279</v>
      </c>
      <c r="M252" s="45">
        <v>789.37926576444056</v>
      </c>
      <c r="N252" s="45">
        <v>818.51006461908253</v>
      </c>
      <c r="O252" s="45">
        <v>812.72257143397474</v>
      </c>
      <c r="P252" s="45">
        <v>818.51006461908264</v>
      </c>
      <c r="Q252" s="45">
        <v>840.04023195526463</v>
      </c>
      <c r="R252" s="45">
        <v>818.51006461908264</v>
      </c>
      <c r="S252" s="45">
        <v>869.55124346149103</v>
      </c>
      <c r="T252" s="45">
        <v>818.51006461908264</v>
      </c>
      <c r="U252" s="45">
        <v>818.51006461908264</v>
      </c>
      <c r="V252" s="45" t="s">
        <v>33</v>
      </c>
      <c r="W252" s="45">
        <v>818.51006461908264</v>
      </c>
      <c r="X252" s="45" t="s">
        <v>33</v>
      </c>
      <c r="Y252" s="45">
        <f>IFERROR(S252,"-")</f>
        <v>869.55124346149103</v>
      </c>
      <c r="Z252" s="46">
        <f>IFERROR(W252,"-")</f>
        <v>818.51006461908264</v>
      </c>
    </row>
    <row r="253" spans="1:26" ht="31.5" x14ac:dyDescent="0.25">
      <c r="A253" s="38" t="s">
        <v>409</v>
      </c>
      <c r="B253" s="50" t="s">
        <v>410</v>
      </c>
      <c r="C253" s="40" t="s">
        <v>32</v>
      </c>
      <c r="D253" s="41" t="s">
        <v>36</v>
      </c>
      <c r="E253" s="42" t="s">
        <v>36</v>
      </c>
      <c r="F253" s="42" t="s">
        <v>36</v>
      </c>
      <c r="G253" s="45" t="s">
        <v>36</v>
      </c>
      <c r="H253" s="45" t="s">
        <v>36</v>
      </c>
      <c r="I253" s="45" t="s">
        <v>36</v>
      </c>
      <c r="J253" s="45" t="s">
        <v>36</v>
      </c>
      <c r="K253" s="45" t="s">
        <v>36</v>
      </c>
      <c r="L253" s="45" t="s">
        <v>36</v>
      </c>
      <c r="M253" s="45" t="s">
        <v>36</v>
      </c>
      <c r="N253" s="45" t="s">
        <v>36</v>
      </c>
      <c r="O253" s="45" t="s">
        <v>36</v>
      </c>
      <c r="P253" s="45" t="s">
        <v>36</v>
      </c>
      <c r="Q253" s="45" t="s">
        <v>36</v>
      </c>
      <c r="R253" s="45" t="s">
        <v>36</v>
      </c>
      <c r="S253" s="45" t="s">
        <v>36</v>
      </c>
      <c r="T253" s="45" t="s">
        <v>36</v>
      </c>
      <c r="U253" s="45" t="s">
        <v>36</v>
      </c>
      <c r="V253" s="45" t="s">
        <v>33</v>
      </c>
      <c r="W253" s="45" t="s">
        <v>36</v>
      </c>
      <c r="X253" s="45" t="s">
        <v>33</v>
      </c>
      <c r="Y253" s="45" t="s">
        <v>36</v>
      </c>
      <c r="Z253" s="46" t="s">
        <v>36</v>
      </c>
    </row>
    <row r="254" spans="1:26" x14ac:dyDescent="0.25">
      <c r="A254" s="38" t="s">
        <v>411</v>
      </c>
      <c r="B254" s="52" t="s">
        <v>412</v>
      </c>
      <c r="C254" s="40" t="s">
        <v>32</v>
      </c>
      <c r="D254" s="41" t="s">
        <v>36</v>
      </c>
      <c r="E254" s="42" t="s">
        <v>36</v>
      </c>
      <c r="F254" s="42" t="s">
        <v>36</v>
      </c>
      <c r="G254" s="45" t="s">
        <v>36</v>
      </c>
      <c r="H254" s="45" t="s">
        <v>36</v>
      </c>
      <c r="I254" s="45" t="s">
        <v>36</v>
      </c>
      <c r="J254" s="45" t="s">
        <v>36</v>
      </c>
      <c r="K254" s="45" t="s">
        <v>36</v>
      </c>
      <c r="L254" s="45" t="s">
        <v>36</v>
      </c>
      <c r="M254" s="45" t="s">
        <v>36</v>
      </c>
      <c r="N254" s="45" t="s">
        <v>36</v>
      </c>
      <c r="O254" s="45" t="s">
        <v>36</v>
      </c>
      <c r="P254" s="45" t="s">
        <v>36</v>
      </c>
      <c r="Q254" s="45" t="s">
        <v>36</v>
      </c>
      <c r="R254" s="45" t="s">
        <v>36</v>
      </c>
      <c r="S254" s="45" t="s">
        <v>36</v>
      </c>
      <c r="T254" s="45" t="s">
        <v>36</v>
      </c>
      <c r="U254" s="45" t="s">
        <v>36</v>
      </c>
      <c r="V254" s="45" t="s">
        <v>33</v>
      </c>
      <c r="W254" s="45" t="s">
        <v>36</v>
      </c>
      <c r="X254" s="45" t="s">
        <v>33</v>
      </c>
      <c r="Y254" s="45" t="s">
        <v>36</v>
      </c>
      <c r="Z254" s="46" t="s">
        <v>36</v>
      </c>
    </row>
    <row r="255" spans="1:26" ht="31.5" x14ac:dyDescent="0.25">
      <c r="A255" s="38" t="s">
        <v>413</v>
      </c>
      <c r="B255" s="52" t="s">
        <v>414</v>
      </c>
      <c r="C255" s="40" t="s">
        <v>32</v>
      </c>
      <c r="D255" s="41" t="s">
        <v>36</v>
      </c>
      <c r="E255" s="42" t="s">
        <v>36</v>
      </c>
      <c r="F255" s="42" t="s">
        <v>36</v>
      </c>
      <c r="G255" s="45" t="s">
        <v>36</v>
      </c>
      <c r="H255" s="45" t="s">
        <v>36</v>
      </c>
      <c r="I255" s="45" t="s">
        <v>36</v>
      </c>
      <c r="J255" s="45" t="s">
        <v>36</v>
      </c>
      <c r="K255" s="45" t="s">
        <v>36</v>
      </c>
      <c r="L255" s="45" t="s">
        <v>36</v>
      </c>
      <c r="M255" s="45" t="s">
        <v>36</v>
      </c>
      <c r="N255" s="45" t="s">
        <v>36</v>
      </c>
      <c r="O255" s="45" t="s">
        <v>36</v>
      </c>
      <c r="P255" s="45" t="s">
        <v>36</v>
      </c>
      <c r="Q255" s="45" t="s">
        <v>36</v>
      </c>
      <c r="R255" s="45" t="s">
        <v>36</v>
      </c>
      <c r="S255" s="45" t="s">
        <v>36</v>
      </c>
      <c r="T255" s="45" t="s">
        <v>36</v>
      </c>
      <c r="U255" s="45" t="s">
        <v>36</v>
      </c>
      <c r="V255" s="45" t="s">
        <v>33</v>
      </c>
      <c r="W255" s="45" t="s">
        <v>36</v>
      </c>
      <c r="X255" s="45" t="s">
        <v>33</v>
      </c>
      <c r="Y255" s="45" t="s">
        <v>36</v>
      </c>
      <c r="Z255" s="46" t="s">
        <v>36</v>
      </c>
    </row>
    <row r="256" spans="1:26" x14ac:dyDescent="0.25">
      <c r="A256" s="38" t="s">
        <v>415</v>
      </c>
      <c r="B256" s="53" t="s">
        <v>412</v>
      </c>
      <c r="C256" s="40" t="s">
        <v>32</v>
      </c>
      <c r="D256" s="41" t="s">
        <v>36</v>
      </c>
      <c r="E256" s="42" t="s">
        <v>36</v>
      </c>
      <c r="F256" s="42" t="s">
        <v>36</v>
      </c>
      <c r="G256" s="45" t="s">
        <v>36</v>
      </c>
      <c r="H256" s="45" t="s">
        <v>36</v>
      </c>
      <c r="I256" s="45" t="s">
        <v>36</v>
      </c>
      <c r="J256" s="45" t="s">
        <v>36</v>
      </c>
      <c r="K256" s="45" t="s">
        <v>36</v>
      </c>
      <c r="L256" s="45" t="s">
        <v>36</v>
      </c>
      <c r="M256" s="45" t="s">
        <v>36</v>
      </c>
      <c r="N256" s="45" t="s">
        <v>36</v>
      </c>
      <c r="O256" s="45" t="s">
        <v>36</v>
      </c>
      <c r="P256" s="45" t="s">
        <v>36</v>
      </c>
      <c r="Q256" s="45" t="s">
        <v>36</v>
      </c>
      <c r="R256" s="45" t="s">
        <v>36</v>
      </c>
      <c r="S256" s="45" t="s">
        <v>36</v>
      </c>
      <c r="T256" s="45" t="s">
        <v>36</v>
      </c>
      <c r="U256" s="45" t="s">
        <v>36</v>
      </c>
      <c r="V256" s="45" t="s">
        <v>33</v>
      </c>
      <c r="W256" s="45" t="s">
        <v>36</v>
      </c>
      <c r="X256" s="45" t="s">
        <v>33</v>
      </c>
      <c r="Y256" s="45" t="s">
        <v>36</v>
      </c>
      <c r="Z256" s="46" t="s">
        <v>36</v>
      </c>
    </row>
    <row r="257" spans="1:26" ht="31.5" x14ac:dyDescent="0.25">
      <c r="A257" s="38" t="s">
        <v>416</v>
      </c>
      <c r="B257" s="52" t="s">
        <v>40</v>
      </c>
      <c r="C257" s="40" t="s">
        <v>32</v>
      </c>
      <c r="D257" s="41" t="s">
        <v>36</v>
      </c>
      <c r="E257" s="42" t="s">
        <v>36</v>
      </c>
      <c r="F257" s="42" t="s">
        <v>36</v>
      </c>
      <c r="G257" s="45" t="s">
        <v>36</v>
      </c>
      <c r="H257" s="45" t="s">
        <v>36</v>
      </c>
      <c r="I257" s="45" t="s">
        <v>36</v>
      </c>
      <c r="J257" s="45" t="s">
        <v>36</v>
      </c>
      <c r="K257" s="45" t="s">
        <v>36</v>
      </c>
      <c r="L257" s="45" t="s">
        <v>36</v>
      </c>
      <c r="M257" s="45" t="s">
        <v>36</v>
      </c>
      <c r="N257" s="45" t="s">
        <v>36</v>
      </c>
      <c r="O257" s="45" t="s">
        <v>36</v>
      </c>
      <c r="P257" s="45" t="s">
        <v>36</v>
      </c>
      <c r="Q257" s="45" t="s">
        <v>36</v>
      </c>
      <c r="R257" s="45" t="s">
        <v>36</v>
      </c>
      <c r="S257" s="45" t="s">
        <v>36</v>
      </c>
      <c r="T257" s="45" t="s">
        <v>36</v>
      </c>
      <c r="U257" s="45" t="s">
        <v>36</v>
      </c>
      <c r="V257" s="45" t="s">
        <v>33</v>
      </c>
      <c r="W257" s="45" t="s">
        <v>36</v>
      </c>
      <c r="X257" s="45" t="s">
        <v>33</v>
      </c>
      <c r="Y257" s="45" t="s">
        <v>36</v>
      </c>
      <c r="Z257" s="46" t="s">
        <v>36</v>
      </c>
    </row>
    <row r="258" spans="1:26" x14ac:dyDescent="0.25">
      <c r="A258" s="38" t="s">
        <v>417</v>
      </c>
      <c r="B258" s="53" t="s">
        <v>412</v>
      </c>
      <c r="C258" s="40" t="s">
        <v>32</v>
      </c>
      <c r="D258" s="41" t="s">
        <v>36</v>
      </c>
      <c r="E258" s="42" t="s">
        <v>36</v>
      </c>
      <c r="F258" s="42" t="s">
        <v>36</v>
      </c>
      <c r="G258" s="45" t="s">
        <v>36</v>
      </c>
      <c r="H258" s="45" t="s">
        <v>36</v>
      </c>
      <c r="I258" s="45" t="s">
        <v>36</v>
      </c>
      <c r="J258" s="45" t="s">
        <v>36</v>
      </c>
      <c r="K258" s="45" t="s">
        <v>36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36</v>
      </c>
      <c r="Q258" s="45" t="s">
        <v>36</v>
      </c>
      <c r="R258" s="45" t="s">
        <v>36</v>
      </c>
      <c r="S258" s="45" t="s">
        <v>36</v>
      </c>
      <c r="T258" s="45" t="s">
        <v>36</v>
      </c>
      <c r="U258" s="45" t="s">
        <v>36</v>
      </c>
      <c r="V258" s="45" t="s">
        <v>33</v>
      </c>
      <c r="W258" s="45" t="s">
        <v>36</v>
      </c>
      <c r="X258" s="45" t="s">
        <v>33</v>
      </c>
      <c r="Y258" s="45" t="s">
        <v>36</v>
      </c>
      <c r="Z258" s="46" t="s">
        <v>36</v>
      </c>
    </row>
    <row r="259" spans="1:26" ht="47.25" x14ac:dyDescent="0.25">
      <c r="A259" s="38" t="s">
        <v>418</v>
      </c>
      <c r="B259" s="52" t="s">
        <v>42</v>
      </c>
      <c r="C259" s="40" t="s">
        <v>32</v>
      </c>
      <c r="D259" s="41" t="s">
        <v>36</v>
      </c>
      <c r="E259" s="42" t="s">
        <v>36</v>
      </c>
      <c r="F259" s="42" t="s">
        <v>36</v>
      </c>
      <c r="G259" s="45" t="s">
        <v>36</v>
      </c>
      <c r="H259" s="45" t="s">
        <v>36</v>
      </c>
      <c r="I259" s="45" t="s">
        <v>36</v>
      </c>
      <c r="J259" s="45" t="s">
        <v>36</v>
      </c>
      <c r="K259" s="45" t="s">
        <v>36</v>
      </c>
      <c r="L259" s="45" t="s">
        <v>36</v>
      </c>
      <c r="M259" s="45" t="s">
        <v>36</v>
      </c>
      <c r="N259" s="45" t="s">
        <v>36</v>
      </c>
      <c r="O259" s="45" t="s">
        <v>36</v>
      </c>
      <c r="P259" s="45" t="s">
        <v>36</v>
      </c>
      <c r="Q259" s="45" t="s">
        <v>36</v>
      </c>
      <c r="R259" s="45" t="s">
        <v>36</v>
      </c>
      <c r="S259" s="45" t="s">
        <v>36</v>
      </c>
      <c r="T259" s="45" t="s">
        <v>36</v>
      </c>
      <c r="U259" s="45" t="s">
        <v>36</v>
      </c>
      <c r="V259" s="45" t="s">
        <v>33</v>
      </c>
      <c r="W259" s="45" t="s">
        <v>36</v>
      </c>
      <c r="X259" s="45" t="s">
        <v>33</v>
      </c>
      <c r="Y259" s="45" t="s">
        <v>36</v>
      </c>
      <c r="Z259" s="46" t="s">
        <v>36</v>
      </c>
    </row>
    <row r="260" spans="1:26" x14ac:dyDescent="0.25">
      <c r="A260" s="38" t="s">
        <v>419</v>
      </c>
      <c r="B260" s="53" t="s">
        <v>412</v>
      </c>
      <c r="C260" s="40" t="s">
        <v>32</v>
      </c>
      <c r="D260" s="41" t="s">
        <v>36</v>
      </c>
      <c r="E260" s="42" t="s">
        <v>36</v>
      </c>
      <c r="F260" s="42" t="s">
        <v>36</v>
      </c>
      <c r="G260" s="45" t="s">
        <v>36</v>
      </c>
      <c r="H260" s="45" t="s">
        <v>36</v>
      </c>
      <c r="I260" s="45" t="s">
        <v>36</v>
      </c>
      <c r="J260" s="45" t="s">
        <v>36</v>
      </c>
      <c r="K260" s="45" t="s">
        <v>36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36</v>
      </c>
      <c r="Q260" s="45" t="s">
        <v>36</v>
      </c>
      <c r="R260" s="45" t="s">
        <v>36</v>
      </c>
      <c r="S260" s="45" t="s">
        <v>36</v>
      </c>
      <c r="T260" s="45" t="s">
        <v>36</v>
      </c>
      <c r="U260" s="45" t="s">
        <v>36</v>
      </c>
      <c r="V260" s="45" t="s">
        <v>33</v>
      </c>
      <c r="W260" s="45" t="s">
        <v>36</v>
      </c>
      <c r="X260" s="45" t="s">
        <v>33</v>
      </c>
      <c r="Y260" s="45" t="s">
        <v>36</v>
      </c>
      <c r="Z260" s="46" t="s">
        <v>36</v>
      </c>
    </row>
    <row r="261" spans="1:26" x14ac:dyDescent="0.25">
      <c r="A261" s="38" t="s">
        <v>420</v>
      </c>
      <c r="B261" s="50" t="s">
        <v>421</v>
      </c>
      <c r="C261" s="40" t="s">
        <v>32</v>
      </c>
      <c r="D261" s="41" t="s">
        <v>36</v>
      </c>
      <c r="E261" s="42" t="s">
        <v>36</v>
      </c>
      <c r="F261" s="42" t="s">
        <v>36</v>
      </c>
      <c r="G261" s="45" t="s">
        <v>36</v>
      </c>
      <c r="H261" s="45" t="s">
        <v>36</v>
      </c>
      <c r="I261" s="45" t="s">
        <v>36</v>
      </c>
      <c r="J261" s="45" t="s">
        <v>36</v>
      </c>
      <c r="K261" s="45" t="s">
        <v>36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36</v>
      </c>
      <c r="Q261" s="45" t="s">
        <v>36</v>
      </c>
      <c r="R261" s="45" t="s">
        <v>36</v>
      </c>
      <c r="S261" s="45" t="s">
        <v>36</v>
      </c>
      <c r="T261" s="45" t="s">
        <v>36</v>
      </c>
      <c r="U261" s="45" t="s">
        <v>36</v>
      </c>
      <c r="V261" s="45" t="s">
        <v>33</v>
      </c>
      <c r="W261" s="45" t="s">
        <v>36</v>
      </c>
      <c r="X261" s="45" t="s">
        <v>33</v>
      </c>
      <c r="Y261" s="45" t="s">
        <v>36</v>
      </c>
      <c r="Z261" s="46" t="s">
        <v>36</v>
      </c>
    </row>
    <row r="262" spans="1:26" x14ac:dyDescent="0.25">
      <c r="A262" s="38" t="s">
        <v>422</v>
      </c>
      <c r="B262" s="52" t="s">
        <v>412</v>
      </c>
      <c r="C262" s="40" t="s">
        <v>32</v>
      </c>
      <c r="D262" s="41" t="s">
        <v>36</v>
      </c>
      <c r="E262" s="42" t="s">
        <v>36</v>
      </c>
      <c r="F262" s="42" t="s">
        <v>36</v>
      </c>
      <c r="G262" s="45" t="s">
        <v>36</v>
      </c>
      <c r="H262" s="45" t="s">
        <v>36</v>
      </c>
      <c r="I262" s="45" t="s">
        <v>36</v>
      </c>
      <c r="J262" s="45" t="s">
        <v>36</v>
      </c>
      <c r="K262" s="45" t="s">
        <v>36</v>
      </c>
      <c r="L262" s="45" t="s">
        <v>36</v>
      </c>
      <c r="M262" s="45" t="s">
        <v>36</v>
      </c>
      <c r="N262" s="45" t="s">
        <v>36</v>
      </c>
      <c r="O262" s="45" t="s">
        <v>36</v>
      </c>
      <c r="P262" s="45" t="s">
        <v>36</v>
      </c>
      <c r="Q262" s="45" t="s">
        <v>36</v>
      </c>
      <c r="R262" s="45" t="s">
        <v>36</v>
      </c>
      <c r="S262" s="45" t="s">
        <v>36</v>
      </c>
      <c r="T262" s="45" t="s">
        <v>36</v>
      </c>
      <c r="U262" s="45" t="s">
        <v>36</v>
      </c>
      <c r="V262" s="45" t="s">
        <v>33</v>
      </c>
      <c r="W262" s="45" t="s">
        <v>36</v>
      </c>
      <c r="X262" s="45" t="s">
        <v>33</v>
      </c>
      <c r="Y262" s="45" t="s">
        <v>36</v>
      </c>
      <c r="Z262" s="46" t="s">
        <v>36</v>
      </c>
    </row>
    <row r="263" spans="1:26" x14ac:dyDescent="0.25">
      <c r="A263" s="38" t="s">
        <v>423</v>
      </c>
      <c r="B263" s="48" t="s">
        <v>424</v>
      </c>
      <c r="C263" s="40" t="s">
        <v>32</v>
      </c>
      <c r="D263" s="41">
        <v>537.18076646999987</v>
      </c>
      <c r="E263" s="42">
        <v>649.27781689999995</v>
      </c>
      <c r="F263" s="42">
        <v>721.82879624999998</v>
      </c>
      <c r="G263" s="45">
        <v>742.74306524299982</v>
      </c>
      <c r="H263" s="45">
        <v>742.74306524299982</v>
      </c>
      <c r="I263" s="45">
        <v>663.60632242640031</v>
      </c>
      <c r="J263" s="45">
        <v>663.60632242640031</v>
      </c>
      <c r="K263" s="45">
        <v>759.67893153985358</v>
      </c>
      <c r="L263" s="45">
        <v>643.31788077999977</v>
      </c>
      <c r="M263" s="45">
        <v>768.79698819084081</v>
      </c>
      <c r="N263" s="45">
        <v>686.81514090388441</v>
      </c>
      <c r="O263" s="45">
        <v>792.1402938603751</v>
      </c>
      <c r="P263" s="45">
        <v>686.81514090388453</v>
      </c>
      <c r="Q263" s="45">
        <v>819.45795438166488</v>
      </c>
      <c r="R263" s="45">
        <v>686.81514090388453</v>
      </c>
      <c r="S263" s="45">
        <v>848.96896588789139</v>
      </c>
      <c r="T263" s="45">
        <v>686.81514090388453</v>
      </c>
      <c r="U263" s="45">
        <v>686.81514090388453</v>
      </c>
      <c r="V263" s="45" t="s">
        <v>33</v>
      </c>
      <c r="W263" s="45">
        <v>686.81514090388453</v>
      </c>
      <c r="X263" s="45" t="s">
        <v>33</v>
      </c>
      <c r="Y263" s="45">
        <f t="shared" ref="Y263:Y302" si="16">IFERROR(S263,"-")</f>
        <v>848.96896588789139</v>
      </c>
      <c r="Z263" s="46">
        <f>IFERROR(W263,"-")</f>
        <v>686.81514090388453</v>
      </c>
    </row>
    <row r="264" spans="1:26" x14ac:dyDescent="0.25">
      <c r="A264" s="38" t="s">
        <v>425</v>
      </c>
      <c r="B264" s="52" t="s">
        <v>412</v>
      </c>
      <c r="C264" s="40" t="s">
        <v>32</v>
      </c>
      <c r="D264" s="41">
        <v>4.9050679999999999E-2</v>
      </c>
      <c r="E264" s="42">
        <v>0.19007871000000159</v>
      </c>
      <c r="F264" s="42">
        <v>26.896000000000001</v>
      </c>
      <c r="G264" s="45">
        <v>0</v>
      </c>
      <c r="H264" s="45">
        <v>0</v>
      </c>
      <c r="I264" s="45">
        <v>6.3794955432980034</v>
      </c>
      <c r="J264" s="45">
        <v>6.3794955432980034</v>
      </c>
      <c r="K264" s="45">
        <v>0</v>
      </c>
      <c r="L264" s="45">
        <v>0</v>
      </c>
      <c r="M264" s="45">
        <v>0</v>
      </c>
      <c r="N264" s="45">
        <v>0</v>
      </c>
      <c r="O264" s="45">
        <v>0</v>
      </c>
      <c r="P264" s="45">
        <v>0</v>
      </c>
      <c r="Q264" s="45">
        <v>0</v>
      </c>
      <c r="R264" s="45">
        <v>0</v>
      </c>
      <c r="S264" s="45">
        <v>0</v>
      </c>
      <c r="T264" s="45">
        <v>0</v>
      </c>
      <c r="U264" s="45">
        <v>0</v>
      </c>
      <c r="V264" s="45" t="s">
        <v>33</v>
      </c>
      <c r="W264" s="45">
        <v>0</v>
      </c>
      <c r="X264" s="45" t="s">
        <v>33</v>
      </c>
      <c r="Y264" s="45">
        <f t="shared" si="16"/>
        <v>0</v>
      </c>
      <c r="Z264" s="46">
        <f>IFERROR(W264,"-")</f>
        <v>0</v>
      </c>
    </row>
    <row r="265" spans="1:26" x14ac:dyDescent="0.25">
      <c r="A265" s="38" t="s">
        <v>426</v>
      </c>
      <c r="B265" s="48" t="s">
        <v>427</v>
      </c>
      <c r="C265" s="40" t="s">
        <v>32</v>
      </c>
      <c r="D265" s="41" t="s">
        <v>36</v>
      </c>
      <c r="E265" s="42" t="s">
        <v>36</v>
      </c>
      <c r="F265" s="42" t="s">
        <v>36</v>
      </c>
      <c r="G265" s="45" t="s">
        <v>36</v>
      </c>
      <c r="H265" s="45" t="s">
        <v>36</v>
      </c>
      <c r="I265" s="45" t="s">
        <v>36</v>
      </c>
      <c r="J265" s="45" t="s">
        <v>36</v>
      </c>
      <c r="K265" s="45" t="s">
        <v>36</v>
      </c>
      <c r="L265" s="45" t="s">
        <v>36</v>
      </c>
      <c r="M265" s="45" t="s">
        <v>36</v>
      </c>
      <c r="N265" s="45" t="s">
        <v>36</v>
      </c>
      <c r="O265" s="45" t="s">
        <v>36</v>
      </c>
      <c r="P265" s="45" t="s">
        <v>36</v>
      </c>
      <c r="Q265" s="45" t="s">
        <v>36</v>
      </c>
      <c r="R265" s="45" t="s">
        <v>36</v>
      </c>
      <c r="S265" s="45" t="s">
        <v>36</v>
      </c>
      <c r="T265" s="45" t="s">
        <v>36</v>
      </c>
      <c r="U265" s="45" t="s">
        <v>36</v>
      </c>
      <c r="V265" s="45" t="s">
        <v>33</v>
      </c>
      <c r="W265" s="45" t="s">
        <v>36</v>
      </c>
      <c r="X265" s="45" t="s">
        <v>33</v>
      </c>
      <c r="Y265" s="45" t="s">
        <v>36</v>
      </c>
      <c r="Z265" s="46" t="s">
        <v>36</v>
      </c>
    </row>
    <row r="266" spans="1:26" x14ac:dyDescent="0.25">
      <c r="A266" s="38" t="s">
        <v>428</v>
      </c>
      <c r="B266" s="52" t="s">
        <v>412</v>
      </c>
      <c r="C266" s="40" t="s">
        <v>32</v>
      </c>
      <c r="D266" s="41" t="s">
        <v>36</v>
      </c>
      <c r="E266" s="42" t="s">
        <v>36</v>
      </c>
      <c r="F266" s="42" t="s">
        <v>36</v>
      </c>
      <c r="G266" s="45" t="s">
        <v>36</v>
      </c>
      <c r="H266" s="45" t="s">
        <v>36</v>
      </c>
      <c r="I266" s="45" t="s">
        <v>36</v>
      </c>
      <c r="J266" s="45" t="s">
        <v>36</v>
      </c>
      <c r="K266" s="45" t="s">
        <v>36</v>
      </c>
      <c r="L266" s="45" t="s">
        <v>36</v>
      </c>
      <c r="M266" s="45" t="s">
        <v>36</v>
      </c>
      <c r="N266" s="45" t="s">
        <v>36</v>
      </c>
      <c r="O266" s="45" t="s">
        <v>36</v>
      </c>
      <c r="P266" s="45" t="s">
        <v>36</v>
      </c>
      <c r="Q266" s="45" t="s">
        <v>36</v>
      </c>
      <c r="R266" s="45" t="s">
        <v>36</v>
      </c>
      <c r="S266" s="45" t="s">
        <v>36</v>
      </c>
      <c r="T266" s="45" t="s">
        <v>36</v>
      </c>
      <c r="U266" s="45" t="s">
        <v>36</v>
      </c>
      <c r="V266" s="45" t="s">
        <v>33</v>
      </c>
      <c r="W266" s="45" t="s">
        <v>36</v>
      </c>
      <c r="X266" s="45" t="s">
        <v>33</v>
      </c>
      <c r="Y266" s="45" t="s">
        <v>36</v>
      </c>
      <c r="Z266" s="46" t="s">
        <v>36</v>
      </c>
    </row>
    <row r="267" spans="1:26" x14ac:dyDescent="0.25">
      <c r="A267" s="38" t="s">
        <v>429</v>
      </c>
      <c r="B267" s="48" t="s">
        <v>430</v>
      </c>
      <c r="C267" s="40" t="s">
        <v>32</v>
      </c>
      <c r="D267" s="41">
        <v>13.292</v>
      </c>
      <c r="E267" s="42">
        <v>6.6221940699999999</v>
      </c>
      <c r="F267" s="42">
        <v>3.7596220199999997</v>
      </c>
      <c r="G267" s="45">
        <v>1.65673</v>
      </c>
      <c r="H267" s="45">
        <v>1.65673</v>
      </c>
      <c r="I267" s="45">
        <v>1.7128748900000024</v>
      </c>
      <c r="J267" s="45">
        <v>1.7128748900000024</v>
      </c>
      <c r="K267" s="45">
        <v>1.7128766955999952</v>
      </c>
      <c r="L267" s="45">
        <v>3.1620324531999833</v>
      </c>
      <c r="M267" s="45">
        <v>1.7128766956000037</v>
      </c>
      <c r="N267" s="45">
        <v>2.056</v>
      </c>
      <c r="O267" s="45">
        <v>1.7128766955999999</v>
      </c>
      <c r="P267" s="45">
        <v>1.2114126300000061</v>
      </c>
      <c r="Q267" s="45">
        <v>1.7128766955999999</v>
      </c>
      <c r="R267" s="45">
        <v>1.1986634300000061</v>
      </c>
      <c r="S267" s="45">
        <v>1.7128766955999963</v>
      </c>
      <c r="T267" s="45">
        <v>1.1986634300000061</v>
      </c>
      <c r="U267" s="45">
        <v>1.1986634300000061</v>
      </c>
      <c r="V267" s="45" t="s">
        <v>33</v>
      </c>
      <c r="W267" s="45">
        <v>1.1986634300000061</v>
      </c>
      <c r="X267" s="45" t="s">
        <v>33</v>
      </c>
      <c r="Y267" s="45">
        <f t="shared" si="16"/>
        <v>1.7128766955999963</v>
      </c>
      <c r="Z267" s="46">
        <f>IFERROR(W267,"-")</f>
        <v>1.1986634300000061</v>
      </c>
    </row>
    <row r="268" spans="1:26" x14ac:dyDescent="0.25">
      <c r="A268" s="38" t="s">
        <v>431</v>
      </c>
      <c r="B268" s="52" t="s">
        <v>412</v>
      </c>
      <c r="C268" s="40" t="s">
        <v>32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0.22800000000000001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 t="s">
        <v>33</v>
      </c>
      <c r="W268" s="45">
        <v>0</v>
      </c>
      <c r="X268" s="45" t="s">
        <v>33</v>
      </c>
      <c r="Y268" s="45">
        <f t="shared" si="16"/>
        <v>0</v>
      </c>
      <c r="Z268" s="46">
        <f>IFERROR(W268,"-")</f>
        <v>0</v>
      </c>
    </row>
    <row r="269" spans="1:26" x14ac:dyDescent="0.25">
      <c r="A269" s="38" t="s">
        <v>432</v>
      </c>
      <c r="B269" s="48" t="s">
        <v>433</v>
      </c>
      <c r="C269" s="40" t="s">
        <v>32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 t="s">
        <v>33</v>
      </c>
      <c r="W269" s="45">
        <v>0</v>
      </c>
      <c r="X269" s="45" t="s">
        <v>33</v>
      </c>
      <c r="Y269" s="45">
        <f t="shared" si="16"/>
        <v>0</v>
      </c>
      <c r="Z269" s="46">
        <f>IFERROR(W269,"-")</f>
        <v>0</v>
      </c>
    </row>
    <row r="270" spans="1:26" x14ac:dyDescent="0.25">
      <c r="A270" s="38" t="s">
        <v>434</v>
      </c>
      <c r="B270" s="52" t="s">
        <v>412</v>
      </c>
      <c r="C270" s="40" t="s">
        <v>32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 t="s">
        <v>33</v>
      </c>
      <c r="W270" s="45">
        <v>0</v>
      </c>
      <c r="X270" s="45" t="s">
        <v>33</v>
      </c>
      <c r="Y270" s="45">
        <f t="shared" si="16"/>
        <v>0</v>
      </c>
      <c r="Z270" s="46">
        <f>IFERROR(W270,"-")</f>
        <v>0</v>
      </c>
    </row>
    <row r="271" spans="1:26" x14ac:dyDescent="0.25">
      <c r="A271" s="38" t="s">
        <v>432</v>
      </c>
      <c r="B271" s="48" t="s">
        <v>435</v>
      </c>
      <c r="C271" s="40" t="s">
        <v>32</v>
      </c>
      <c r="D271" s="41" t="s">
        <v>36</v>
      </c>
      <c r="E271" s="42" t="s">
        <v>36</v>
      </c>
      <c r="F271" s="42" t="s">
        <v>36</v>
      </c>
      <c r="G271" s="45" t="s">
        <v>36</v>
      </c>
      <c r="H271" s="45" t="s">
        <v>36</v>
      </c>
      <c r="I271" s="45" t="s">
        <v>36</v>
      </c>
      <c r="J271" s="45" t="s">
        <v>36</v>
      </c>
      <c r="K271" s="45" t="s">
        <v>36</v>
      </c>
      <c r="L271" s="45" t="s">
        <v>36</v>
      </c>
      <c r="M271" s="45" t="s">
        <v>36</v>
      </c>
      <c r="N271" s="45" t="s">
        <v>36</v>
      </c>
      <c r="O271" s="45" t="s">
        <v>36</v>
      </c>
      <c r="P271" s="45" t="s">
        <v>36</v>
      </c>
      <c r="Q271" s="45" t="s">
        <v>36</v>
      </c>
      <c r="R271" s="45" t="s">
        <v>36</v>
      </c>
      <c r="S271" s="45" t="s">
        <v>36</v>
      </c>
      <c r="T271" s="45" t="s">
        <v>36</v>
      </c>
      <c r="U271" s="45" t="s">
        <v>36</v>
      </c>
      <c r="V271" s="45" t="s">
        <v>33</v>
      </c>
      <c r="W271" s="45" t="s">
        <v>36</v>
      </c>
      <c r="X271" s="45" t="s">
        <v>33</v>
      </c>
      <c r="Y271" s="45" t="s">
        <v>36</v>
      </c>
      <c r="Z271" s="46" t="s">
        <v>36</v>
      </c>
    </row>
    <row r="272" spans="1:26" x14ac:dyDescent="0.25">
      <c r="A272" s="38" t="s">
        <v>436</v>
      </c>
      <c r="B272" s="52" t="s">
        <v>412</v>
      </c>
      <c r="C272" s="40" t="s">
        <v>32</v>
      </c>
      <c r="D272" s="41" t="s">
        <v>36</v>
      </c>
      <c r="E272" s="42" t="s">
        <v>36</v>
      </c>
      <c r="F272" s="42" t="s">
        <v>36</v>
      </c>
      <c r="G272" s="45" t="s">
        <v>36</v>
      </c>
      <c r="H272" s="45" t="s">
        <v>36</v>
      </c>
      <c r="I272" s="45" t="s">
        <v>36</v>
      </c>
      <c r="J272" s="45" t="s">
        <v>36</v>
      </c>
      <c r="K272" s="45" t="s">
        <v>36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36</v>
      </c>
      <c r="Q272" s="45" t="s">
        <v>36</v>
      </c>
      <c r="R272" s="45" t="s">
        <v>36</v>
      </c>
      <c r="S272" s="45" t="s">
        <v>36</v>
      </c>
      <c r="T272" s="45" t="s">
        <v>36</v>
      </c>
      <c r="U272" s="45" t="s">
        <v>36</v>
      </c>
      <c r="V272" s="45" t="s">
        <v>33</v>
      </c>
      <c r="W272" s="45" t="s">
        <v>36</v>
      </c>
      <c r="X272" s="45" t="s">
        <v>33</v>
      </c>
      <c r="Y272" s="45" t="s">
        <v>36</v>
      </c>
      <c r="Z272" s="46" t="s">
        <v>36</v>
      </c>
    </row>
    <row r="273" spans="1:26" ht="31.5" x14ac:dyDescent="0.25">
      <c r="A273" s="38" t="s">
        <v>437</v>
      </c>
      <c r="B273" s="50" t="s">
        <v>438</v>
      </c>
      <c r="C273" s="40" t="s">
        <v>32</v>
      </c>
      <c r="D273" s="41" t="s">
        <v>36</v>
      </c>
      <c r="E273" s="42" t="s">
        <v>36</v>
      </c>
      <c r="F273" s="42" t="s">
        <v>36</v>
      </c>
      <c r="G273" s="45" t="s">
        <v>36</v>
      </c>
      <c r="H273" s="45" t="s">
        <v>36</v>
      </c>
      <c r="I273" s="45" t="s">
        <v>36</v>
      </c>
      <c r="J273" s="45" t="s">
        <v>36</v>
      </c>
      <c r="K273" s="45" t="s">
        <v>36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36</v>
      </c>
      <c r="Q273" s="45" t="s">
        <v>36</v>
      </c>
      <c r="R273" s="45" t="s">
        <v>36</v>
      </c>
      <c r="S273" s="45" t="s">
        <v>36</v>
      </c>
      <c r="T273" s="45" t="s">
        <v>36</v>
      </c>
      <c r="U273" s="45" t="s">
        <v>36</v>
      </c>
      <c r="V273" s="45" t="s">
        <v>33</v>
      </c>
      <c r="W273" s="45" t="s">
        <v>36</v>
      </c>
      <c r="X273" s="45" t="s">
        <v>33</v>
      </c>
      <c r="Y273" s="45" t="s">
        <v>36</v>
      </c>
      <c r="Z273" s="46" t="s">
        <v>36</v>
      </c>
    </row>
    <row r="274" spans="1:26" x14ac:dyDescent="0.25">
      <c r="A274" s="38" t="s">
        <v>439</v>
      </c>
      <c r="B274" s="52" t="s">
        <v>412</v>
      </c>
      <c r="C274" s="40" t="s">
        <v>32</v>
      </c>
      <c r="D274" s="41" t="s">
        <v>36</v>
      </c>
      <c r="E274" s="42" t="s">
        <v>36</v>
      </c>
      <c r="F274" s="42" t="s">
        <v>36</v>
      </c>
      <c r="G274" s="45" t="s">
        <v>36</v>
      </c>
      <c r="H274" s="45" t="s">
        <v>36</v>
      </c>
      <c r="I274" s="45" t="s">
        <v>36</v>
      </c>
      <c r="J274" s="45" t="s">
        <v>36</v>
      </c>
      <c r="K274" s="45" t="s">
        <v>36</v>
      </c>
      <c r="L274" s="45" t="s">
        <v>36</v>
      </c>
      <c r="M274" s="45" t="s">
        <v>36</v>
      </c>
      <c r="N274" s="45" t="s">
        <v>36</v>
      </c>
      <c r="O274" s="45" t="s">
        <v>36</v>
      </c>
      <c r="P274" s="45" t="s">
        <v>36</v>
      </c>
      <c r="Q274" s="45" t="s">
        <v>36</v>
      </c>
      <c r="R274" s="45" t="s">
        <v>36</v>
      </c>
      <c r="S274" s="45" t="s">
        <v>36</v>
      </c>
      <c r="T274" s="45" t="s">
        <v>36</v>
      </c>
      <c r="U274" s="45" t="s">
        <v>36</v>
      </c>
      <c r="V274" s="45" t="s">
        <v>33</v>
      </c>
      <c r="W274" s="45" t="s">
        <v>36</v>
      </c>
      <c r="X274" s="45" t="s">
        <v>33</v>
      </c>
      <c r="Y274" s="45" t="s">
        <v>36</v>
      </c>
      <c r="Z274" s="46" t="s">
        <v>36</v>
      </c>
    </row>
    <row r="275" spans="1:26" x14ac:dyDescent="0.25">
      <c r="A275" s="38" t="s">
        <v>440</v>
      </c>
      <c r="B275" s="52" t="s">
        <v>58</v>
      </c>
      <c r="C275" s="40" t="s">
        <v>32</v>
      </c>
      <c r="D275" s="41" t="s">
        <v>36</v>
      </c>
      <c r="E275" s="42" t="s">
        <v>36</v>
      </c>
      <c r="F275" s="42" t="s">
        <v>36</v>
      </c>
      <c r="G275" s="45" t="s">
        <v>36</v>
      </c>
      <c r="H275" s="45" t="s">
        <v>36</v>
      </c>
      <c r="I275" s="45" t="s">
        <v>36</v>
      </c>
      <c r="J275" s="45" t="s">
        <v>36</v>
      </c>
      <c r="K275" s="45" t="s">
        <v>36</v>
      </c>
      <c r="L275" s="45" t="s">
        <v>36</v>
      </c>
      <c r="M275" s="45" t="s">
        <v>36</v>
      </c>
      <c r="N275" s="45" t="s">
        <v>36</v>
      </c>
      <c r="O275" s="45" t="s">
        <v>36</v>
      </c>
      <c r="P275" s="45" t="s">
        <v>36</v>
      </c>
      <c r="Q275" s="45" t="s">
        <v>36</v>
      </c>
      <c r="R275" s="45" t="s">
        <v>36</v>
      </c>
      <c r="S275" s="45" t="s">
        <v>36</v>
      </c>
      <c r="T275" s="45" t="s">
        <v>36</v>
      </c>
      <c r="U275" s="45" t="s">
        <v>36</v>
      </c>
      <c r="V275" s="45" t="s">
        <v>33</v>
      </c>
      <c r="W275" s="45" t="s">
        <v>36</v>
      </c>
      <c r="X275" s="45" t="s">
        <v>33</v>
      </c>
      <c r="Y275" s="45" t="s">
        <v>36</v>
      </c>
      <c r="Z275" s="46" t="s">
        <v>36</v>
      </c>
    </row>
    <row r="276" spans="1:26" x14ac:dyDescent="0.25">
      <c r="A276" s="38" t="s">
        <v>441</v>
      </c>
      <c r="B276" s="53" t="s">
        <v>412</v>
      </c>
      <c r="C276" s="40" t="s">
        <v>32</v>
      </c>
      <c r="D276" s="41" t="s">
        <v>36</v>
      </c>
      <c r="E276" s="42" t="s">
        <v>36</v>
      </c>
      <c r="F276" s="42" t="s">
        <v>36</v>
      </c>
      <c r="G276" s="45" t="s">
        <v>36</v>
      </c>
      <c r="H276" s="45" t="s">
        <v>36</v>
      </c>
      <c r="I276" s="45" t="s">
        <v>36</v>
      </c>
      <c r="J276" s="45" t="s">
        <v>36</v>
      </c>
      <c r="K276" s="45" t="s">
        <v>36</v>
      </c>
      <c r="L276" s="45" t="s">
        <v>36</v>
      </c>
      <c r="M276" s="45" t="s">
        <v>36</v>
      </c>
      <c r="N276" s="45" t="s">
        <v>36</v>
      </c>
      <c r="O276" s="45" t="s">
        <v>36</v>
      </c>
      <c r="P276" s="45" t="s">
        <v>36</v>
      </c>
      <c r="Q276" s="45" t="s">
        <v>36</v>
      </c>
      <c r="R276" s="45" t="s">
        <v>36</v>
      </c>
      <c r="S276" s="45" t="s">
        <v>36</v>
      </c>
      <c r="T276" s="45" t="s">
        <v>36</v>
      </c>
      <c r="U276" s="45" t="s">
        <v>36</v>
      </c>
      <c r="V276" s="45" t="s">
        <v>33</v>
      </c>
      <c r="W276" s="45" t="s">
        <v>36</v>
      </c>
      <c r="X276" s="45" t="s">
        <v>33</v>
      </c>
      <c r="Y276" s="45" t="s">
        <v>36</v>
      </c>
      <c r="Z276" s="46" t="s">
        <v>36</v>
      </c>
    </row>
    <row r="277" spans="1:26" x14ac:dyDescent="0.25">
      <c r="A277" s="38" t="s">
        <v>442</v>
      </c>
      <c r="B277" s="52" t="s">
        <v>60</v>
      </c>
      <c r="C277" s="40" t="s">
        <v>32</v>
      </c>
      <c r="D277" s="41" t="s">
        <v>36</v>
      </c>
      <c r="E277" s="42" t="s">
        <v>36</v>
      </c>
      <c r="F277" s="42" t="s">
        <v>36</v>
      </c>
      <c r="G277" s="45" t="s">
        <v>36</v>
      </c>
      <c r="H277" s="45" t="s">
        <v>36</v>
      </c>
      <c r="I277" s="45" t="s">
        <v>36</v>
      </c>
      <c r="J277" s="45" t="s">
        <v>36</v>
      </c>
      <c r="K277" s="45" t="s">
        <v>36</v>
      </c>
      <c r="L277" s="45" t="s">
        <v>36</v>
      </c>
      <c r="M277" s="45" t="s">
        <v>36</v>
      </c>
      <c r="N277" s="45" t="s">
        <v>36</v>
      </c>
      <c r="O277" s="45" t="s">
        <v>36</v>
      </c>
      <c r="P277" s="45" t="s">
        <v>36</v>
      </c>
      <c r="Q277" s="45" t="s">
        <v>36</v>
      </c>
      <c r="R277" s="45" t="s">
        <v>36</v>
      </c>
      <c r="S277" s="45" t="s">
        <v>36</v>
      </c>
      <c r="T277" s="45" t="s">
        <v>36</v>
      </c>
      <c r="U277" s="45" t="s">
        <v>36</v>
      </c>
      <c r="V277" s="45" t="s">
        <v>33</v>
      </c>
      <c r="W277" s="45" t="s">
        <v>36</v>
      </c>
      <c r="X277" s="45" t="s">
        <v>33</v>
      </c>
      <c r="Y277" s="45" t="s">
        <v>36</v>
      </c>
      <c r="Z277" s="46" t="s">
        <v>36</v>
      </c>
    </row>
    <row r="278" spans="1:26" x14ac:dyDescent="0.25">
      <c r="A278" s="38" t="s">
        <v>443</v>
      </c>
      <c r="B278" s="53" t="s">
        <v>412</v>
      </c>
      <c r="C278" s="40" t="s">
        <v>32</v>
      </c>
      <c r="D278" s="41" t="s">
        <v>36</v>
      </c>
      <c r="E278" s="42" t="s">
        <v>36</v>
      </c>
      <c r="F278" s="42" t="s">
        <v>36</v>
      </c>
      <c r="G278" s="45" t="s">
        <v>36</v>
      </c>
      <c r="H278" s="45" t="s">
        <v>36</v>
      </c>
      <c r="I278" s="45" t="s">
        <v>36</v>
      </c>
      <c r="J278" s="45" t="s">
        <v>36</v>
      </c>
      <c r="K278" s="45" t="s">
        <v>36</v>
      </c>
      <c r="L278" s="45" t="s">
        <v>36</v>
      </c>
      <c r="M278" s="45" t="s">
        <v>36</v>
      </c>
      <c r="N278" s="45" t="s">
        <v>36</v>
      </c>
      <c r="O278" s="45" t="s">
        <v>36</v>
      </c>
      <c r="P278" s="45" t="s">
        <v>36</v>
      </c>
      <c r="Q278" s="45" t="s">
        <v>36</v>
      </c>
      <c r="R278" s="45" t="s">
        <v>36</v>
      </c>
      <c r="S278" s="45" t="s">
        <v>36</v>
      </c>
      <c r="T278" s="45" t="s">
        <v>36</v>
      </c>
      <c r="U278" s="45" t="s">
        <v>36</v>
      </c>
      <c r="V278" s="45" t="s">
        <v>33</v>
      </c>
      <c r="W278" s="45" t="s">
        <v>36</v>
      </c>
      <c r="X278" s="45" t="s">
        <v>33</v>
      </c>
      <c r="Y278" s="45" t="s">
        <v>36</v>
      </c>
      <c r="Z278" s="46" t="s">
        <v>36</v>
      </c>
    </row>
    <row r="279" spans="1:26" x14ac:dyDescent="0.25">
      <c r="A279" s="38" t="s">
        <v>444</v>
      </c>
      <c r="B279" s="50" t="s">
        <v>445</v>
      </c>
      <c r="C279" s="40" t="s">
        <v>32</v>
      </c>
      <c r="D279" s="41">
        <v>59.14023134750019</v>
      </c>
      <c r="E279" s="42">
        <v>84.181701525000079</v>
      </c>
      <c r="F279" s="42">
        <v>79.317581729999972</v>
      </c>
      <c r="G279" s="45">
        <v>37.000204757000155</v>
      </c>
      <c r="H279" s="45">
        <v>37.000204757000155</v>
      </c>
      <c r="I279" s="45">
        <v>18.869402683599638</v>
      </c>
      <c r="J279" s="45">
        <v>18.869402683599638</v>
      </c>
      <c r="K279" s="45">
        <v>18.869400877999759</v>
      </c>
      <c r="L279" s="45">
        <v>64.313439184073033</v>
      </c>
      <c r="M279" s="45">
        <v>18.869400877999752</v>
      </c>
      <c r="N279" s="45">
        <v>129.6389237151981</v>
      </c>
      <c r="O279" s="45">
        <v>18.869400877999642</v>
      </c>
      <c r="P279" s="45">
        <v>130.4835110851981</v>
      </c>
      <c r="Q279" s="45">
        <v>18.869400877999755</v>
      </c>
      <c r="R279" s="45">
        <v>130.4962602851981</v>
      </c>
      <c r="S279" s="45">
        <v>18.869400877999645</v>
      </c>
      <c r="T279" s="45">
        <v>130.4962602851981</v>
      </c>
      <c r="U279" s="45">
        <v>130.4962602851981</v>
      </c>
      <c r="V279" s="45" t="s">
        <v>33</v>
      </c>
      <c r="W279" s="45">
        <v>130.4962602851981</v>
      </c>
      <c r="X279" s="45" t="s">
        <v>33</v>
      </c>
      <c r="Y279" s="45">
        <f t="shared" si="16"/>
        <v>18.869400877999645</v>
      </c>
      <c r="Z279" s="46">
        <f t="shared" ref="Z279:Z302" si="17">IFERROR(W279,"-")</f>
        <v>130.4962602851981</v>
      </c>
    </row>
    <row r="280" spans="1:26" x14ac:dyDescent="0.25">
      <c r="A280" s="38" t="s">
        <v>446</v>
      </c>
      <c r="B280" s="52" t="s">
        <v>412</v>
      </c>
      <c r="C280" s="40" t="s">
        <v>32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2.1649999999999996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 t="s">
        <v>33</v>
      </c>
      <c r="W280" s="45">
        <v>0</v>
      </c>
      <c r="X280" s="45" t="s">
        <v>33</v>
      </c>
      <c r="Y280" s="45">
        <f t="shared" si="16"/>
        <v>0</v>
      </c>
      <c r="Z280" s="46">
        <f t="shared" si="17"/>
        <v>0</v>
      </c>
    </row>
    <row r="281" spans="1:26" ht="31.5" x14ac:dyDescent="0.25">
      <c r="A281" s="38" t="s">
        <v>447</v>
      </c>
      <c r="B281" s="51" t="s">
        <v>448</v>
      </c>
      <c r="C281" s="40" t="s">
        <v>32</v>
      </c>
      <c r="D281" s="41">
        <v>658.88550917659961</v>
      </c>
      <c r="E281" s="42">
        <v>670.49055491825868</v>
      </c>
      <c r="F281" s="42">
        <v>703.95100000000002</v>
      </c>
      <c r="G281" s="45">
        <v>693.22899999999993</v>
      </c>
      <c r="H281" s="45">
        <v>693.22899999999993</v>
      </c>
      <c r="I281" s="45">
        <v>560.37392</v>
      </c>
      <c r="J281" s="45">
        <v>560.37392</v>
      </c>
      <c r="K281" s="45">
        <v>609.91158554306151</v>
      </c>
      <c r="L281" s="45">
        <v>1235.0214286627001</v>
      </c>
      <c r="M281" s="45">
        <v>574.55309705620903</v>
      </c>
      <c r="N281" s="45">
        <v>809.84424376237962</v>
      </c>
      <c r="O281" s="45">
        <v>601.30909903305837</v>
      </c>
      <c r="P281" s="45">
        <v>800.13382697567158</v>
      </c>
      <c r="Q281" s="45">
        <v>614.79271281274794</v>
      </c>
      <c r="R281" s="45">
        <v>799.33930697567155</v>
      </c>
      <c r="S281" s="45">
        <v>616.25835726894309</v>
      </c>
      <c r="T281" s="45">
        <v>799.2672849756716</v>
      </c>
      <c r="U281" s="45">
        <v>800.43097297567158</v>
      </c>
      <c r="V281" s="45" t="s">
        <v>33</v>
      </c>
      <c r="W281" s="45">
        <v>800.78653997567153</v>
      </c>
      <c r="X281" s="45" t="s">
        <v>33</v>
      </c>
      <c r="Y281" s="45">
        <f t="shared" si="16"/>
        <v>616.25835726894309</v>
      </c>
      <c r="Z281" s="46">
        <f t="shared" si="17"/>
        <v>800.78653997567153</v>
      </c>
    </row>
    <row r="282" spans="1:26" x14ac:dyDescent="0.25">
      <c r="A282" s="38" t="s">
        <v>449</v>
      </c>
      <c r="B282" s="50" t="s">
        <v>450</v>
      </c>
      <c r="C282" s="40" t="s">
        <v>32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 t="s">
        <v>33</v>
      </c>
      <c r="W282" s="45">
        <v>0</v>
      </c>
      <c r="X282" s="45" t="s">
        <v>33</v>
      </c>
      <c r="Y282" s="45">
        <f t="shared" si="16"/>
        <v>0</v>
      </c>
      <c r="Z282" s="46">
        <f t="shared" si="17"/>
        <v>0</v>
      </c>
    </row>
    <row r="283" spans="1:26" x14ac:dyDescent="0.25">
      <c r="A283" s="38" t="s">
        <v>451</v>
      </c>
      <c r="B283" s="52" t="s">
        <v>412</v>
      </c>
      <c r="C283" s="40" t="s">
        <v>32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 t="s">
        <v>33</v>
      </c>
      <c r="W283" s="45">
        <v>0</v>
      </c>
      <c r="X283" s="45" t="s">
        <v>33</v>
      </c>
      <c r="Y283" s="45">
        <f t="shared" si="16"/>
        <v>0</v>
      </c>
      <c r="Z283" s="46">
        <f t="shared" si="17"/>
        <v>0</v>
      </c>
    </row>
    <row r="284" spans="1:26" x14ac:dyDescent="0.25">
      <c r="A284" s="38" t="s">
        <v>452</v>
      </c>
      <c r="B284" s="50" t="s">
        <v>453</v>
      </c>
      <c r="C284" s="40" t="s">
        <v>32</v>
      </c>
      <c r="D284" s="41">
        <v>0</v>
      </c>
      <c r="E284" s="42">
        <v>0</v>
      </c>
      <c r="F284" s="42">
        <v>0</v>
      </c>
      <c r="G284" s="45">
        <v>58.694333009999994</v>
      </c>
      <c r="H284" s="45">
        <v>58.694333009999994</v>
      </c>
      <c r="I284" s="45">
        <v>10.303734330000006</v>
      </c>
      <c r="J284" s="45">
        <v>10.303734330000006</v>
      </c>
      <c r="K284" s="45">
        <v>19.692712725261341</v>
      </c>
      <c r="L284" s="45">
        <v>-1.3876992161385716E-6</v>
      </c>
      <c r="M284" s="45">
        <v>28.793571881397394</v>
      </c>
      <c r="N284" s="45">
        <v>-1.3876992743462323E-6</v>
      </c>
      <c r="O284" s="45">
        <v>38.256418078635356</v>
      </c>
      <c r="P284" s="45">
        <v>-1.3876992743462323E-6</v>
      </c>
      <c r="Q284" s="45">
        <v>48.081935078713343</v>
      </c>
      <c r="R284" s="45">
        <v>-1.3876992743462323E-6</v>
      </c>
      <c r="S284" s="45">
        <v>58.302259755297214</v>
      </c>
      <c r="T284" s="45">
        <v>-1.3876992743462323E-6</v>
      </c>
      <c r="U284" s="45">
        <v>-1.3876992743462323E-6</v>
      </c>
      <c r="V284" s="45" t="s">
        <v>33</v>
      </c>
      <c r="W284" s="45">
        <v>-1.3876992743462323E-6</v>
      </c>
      <c r="X284" s="45" t="s">
        <v>33</v>
      </c>
      <c r="Y284" s="45">
        <f t="shared" si="16"/>
        <v>58.302259755297214</v>
      </c>
      <c r="Z284" s="46">
        <f t="shared" si="17"/>
        <v>-1.3876992743462323E-6</v>
      </c>
    </row>
    <row r="285" spans="1:26" x14ac:dyDescent="0.25">
      <c r="A285" s="38" t="s">
        <v>454</v>
      </c>
      <c r="B285" s="52" t="s">
        <v>283</v>
      </c>
      <c r="C285" s="40" t="s">
        <v>32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 t="s">
        <v>33</v>
      </c>
      <c r="W285" s="45">
        <v>0</v>
      </c>
      <c r="X285" s="45" t="s">
        <v>33</v>
      </c>
      <c r="Y285" s="45">
        <f t="shared" si="16"/>
        <v>0</v>
      </c>
      <c r="Z285" s="46">
        <f t="shared" si="17"/>
        <v>0</v>
      </c>
    </row>
    <row r="286" spans="1:26" x14ac:dyDescent="0.25">
      <c r="A286" s="38" t="s">
        <v>455</v>
      </c>
      <c r="B286" s="53" t="s">
        <v>412</v>
      </c>
      <c r="C286" s="40" t="s">
        <v>32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 t="s">
        <v>33</v>
      </c>
      <c r="W286" s="45">
        <v>0</v>
      </c>
      <c r="X286" s="45" t="s">
        <v>33</v>
      </c>
      <c r="Y286" s="45">
        <f t="shared" si="16"/>
        <v>0</v>
      </c>
      <c r="Z286" s="46">
        <f t="shared" si="17"/>
        <v>0</v>
      </c>
    </row>
    <row r="287" spans="1:26" x14ac:dyDescent="0.25">
      <c r="A287" s="38" t="s">
        <v>456</v>
      </c>
      <c r="B287" s="52" t="s">
        <v>457</v>
      </c>
      <c r="C287" s="40" t="s">
        <v>32</v>
      </c>
      <c r="D287" s="41">
        <v>0</v>
      </c>
      <c r="E287" s="42">
        <v>0</v>
      </c>
      <c r="F287" s="42">
        <v>0</v>
      </c>
      <c r="G287" s="45">
        <v>58.694333009999994</v>
      </c>
      <c r="H287" s="45">
        <v>58.694333009999994</v>
      </c>
      <c r="I287" s="45">
        <v>10.303734330000006</v>
      </c>
      <c r="J287" s="45">
        <v>10.303734330000006</v>
      </c>
      <c r="K287" s="45">
        <v>19.692712725261341</v>
      </c>
      <c r="L287" s="45">
        <v>-1.3876992161385716E-6</v>
      </c>
      <c r="M287" s="45">
        <v>28.793571881397394</v>
      </c>
      <c r="N287" s="45">
        <v>-1.3876992743462323E-6</v>
      </c>
      <c r="O287" s="45">
        <v>38.256418078635356</v>
      </c>
      <c r="P287" s="45">
        <v>-1.3876992743462323E-6</v>
      </c>
      <c r="Q287" s="45">
        <v>48.081935078713343</v>
      </c>
      <c r="R287" s="45">
        <v>-1.3876992743462323E-6</v>
      </c>
      <c r="S287" s="45">
        <v>58.302259755297214</v>
      </c>
      <c r="T287" s="45">
        <v>-1.3876992743462323E-6</v>
      </c>
      <c r="U287" s="45">
        <v>-1.3876992743462323E-6</v>
      </c>
      <c r="V287" s="45" t="s">
        <v>33</v>
      </c>
      <c r="W287" s="45">
        <v>-1.3876992743462323E-6</v>
      </c>
      <c r="X287" s="45" t="s">
        <v>33</v>
      </c>
      <c r="Y287" s="45">
        <f t="shared" si="16"/>
        <v>58.302259755297214</v>
      </c>
      <c r="Z287" s="46">
        <f t="shared" si="17"/>
        <v>-1.3876992743462323E-6</v>
      </c>
    </row>
    <row r="288" spans="1:26" x14ac:dyDescent="0.25">
      <c r="A288" s="38" t="s">
        <v>458</v>
      </c>
      <c r="B288" s="53" t="s">
        <v>412</v>
      </c>
      <c r="C288" s="40" t="s">
        <v>32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 t="s">
        <v>33</v>
      </c>
      <c r="W288" s="45">
        <v>0</v>
      </c>
      <c r="X288" s="45" t="s">
        <v>33</v>
      </c>
      <c r="Y288" s="45">
        <f t="shared" si="16"/>
        <v>0</v>
      </c>
      <c r="Z288" s="46">
        <f t="shared" si="17"/>
        <v>0</v>
      </c>
    </row>
    <row r="289" spans="1:26" ht="47.25" x14ac:dyDescent="0.25">
      <c r="A289" s="38" t="s">
        <v>459</v>
      </c>
      <c r="B289" s="50" t="s">
        <v>460</v>
      </c>
      <c r="C289" s="40" t="s">
        <v>32</v>
      </c>
      <c r="D289" s="41">
        <v>71.529471029999783</v>
      </c>
      <c r="E289" s="42">
        <v>62.876433750000082</v>
      </c>
      <c r="F289" s="42">
        <v>40.478615319999996</v>
      </c>
      <c r="G289" s="45">
        <v>40.628058749999994</v>
      </c>
      <c r="H289" s="45">
        <v>40.628058749999994</v>
      </c>
      <c r="I289" s="45">
        <v>34.908875969999791</v>
      </c>
      <c r="J289" s="45">
        <v>34.908875969999791</v>
      </c>
      <c r="K289" s="45">
        <v>34.908875969999706</v>
      </c>
      <c r="L289" s="45">
        <v>41.67698901</v>
      </c>
      <c r="M289" s="45">
        <v>34.908875969999706</v>
      </c>
      <c r="N289" s="45">
        <v>41.6769890099999</v>
      </c>
      <c r="O289" s="45">
        <v>34.908875969999706</v>
      </c>
      <c r="P289" s="45">
        <v>41.6769890099999</v>
      </c>
      <c r="Q289" s="45">
        <v>34.908875969999819</v>
      </c>
      <c r="R289" s="45">
        <v>41.6769890099999</v>
      </c>
      <c r="S289" s="45">
        <v>34.908875969999706</v>
      </c>
      <c r="T289" s="45">
        <v>41.6769890099999</v>
      </c>
      <c r="U289" s="45">
        <v>41.6769890099999</v>
      </c>
      <c r="V289" s="45" t="s">
        <v>33</v>
      </c>
      <c r="W289" s="45">
        <v>41.6769890099999</v>
      </c>
      <c r="X289" s="45" t="s">
        <v>33</v>
      </c>
      <c r="Y289" s="45">
        <f t="shared" si="16"/>
        <v>34.908875969999706</v>
      </c>
      <c r="Z289" s="46">
        <f t="shared" si="17"/>
        <v>41.6769890099999</v>
      </c>
    </row>
    <row r="290" spans="1:26" x14ac:dyDescent="0.25">
      <c r="A290" s="38" t="s">
        <v>461</v>
      </c>
      <c r="B290" s="52" t="s">
        <v>412</v>
      </c>
      <c r="C290" s="40" t="s">
        <v>32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 t="s">
        <v>33</v>
      </c>
      <c r="W290" s="45">
        <v>0</v>
      </c>
      <c r="X290" s="45" t="s">
        <v>33</v>
      </c>
      <c r="Y290" s="45">
        <f t="shared" si="16"/>
        <v>0</v>
      </c>
      <c r="Z290" s="46">
        <f t="shared" si="17"/>
        <v>0</v>
      </c>
    </row>
    <row r="291" spans="1:26" x14ac:dyDescent="0.25">
      <c r="A291" s="38" t="s">
        <v>462</v>
      </c>
      <c r="B291" s="50" t="s">
        <v>463</v>
      </c>
      <c r="C291" s="40" t="s">
        <v>32</v>
      </c>
      <c r="D291" s="41">
        <v>168.04297653</v>
      </c>
      <c r="E291" s="42">
        <v>187.28480411000001</v>
      </c>
      <c r="F291" s="42">
        <v>220.00888423000004</v>
      </c>
      <c r="G291" s="45">
        <v>177.59000020000002</v>
      </c>
      <c r="H291" s="45">
        <v>177.59000020000002</v>
      </c>
      <c r="I291" s="45">
        <v>73.85688321716691</v>
      </c>
      <c r="J291" s="45">
        <v>73.85688321716691</v>
      </c>
      <c r="K291" s="45">
        <v>73.856883217167109</v>
      </c>
      <c r="L291" s="45">
        <v>208.07848438090056</v>
      </c>
      <c r="M291" s="45">
        <v>73.856883217167109</v>
      </c>
      <c r="N291" s="45">
        <v>208.07848438090039</v>
      </c>
      <c r="O291" s="45">
        <v>73.856883217167109</v>
      </c>
      <c r="P291" s="45">
        <v>208.07848438090039</v>
      </c>
      <c r="Q291" s="45">
        <v>73.856883217167109</v>
      </c>
      <c r="R291" s="45">
        <v>208.07848438090039</v>
      </c>
      <c r="S291" s="45">
        <v>73.856883217167109</v>
      </c>
      <c r="T291" s="45">
        <v>208.07848438090039</v>
      </c>
      <c r="U291" s="45">
        <v>208.07848438090039</v>
      </c>
      <c r="V291" s="45" t="s">
        <v>33</v>
      </c>
      <c r="W291" s="45">
        <v>208.07848438090039</v>
      </c>
      <c r="X291" s="45" t="s">
        <v>33</v>
      </c>
      <c r="Y291" s="45">
        <f t="shared" si="16"/>
        <v>73.856883217167109</v>
      </c>
      <c r="Z291" s="46">
        <f t="shared" si="17"/>
        <v>208.07848438090039</v>
      </c>
    </row>
    <row r="292" spans="1:26" x14ac:dyDescent="0.25">
      <c r="A292" s="38" t="s">
        <v>464</v>
      </c>
      <c r="B292" s="52" t="s">
        <v>412</v>
      </c>
      <c r="C292" s="40" t="s">
        <v>32</v>
      </c>
      <c r="D292" s="41">
        <v>0</v>
      </c>
      <c r="E292" s="42">
        <v>0</v>
      </c>
      <c r="F292" s="42">
        <v>8.6999999999999993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4.3840000000000003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 t="s">
        <v>33</v>
      </c>
      <c r="W292" s="45">
        <v>0</v>
      </c>
      <c r="X292" s="45" t="s">
        <v>33</v>
      </c>
      <c r="Y292" s="45">
        <f t="shared" si="16"/>
        <v>0</v>
      </c>
      <c r="Z292" s="46">
        <f t="shared" si="17"/>
        <v>0</v>
      </c>
    </row>
    <row r="293" spans="1:26" x14ac:dyDescent="0.25">
      <c r="A293" s="38" t="s">
        <v>465</v>
      </c>
      <c r="B293" s="50" t="s">
        <v>466</v>
      </c>
      <c r="C293" s="40" t="s">
        <v>32</v>
      </c>
      <c r="D293" s="41">
        <v>55.567</v>
      </c>
      <c r="E293" s="42">
        <v>57.781999999999996</v>
      </c>
      <c r="F293" s="42">
        <v>57.875999999999998</v>
      </c>
      <c r="G293" s="45">
        <v>64.251400000000004</v>
      </c>
      <c r="H293" s="45">
        <v>64.251400000000004</v>
      </c>
      <c r="I293" s="45">
        <v>69.756839999999997</v>
      </c>
      <c r="J293" s="45">
        <v>69.756839999999997</v>
      </c>
      <c r="K293" s="45">
        <v>69.756839999999997</v>
      </c>
      <c r="L293" s="45">
        <v>55.374434656001974</v>
      </c>
      <c r="M293" s="45">
        <v>69.756839999999997</v>
      </c>
      <c r="N293" s="45">
        <v>55.374434656001974</v>
      </c>
      <c r="O293" s="45">
        <v>69.756839999999997</v>
      </c>
      <c r="P293" s="45">
        <v>55.374434656001974</v>
      </c>
      <c r="Q293" s="45">
        <v>69.756839999999997</v>
      </c>
      <c r="R293" s="45">
        <v>55.374434656001974</v>
      </c>
      <c r="S293" s="45">
        <v>69.756839999999997</v>
      </c>
      <c r="T293" s="45">
        <v>55.374434656001974</v>
      </c>
      <c r="U293" s="45">
        <v>55.374434656001974</v>
      </c>
      <c r="V293" s="45" t="s">
        <v>33</v>
      </c>
      <c r="W293" s="45">
        <v>55.374434656001974</v>
      </c>
      <c r="X293" s="45" t="s">
        <v>33</v>
      </c>
      <c r="Y293" s="45">
        <f t="shared" si="16"/>
        <v>69.756839999999997</v>
      </c>
      <c r="Z293" s="46">
        <f t="shared" si="17"/>
        <v>55.374434656001974</v>
      </c>
    </row>
    <row r="294" spans="1:26" x14ac:dyDescent="0.25">
      <c r="A294" s="38" t="s">
        <v>467</v>
      </c>
      <c r="B294" s="52" t="s">
        <v>412</v>
      </c>
      <c r="C294" s="40" t="s">
        <v>32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 t="s">
        <v>33</v>
      </c>
      <c r="W294" s="45">
        <v>0</v>
      </c>
      <c r="X294" s="45" t="s">
        <v>33</v>
      </c>
      <c r="Y294" s="45">
        <f t="shared" si="16"/>
        <v>0</v>
      </c>
      <c r="Z294" s="46">
        <f t="shared" si="17"/>
        <v>0</v>
      </c>
    </row>
    <row r="295" spans="1:26" x14ac:dyDescent="0.25">
      <c r="A295" s="38" t="s">
        <v>468</v>
      </c>
      <c r="B295" s="50" t="s">
        <v>469</v>
      </c>
      <c r="C295" s="40" t="s">
        <v>32</v>
      </c>
      <c r="D295" s="41">
        <v>39.555</v>
      </c>
      <c r="E295" s="42">
        <v>41.16</v>
      </c>
      <c r="F295" s="42">
        <v>48.34</v>
      </c>
      <c r="G295" s="45">
        <v>54.167879999999997</v>
      </c>
      <c r="H295" s="45">
        <v>54.167879999999997</v>
      </c>
      <c r="I295" s="45">
        <v>54.556319999999999</v>
      </c>
      <c r="J295" s="45">
        <v>54.556319999999999</v>
      </c>
      <c r="K295" s="45">
        <v>54.556319999999999</v>
      </c>
      <c r="L295" s="45">
        <v>59.332323053351757</v>
      </c>
      <c r="M295" s="45">
        <v>54.556319999999999</v>
      </c>
      <c r="N295" s="45">
        <v>59.332323053351757</v>
      </c>
      <c r="O295" s="45">
        <v>54.556319999999999</v>
      </c>
      <c r="P295" s="45">
        <v>59.332323053351757</v>
      </c>
      <c r="Q295" s="45">
        <v>54.556319999999999</v>
      </c>
      <c r="R295" s="45">
        <v>59.332323053351757</v>
      </c>
      <c r="S295" s="45">
        <v>54.556319999999999</v>
      </c>
      <c r="T295" s="45">
        <v>59.332323053351757</v>
      </c>
      <c r="U295" s="45">
        <v>59.332323053351757</v>
      </c>
      <c r="V295" s="45" t="s">
        <v>33</v>
      </c>
      <c r="W295" s="45">
        <v>59.332323053351757</v>
      </c>
      <c r="X295" s="45" t="s">
        <v>33</v>
      </c>
      <c r="Y295" s="45">
        <f t="shared" si="16"/>
        <v>54.556319999999999</v>
      </c>
      <c r="Z295" s="46">
        <f t="shared" si="17"/>
        <v>59.332323053351757</v>
      </c>
    </row>
    <row r="296" spans="1:26" x14ac:dyDescent="0.25">
      <c r="A296" s="38" t="s">
        <v>470</v>
      </c>
      <c r="B296" s="52" t="s">
        <v>412</v>
      </c>
      <c r="C296" s="40" t="s">
        <v>32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 t="s">
        <v>33</v>
      </c>
      <c r="W296" s="45">
        <v>0</v>
      </c>
      <c r="X296" s="45" t="s">
        <v>33</v>
      </c>
      <c r="Y296" s="45">
        <f t="shared" si="16"/>
        <v>0</v>
      </c>
      <c r="Z296" s="46">
        <f t="shared" si="17"/>
        <v>0</v>
      </c>
    </row>
    <row r="297" spans="1:26" x14ac:dyDescent="0.25">
      <c r="A297" s="38" t="s">
        <v>471</v>
      </c>
      <c r="B297" s="50" t="s">
        <v>472</v>
      </c>
      <c r="C297" s="40" t="s">
        <v>32</v>
      </c>
      <c r="D297" s="41">
        <v>60.185940000000002</v>
      </c>
      <c r="E297" s="42">
        <v>53.960999999999999</v>
      </c>
      <c r="F297" s="42">
        <v>34.866999999999997</v>
      </c>
      <c r="G297" s="45">
        <v>38.466000000000001</v>
      </c>
      <c r="H297" s="45">
        <v>38.466000000000001</v>
      </c>
      <c r="I297" s="45">
        <v>38.944000000000003</v>
      </c>
      <c r="J297" s="45">
        <v>38.944000000000003</v>
      </c>
      <c r="K297" s="45">
        <v>46.806527147800004</v>
      </c>
      <c r="L297" s="45">
        <v>56.330460000000002</v>
      </c>
      <c r="M297" s="45">
        <v>30.800425504811422</v>
      </c>
      <c r="N297" s="45">
        <v>23.568770642000011</v>
      </c>
      <c r="O297" s="45">
        <v>31.040075284422819</v>
      </c>
      <c r="P297" s="45">
        <v>13.858123855292007</v>
      </c>
      <c r="Q297" s="45">
        <v>31.279725064034217</v>
      </c>
      <c r="R297" s="45">
        <v>13.063603855292007</v>
      </c>
      <c r="S297" s="45">
        <v>31.519374843645615</v>
      </c>
      <c r="T297" s="45">
        <v>12.991603855292007</v>
      </c>
      <c r="U297" s="45">
        <v>12.979603855292007</v>
      </c>
      <c r="V297" s="45" t="s">
        <v>33</v>
      </c>
      <c r="W297" s="45">
        <v>12.979603855292007</v>
      </c>
      <c r="X297" s="45" t="s">
        <v>33</v>
      </c>
      <c r="Y297" s="45">
        <f t="shared" si="16"/>
        <v>31.519374843645615</v>
      </c>
      <c r="Z297" s="46">
        <f t="shared" si="17"/>
        <v>12.979603855292007</v>
      </c>
    </row>
    <row r="298" spans="1:26" x14ac:dyDescent="0.25">
      <c r="A298" s="38" t="s">
        <v>473</v>
      </c>
      <c r="B298" s="52" t="s">
        <v>412</v>
      </c>
      <c r="C298" s="40" t="s">
        <v>32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2.3239999999999998</v>
      </c>
      <c r="J298" s="45">
        <v>2.3239999999999998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 t="s">
        <v>33</v>
      </c>
      <c r="W298" s="45">
        <v>0</v>
      </c>
      <c r="X298" s="45" t="s">
        <v>33</v>
      </c>
      <c r="Y298" s="45">
        <f t="shared" si="16"/>
        <v>0</v>
      </c>
      <c r="Z298" s="46">
        <f t="shared" si="17"/>
        <v>0</v>
      </c>
    </row>
    <row r="299" spans="1:26" ht="31.5" x14ac:dyDescent="0.25">
      <c r="A299" s="38" t="s">
        <v>474</v>
      </c>
      <c r="B299" s="50" t="s">
        <v>475</v>
      </c>
      <c r="C299" s="40" t="s">
        <v>32</v>
      </c>
      <c r="D299" s="41">
        <v>3.1379999999999999</v>
      </c>
      <c r="E299" s="42">
        <v>1.248</v>
      </c>
      <c r="F299" s="42">
        <v>0.14399999999999999</v>
      </c>
      <c r="G299" s="45">
        <v>30.42</v>
      </c>
      <c r="H299" s="45">
        <v>30.42</v>
      </c>
      <c r="I299" s="45">
        <v>91.572999999999993</v>
      </c>
      <c r="J299" s="45">
        <v>91.572999999999993</v>
      </c>
      <c r="K299" s="45">
        <v>123.85916</v>
      </c>
      <c r="L299" s="45">
        <v>145.49600000000001</v>
      </c>
      <c r="M299" s="45">
        <v>95.40591400000001</v>
      </c>
      <c r="N299" s="45">
        <v>143.756404</v>
      </c>
      <c r="O299" s="45">
        <v>112.45941999999999</v>
      </c>
      <c r="P299" s="45">
        <v>143.75663399999999</v>
      </c>
      <c r="Q299" s="45">
        <v>115.87786699999999</v>
      </c>
      <c r="R299" s="45">
        <v>143.75663399999999</v>
      </c>
      <c r="S299" s="45">
        <v>106.88353699999999</v>
      </c>
      <c r="T299" s="45">
        <v>143.75661199999999</v>
      </c>
      <c r="U299" s="45">
        <v>144.9323</v>
      </c>
      <c r="V299" s="45" t="s">
        <v>33</v>
      </c>
      <c r="W299" s="45">
        <v>145.28786700000001</v>
      </c>
      <c r="X299" s="45" t="s">
        <v>33</v>
      </c>
      <c r="Y299" s="45">
        <f t="shared" si="16"/>
        <v>106.88353699999999</v>
      </c>
      <c r="Z299" s="46">
        <f t="shared" si="17"/>
        <v>145.28786700000001</v>
      </c>
    </row>
    <row r="300" spans="1:26" x14ac:dyDescent="0.25">
      <c r="A300" s="38" t="s">
        <v>476</v>
      </c>
      <c r="B300" s="52" t="s">
        <v>412</v>
      </c>
      <c r="C300" s="40" t="s">
        <v>32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21.507999999999999</v>
      </c>
      <c r="J300" s="45">
        <v>21.507999999999999</v>
      </c>
      <c r="K300" s="45">
        <v>0</v>
      </c>
      <c r="L300" s="45">
        <v>0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 t="s">
        <v>33</v>
      </c>
      <c r="W300" s="45">
        <v>0</v>
      </c>
      <c r="X300" s="45" t="s">
        <v>33</v>
      </c>
      <c r="Y300" s="45">
        <f t="shared" si="16"/>
        <v>0</v>
      </c>
      <c r="Z300" s="46">
        <f t="shared" si="17"/>
        <v>0</v>
      </c>
    </row>
    <row r="301" spans="1:26" x14ac:dyDescent="0.25">
      <c r="A301" s="38" t="s">
        <v>477</v>
      </c>
      <c r="B301" s="50" t="s">
        <v>478</v>
      </c>
      <c r="C301" s="40" t="s">
        <v>32</v>
      </c>
      <c r="D301" s="42">
        <v>260.86712161659983</v>
      </c>
      <c r="E301" s="42">
        <v>266.17831705825864</v>
      </c>
      <c r="F301" s="42">
        <v>302.23650044999994</v>
      </c>
      <c r="G301" s="45">
        <v>229.01132803999991</v>
      </c>
      <c r="H301" s="45">
        <v>229.01132803999991</v>
      </c>
      <c r="I301" s="45">
        <v>186.47426648283323</v>
      </c>
      <c r="J301" s="45">
        <v>186.47426648283323</v>
      </c>
      <c r="K301" s="45">
        <v>186.47426648283326</v>
      </c>
      <c r="L301" s="45">
        <v>668.73273895014518</v>
      </c>
      <c r="M301" s="45">
        <v>186.47426648283334</v>
      </c>
      <c r="N301" s="45">
        <v>278.0568394078249</v>
      </c>
      <c r="O301" s="45">
        <v>186.47426648283337</v>
      </c>
      <c r="P301" s="45">
        <v>278.0568394078249</v>
      </c>
      <c r="Q301" s="45">
        <v>186.47426648283334</v>
      </c>
      <c r="R301" s="45">
        <v>278.05683940782478</v>
      </c>
      <c r="S301" s="45">
        <v>186.4742664828334</v>
      </c>
      <c r="T301" s="45">
        <v>278.0568394078249</v>
      </c>
      <c r="U301" s="45">
        <v>278.05683940782484</v>
      </c>
      <c r="V301" s="45" t="s">
        <v>33</v>
      </c>
      <c r="W301" s="45">
        <v>278.05683940782478</v>
      </c>
      <c r="X301" s="45" t="s">
        <v>33</v>
      </c>
      <c r="Y301" s="45">
        <f t="shared" si="16"/>
        <v>186.4742664828334</v>
      </c>
      <c r="Z301" s="46">
        <f t="shared" si="17"/>
        <v>278.05683940782478</v>
      </c>
    </row>
    <row r="302" spans="1:26" x14ac:dyDescent="0.25">
      <c r="A302" s="38" t="s">
        <v>479</v>
      </c>
      <c r="B302" s="52" t="s">
        <v>412</v>
      </c>
      <c r="C302" s="40" t="s">
        <v>32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2.7010000000000001</v>
      </c>
      <c r="J302" s="45">
        <v>2.7010000000000001</v>
      </c>
      <c r="K302" s="45">
        <v>0</v>
      </c>
      <c r="L302" s="45">
        <v>15.131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 t="s">
        <v>33</v>
      </c>
      <c r="W302" s="45">
        <v>0</v>
      </c>
      <c r="X302" s="45" t="s">
        <v>33</v>
      </c>
      <c r="Y302" s="45">
        <f t="shared" si="16"/>
        <v>0</v>
      </c>
      <c r="Z302" s="46">
        <f t="shared" si="17"/>
        <v>0</v>
      </c>
    </row>
    <row r="303" spans="1:26" ht="47.25" x14ac:dyDescent="0.25">
      <c r="A303" s="38" t="s">
        <v>480</v>
      </c>
      <c r="B303" s="51" t="s">
        <v>481</v>
      </c>
      <c r="C303" s="40" t="s">
        <v>482</v>
      </c>
      <c r="D303" s="84">
        <v>1.1771264518405811</v>
      </c>
      <c r="E303" s="85">
        <v>1.1560866250754775</v>
      </c>
      <c r="F303" s="85">
        <v>1.1672362403779009</v>
      </c>
      <c r="G303" s="86">
        <v>1.1757226618124208</v>
      </c>
      <c r="H303" s="86">
        <v>1.1757226618124208</v>
      </c>
      <c r="I303" s="86">
        <v>1.1818368850310448</v>
      </c>
      <c r="J303" s="86">
        <v>1.1818368850310448</v>
      </c>
      <c r="K303" s="86">
        <v>1.1658870552432405</v>
      </c>
      <c r="L303" s="86">
        <f t="shared" ref="L303" si="18">L165/((L21+L95-L98)*1.18)</f>
        <v>1.004611051339422</v>
      </c>
      <c r="M303" s="86">
        <v>1.1976381382171317</v>
      </c>
      <c r="N303" s="86">
        <f>N165/((N21+N95-N98)*1.2)</f>
        <v>0.99207453001091939</v>
      </c>
      <c r="O303" s="86">
        <v>1.1737429207599168</v>
      </c>
      <c r="P303" s="86">
        <f>P165/((P21+P95-P98)*1.2)</f>
        <v>0.99872124385439709</v>
      </c>
      <c r="Q303" s="86">
        <v>1.1735892506425887</v>
      </c>
      <c r="R303" s="86">
        <f>R165/((R21+R95-R98)*1.2)</f>
        <v>0.99949642763757696</v>
      </c>
      <c r="S303" s="86">
        <v>1.1735948947635628</v>
      </c>
      <c r="T303" s="86">
        <f>T165/((T21+T95-T98)*1.2)</f>
        <v>0.99957732350161177</v>
      </c>
      <c r="U303" s="86">
        <f>U165/((U21+U95-U98)*1.2)</f>
        <v>0.99960089925746443</v>
      </c>
      <c r="V303" s="86" t="s">
        <v>33</v>
      </c>
      <c r="W303" s="86">
        <f>W165/((W21+W95-W98)*1.2)</f>
        <v>0.99958693164820478</v>
      </c>
      <c r="X303" s="86" t="s">
        <v>33</v>
      </c>
      <c r="Y303" s="86">
        <f t="shared" ref="Y303" si="19">Y165/((Y21+Y95-Y98)*1.18)</f>
        <v>0.9976814015295149</v>
      </c>
      <c r="Z303" s="86">
        <f>Z165/((Z21+Z95-Z98)*1.2)</f>
        <v>0.99391963048202714</v>
      </c>
    </row>
    <row r="304" spans="1:26" ht="31.5" x14ac:dyDescent="0.25">
      <c r="A304" s="38" t="s">
        <v>483</v>
      </c>
      <c r="B304" s="50" t="s">
        <v>484</v>
      </c>
      <c r="C304" s="40" t="s">
        <v>482</v>
      </c>
      <c r="D304" s="84" t="s">
        <v>36</v>
      </c>
      <c r="E304" s="87" t="s">
        <v>36</v>
      </c>
      <c r="F304" s="87" t="s">
        <v>36</v>
      </c>
      <c r="G304" s="88" t="s">
        <v>36</v>
      </c>
      <c r="H304" s="88" t="s">
        <v>36</v>
      </c>
      <c r="I304" s="88" t="s">
        <v>36</v>
      </c>
      <c r="J304" s="88" t="s">
        <v>36</v>
      </c>
      <c r="K304" s="88" t="s">
        <v>36</v>
      </c>
      <c r="L304" s="88" t="s">
        <v>36</v>
      </c>
      <c r="M304" s="88" t="s">
        <v>36</v>
      </c>
      <c r="N304" s="88" t="s">
        <v>36</v>
      </c>
      <c r="O304" s="88" t="s">
        <v>36</v>
      </c>
      <c r="P304" s="88" t="s">
        <v>36</v>
      </c>
      <c r="Q304" s="88" t="s">
        <v>36</v>
      </c>
      <c r="R304" s="88" t="s">
        <v>36</v>
      </c>
      <c r="S304" s="88" t="s">
        <v>36</v>
      </c>
      <c r="T304" s="88" t="s">
        <v>36</v>
      </c>
      <c r="U304" s="88" t="s">
        <v>36</v>
      </c>
      <c r="V304" s="88" t="s">
        <v>33</v>
      </c>
      <c r="W304" s="88" t="s">
        <v>36</v>
      </c>
      <c r="X304" s="88" t="s">
        <v>33</v>
      </c>
      <c r="Y304" s="88" t="s">
        <v>36</v>
      </c>
      <c r="Z304" s="89" t="s">
        <v>36</v>
      </c>
    </row>
    <row r="305" spans="1:26" ht="31.5" x14ac:dyDescent="0.25">
      <c r="A305" s="38" t="s">
        <v>485</v>
      </c>
      <c r="B305" s="50" t="s">
        <v>486</v>
      </c>
      <c r="C305" s="40" t="s">
        <v>482</v>
      </c>
      <c r="D305" s="84" t="s">
        <v>36</v>
      </c>
      <c r="E305" s="87" t="s">
        <v>36</v>
      </c>
      <c r="F305" s="87" t="s">
        <v>36</v>
      </c>
      <c r="G305" s="88" t="s">
        <v>36</v>
      </c>
      <c r="H305" s="88" t="s">
        <v>36</v>
      </c>
      <c r="I305" s="88" t="s">
        <v>36</v>
      </c>
      <c r="J305" s="88" t="s">
        <v>36</v>
      </c>
      <c r="K305" s="88" t="s">
        <v>36</v>
      </c>
      <c r="L305" s="88" t="s">
        <v>36</v>
      </c>
      <c r="M305" s="88" t="s">
        <v>36</v>
      </c>
      <c r="N305" s="88" t="s">
        <v>36</v>
      </c>
      <c r="O305" s="88" t="s">
        <v>36</v>
      </c>
      <c r="P305" s="88" t="s">
        <v>36</v>
      </c>
      <c r="Q305" s="88" t="s">
        <v>36</v>
      </c>
      <c r="R305" s="88" t="s">
        <v>36</v>
      </c>
      <c r="S305" s="88" t="s">
        <v>36</v>
      </c>
      <c r="T305" s="88" t="s">
        <v>36</v>
      </c>
      <c r="U305" s="88" t="s">
        <v>36</v>
      </c>
      <c r="V305" s="88" t="s">
        <v>33</v>
      </c>
      <c r="W305" s="88" t="s">
        <v>36</v>
      </c>
      <c r="X305" s="88" t="s">
        <v>33</v>
      </c>
      <c r="Y305" s="88" t="s">
        <v>36</v>
      </c>
      <c r="Z305" s="89" t="s">
        <v>36</v>
      </c>
    </row>
    <row r="306" spans="1:26" ht="31.5" x14ac:dyDescent="0.25">
      <c r="A306" s="38" t="s">
        <v>487</v>
      </c>
      <c r="B306" s="50" t="s">
        <v>488</v>
      </c>
      <c r="C306" s="40" t="s">
        <v>482</v>
      </c>
      <c r="D306" s="84" t="s">
        <v>36</v>
      </c>
      <c r="E306" s="87" t="s">
        <v>36</v>
      </c>
      <c r="F306" s="87" t="s">
        <v>36</v>
      </c>
      <c r="G306" s="88" t="s">
        <v>36</v>
      </c>
      <c r="H306" s="88" t="s">
        <v>36</v>
      </c>
      <c r="I306" s="88" t="s">
        <v>36</v>
      </c>
      <c r="J306" s="88" t="s">
        <v>36</v>
      </c>
      <c r="K306" s="88" t="s">
        <v>36</v>
      </c>
      <c r="L306" s="88" t="s">
        <v>36</v>
      </c>
      <c r="M306" s="88" t="s">
        <v>36</v>
      </c>
      <c r="N306" s="88" t="s">
        <v>36</v>
      </c>
      <c r="O306" s="88" t="s">
        <v>36</v>
      </c>
      <c r="P306" s="88" t="s">
        <v>36</v>
      </c>
      <c r="Q306" s="88" t="s">
        <v>36</v>
      </c>
      <c r="R306" s="88" t="s">
        <v>36</v>
      </c>
      <c r="S306" s="88" t="s">
        <v>36</v>
      </c>
      <c r="T306" s="88" t="s">
        <v>36</v>
      </c>
      <c r="U306" s="88" t="s">
        <v>36</v>
      </c>
      <c r="V306" s="88" t="s">
        <v>33</v>
      </c>
      <c r="W306" s="88" t="s">
        <v>36</v>
      </c>
      <c r="X306" s="88" t="s">
        <v>33</v>
      </c>
      <c r="Y306" s="88" t="s">
        <v>36</v>
      </c>
      <c r="Z306" s="89" t="s">
        <v>36</v>
      </c>
    </row>
    <row r="307" spans="1:26" ht="31.5" x14ac:dyDescent="0.25">
      <c r="A307" s="38" t="s">
        <v>489</v>
      </c>
      <c r="B307" s="50" t="s">
        <v>490</v>
      </c>
      <c r="C307" s="40" t="s">
        <v>482</v>
      </c>
      <c r="D307" s="84" t="s">
        <v>36</v>
      </c>
      <c r="E307" s="87" t="s">
        <v>36</v>
      </c>
      <c r="F307" s="87" t="s">
        <v>36</v>
      </c>
      <c r="G307" s="88" t="s">
        <v>36</v>
      </c>
      <c r="H307" s="88" t="s">
        <v>36</v>
      </c>
      <c r="I307" s="88" t="s">
        <v>36</v>
      </c>
      <c r="J307" s="88" t="s">
        <v>36</v>
      </c>
      <c r="K307" s="88" t="s">
        <v>36</v>
      </c>
      <c r="L307" s="88" t="s">
        <v>36</v>
      </c>
      <c r="M307" s="88" t="s">
        <v>36</v>
      </c>
      <c r="N307" s="88" t="s">
        <v>36</v>
      </c>
      <c r="O307" s="88" t="s">
        <v>36</v>
      </c>
      <c r="P307" s="88" t="s">
        <v>36</v>
      </c>
      <c r="Q307" s="88" t="s">
        <v>36</v>
      </c>
      <c r="R307" s="88" t="s">
        <v>36</v>
      </c>
      <c r="S307" s="88" t="s">
        <v>36</v>
      </c>
      <c r="T307" s="88" t="s">
        <v>36</v>
      </c>
      <c r="U307" s="88" t="s">
        <v>36</v>
      </c>
      <c r="V307" s="88" t="s">
        <v>33</v>
      </c>
      <c r="W307" s="88" t="s">
        <v>36</v>
      </c>
      <c r="X307" s="88" t="s">
        <v>33</v>
      </c>
      <c r="Y307" s="88" t="s">
        <v>36</v>
      </c>
      <c r="Z307" s="89" t="s">
        <v>36</v>
      </c>
    </row>
    <row r="308" spans="1:26" x14ac:dyDescent="0.25">
      <c r="A308" s="38" t="s">
        <v>491</v>
      </c>
      <c r="B308" s="48" t="s">
        <v>492</v>
      </c>
      <c r="C308" s="40" t="s">
        <v>482</v>
      </c>
      <c r="D308" s="84" t="s">
        <v>36</v>
      </c>
      <c r="E308" s="87" t="s">
        <v>36</v>
      </c>
      <c r="F308" s="87" t="s">
        <v>36</v>
      </c>
      <c r="G308" s="88" t="s">
        <v>36</v>
      </c>
      <c r="H308" s="88" t="s">
        <v>36</v>
      </c>
      <c r="I308" s="88" t="s">
        <v>36</v>
      </c>
      <c r="J308" s="88" t="s">
        <v>36</v>
      </c>
      <c r="K308" s="88" t="s">
        <v>36</v>
      </c>
      <c r="L308" s="88" t="s">
        <v>36</v>
      </c>
      <c r="M308" s="88" t="s">
        <v>36</v>
      </c>
      <c r="N308" s="88" t="s">
        <v>36</v>
      </c>
      <c r="O308" s="88" t="s">
        <v>36</v>
      </c>
      <c r="P308" s="88" t="s">
        <v>36</v>
      </c>
      <c r="Q308" s="88" t="s">
        <v>36</v>
      </c>
      <c r="R308" s="88" t="s">
        <v>36</v>
      </c>
      <c r="S308" s="88" t="s">
        <v>36</v>
      </c>
      <c r="T308" s="88" t="s">
        <v>36</v>
      </c>
      <c r="U308" s="88" t="s">
        <v>36</v>
      </c>
      <c r="V308" s="88" t="s">
        <v>33</v>
      </c>
      <c r="W308" s="88" t="s">
        <v>36</v>
      </c>
      <c r="X308" s="88" t="s">
        <v>33</v>
      </c>
      <c r="Y308" s="88" t="s">
        <v>36</v>
      </c>
      <c r="Z308" s="89" t="s">
        <v>36</v>
      </c>
    </row>
    <row r="309" spans="1:26" x14ac:dyDescent="0.25">
      <c r="A309" s="38" t="s">
        <v>493</v>
      </c>
      <c r="B309" s="48" t="s">
        <v>494</v>
      </c>
      <c r="C309" s="40" t="s">
        <v>482</v>
      </c>
      <c r="D309" s="84">
        <v>1.0041377126627982</v>
      </c>
      <c r="E309" s="85">
        <v>0.98128819278005763</v>
      </c>
      <c r="F309" s="85">
        <v>0.99608724096635048</v>
      </c>
      <c r="G309" s="86">
        <v>0.99468896717219302</v>
      </c>
      <c r="H309" s="86">
        <v>0.99468896717219302</v>
      </c>
      <c r="I309" s="86">
        <v>1.0073946224904951</v>
      </c>
      <c r="J309" s="86">
        <v>1.0073946224904951</v>
      </c>
      <c r="K309" s="86">
        <v>0.99085657169614572</v>
      </c>
      <c r="L309" s="86">
        <f t="shared" ref="L309" si="20">L171/(L27*1.18)</f>
        <v>1.0085699157644989</v>
      </c>
      <c r="M309" s="86">
        <v>1.02063966410072</v>
      </c>
      <c r="N309" s="86">
        <f>N171/(N27*1.2)</f>
        <v>0.996</v>
      </c>
      <c r="O309" s="86">
        <v>0.99781959029906864</v>
      </c>
      <c r="P309" s="86">
        <f>P171/(P27*1.2)</f>
        <v>0.99999999999999978</v>
      </c>
      <c r="Q309" s="86">
        <v>0.99755092167048554</v>
      </c>
      <c r="R309" s="86">
        <f>R171/(R27*1.2)</f>
        <v>1</v>
      </c>
      <c r="S309" s="86">
        <v>0.9974469896118785</v>
      </c>
      <c r="T309" s="86">
        <f>T171/(T27*1.2)</f>
        <v>1</v>
      </c>
      <c r="U309" s="86">
        <f>U171/(U27*1.2)</f>
        <v>1</v>
      </c>
      <c r="V309" s="86" t="s">
        <v>33</v>
      </c>
      <c r="W309" s="86">
        <f>W171/(W27*1.2)</f>
        <v>1</v>
      </c>
      <c r="X309" s="86" t="s">
        <v>33</v>
      </c>
      <c r="Y309" s="86">
        <f t="shared" ref="Y309" si="21">Y171/(Y27*1.18)</f>
        <v>1.0008126859652147</v>
      </c>
      <c r="Z309" s="90">
        <f>Z171/(Z27*1.2)</f>
        <v>0.99558346952810428</v>
      </c>
    </row>
    <row r="310" spans="1:26" x14ac:dyDescent="0.25">
      <c r="A310" s="38" t="s">
        <v>495</v>
      </c>
      <c r="B310" s="48" t="s">
        <v>496</v>
      </c>
      <c r="C310" s="40" t="s">
        <v>482</v>
      </c>
      <c r="D310" s="84" t="s">
        <v>36</v>
      </c>
      <c r="E310" s="87" t="s">
        <v>36</v>
      </c>
      <c r="F310" s="87" t="s">
        <v>36</v>
      </c>
      <c r="G310" s="88" t="s">
        <v>36</v>
      </c>
      <c r="H310" s="88" t="s">
        <v>36</v>
      </c>
      <c r="I310" s="88" t="s">
        <v>36</v>
      </c>
      <c r="J310" s="88" t="s">
        <v>36</v>
      </c>
      <c r="K310" s="88" t="s">
        <v>36</v>
      </c>
      <c r="L310" s="88" t="s">
        <v>36</v>
      </c>
      <c r="M310" s="88" t="s">
        <v>36</v>
      </c>
      <c r="N310" s="88" t="s">
        <v>36</v>
      </c>
      <c r="O310" s="88" t="s">
        <v>36</v>
      </c>
      <c r="P310" s="88" t="s">
        <v>36</v>
      </c>
      <c r="Q310" s="88" t="s">
        <v>36</v>
      </c>
      <c r="R310" s="88" t="s">
        <v>36</v>
      </c>
      <c r="S310" s="88" t="s">
        <v>36</v>
      </c>
      <c r="T310" s="88" t="s">
        <v>36</v>
      </c>
      <c r="U310" s="88" t="s">
        <v>36</v>
      </c>
      <c r="V310" s="88" t="s">
        <v>33</v>
      </c>
      <c r="W310" s="88" t="s">
        <v>36</v>
      </c>
      <c r="X310" s="88" t="s">
        <v>33</v>
      </c>
      <c r="Y310" s="88" t="str">
        <f t="shared" ref="Y310" si="22">IFERROR(O310+Q310+S310,"-")</f>
        <v>-</v>
      </c>
      <c r="Z310" s="89" t="str">
        <f>IFERROR(P310+R310+T310+U310+W310,"-")</f>
        <v>-</v>
      </c>
    </row>
    <row r="311" spans="1:26" x14ac:dyDescent="0.25">
      <c r="A311" s="38" t="s">
        <v>497</v>
      </c>
      <c r="B311" s="48" t="s">
        <v>498</v>
      </c>
      <c r="C311" s="40" t="s">
        <v>482</v>
      </c>
      <c r="D311" s="84">
        <v>0</v>
      </c>
      <c r="E311" s="87">
        <v>0</v>
      </c>
      <c r="F311" s="87">
        <v>0</v>
      </c>
      <c r="G311" s="88">
        <v>0</v>
      </c>
      <c r="H311" s="88">
        <v>0</v>
      </c>
      <c r="I311" s="88">
        <v>0</v>
      </c>
      <c r="J311" s="88">
        <v>0</v>
      </c>
      <c r="K311" s="88">
        <v>0</v>
      </c>
      <c r="L311" s="88">
        <f t="shared" ref="L311" si="23">IFERROR(L174/(L30*1.18),0)</f>
        <v>0</v>
      </c>
      <c r="M311" s="88">
        <v>0</v>
      </c>
      <c r="N311" s="88">
        <f>IFERROR(N174/(N30*1.2),0)</f>
        <v>0</v>
      </c>
      <c r="O311" s="88">
        <v>0</v>
      </c>
      <c r="P311" s="88">
        <f>IFERROR(P174/(P30*1.2),0)</f>
        <v>0</v>
      </c>
      <c r="Q311" s="88">
        <v>0</v>
      </c>
      <c r="R311" s="88">
        <f>IFERROR(R174/(R30*1.2),0)</f>
        <v>0</v>
      </c>
      <c r="S311" s="88">
        <v>0</v>
      </c>
      <c r="T311" s="88">
        <f>IFERROR(T174/(T30*1.2),0)</f>
        <v>0</v>
      </c>
      <c r="U311" s="88">
        <f>IFERROR(U174/(U30*1.2),0)</f>
        <v>0</v>
      </c>
      <c r="V311" s="88" t="s">
        <v>33</v>
      </c>
      <c r="W311" s="88">
        <f t="shared" ref="W311" si="24">IFERROR(W174/(W30*1.2),0)</f>
        <v>0</v>
      </c>
      <c r="X311" s="88" t="s">
        <v>33</v>
      </c>
      <c r="Y311" s="88">
        <f t="shared" ref="Y311" si="25">IFERROR(Y174/(Y30*1.18),0)</f>
        <v>0</v>
      </c>
      <c r="Z311" s="89">
        <f>IFERROR(Z174/(Z30*1.2),0)</f>
        <v>0</v>
      </c>
    </row>
    <row r="312" spans="1:26" x14ac:dyDescent="0.25">
      <c r="A312" s="38" t="s">
        <v>499</v>
      </c>
      <c r="B312" s="48" t="s">
        <v>500</v>
      </c>
      <c r="C312" s="40" t="s">
        <v>482</v>
      </c>
      <c r="D312" s="84" t="s">
        <v>36</v>
      </c>
      <c r="E312" s="87" t="s">
        <v>36</v>
      </c>
      <c r="F312" s="87" t="s">
        <v>36</v>
      </c>
      <c r="G312" s="88" t="s">
        <v>36</v>
      </c>
      <c r="H312" s="88" t="s">
        <v>36</v>
      </c>
      <c r="I312" s="88" t="s">
        <v>36</v>
      </c>
      <c r="J312" s="88" t="s">
        <v>36</v>
      </c>
      <c r="K312" s="88" t="s">
        <v>36</v>
      </c>
      <c r="L312" s="88" t="s">
        <v>36</v>
      </c>
      <c r="M312" s="88" t="s">
        <v>36</v>
      </c>
      <c r="N312" s="88" t="s">
        <v>36</v>
      </c>
      <c r="O312" s="88" t="s">
        <v>36</v>
      </c>
      <c r="P312" s="88" t="s">
        <v>36</v>
      </c>
      <c r="Q312" s="88" t="s">
        <v>36</v>
      </c>
      <c r="R312" s="88" t="s">
        <v>36</v>
      </c>
      <c r="S312" s="88" t="s">
        <v>36</v>
      </c>
      <c r="T312" s="88" t="s">
        <v>36</v>
      </c>
      <c r="U312" s="88" t="s">
        <v>36</v>
      </c>
      <c r="V312" s="88" t="s">
        <v>33</v>
      </c>
      <c r="W312" s="88" t="s">
        <v>36</v>
      </c>
      <c r="X312" s="88" t="s">
        <v>33</v>
      </c>
      <c r="Y312" s="88" t="s">
        <v>36</v>
      </c>
      <c r="Z312" s="89" t="s">
        <v>36</v>
      </c>
    </row>
    <row r="313" spans="1:26" ht="31.5" x14ac:dyDescent="0.25">
      <c r="A313" s="38" t="s">
        <v>501</v>
      </c>
      <c r="B313" s="50" t="s">
        <v>502</v>
      </c>
      <c r="C313" s="40" t="s">
        <v>482</v>
      </c>
      <c r="D313" s="84" t="s">
        <v>36</v>
      </c>
      <c r="E313" s="87" t="s">
        <v>36</v>
      </c>
      <c r="F313" s="87" t="s">
        <v>36</v>
      </c>
      <c r="G313" s="88" t="s">
        <v>36</v>
      </c>
      <c r="H313" s="88" t="s">
        <v>36</v>
      </c>
      <c r="I313" s="88" t="s">
        <v>36</v>
      </c>
      <c r="J313" s="88" t="s">
        <v>36</v>
      </c>
      <c r="K313" s="88" t="s">
        <v>36</v>
      </c>
      <c r="L313" s="88" t="s">
        <v>36</v>
      </c>
      <c r="M313" s="88" t="s">
        <v>36</v>
      </c>
      <c r="N313" s="88" t="s">
        <v>36</v>
      </c>
      <c r="O313" s="88" t="s">
        <v>36</v>
      </c>
      <c r="P313" s="88" t="s">
        <v>36</v>
      </c>
      <c r="Q313" s="88" t="s">
        <v>36</v>
      </c>
      <c r="R313" s="88" t="s">
        <v>36</v>
      </c>
      <c r="S313" s="88" t="s">
        <v>36</v>
      </c>
      <c r="T313" s="88" t="s">
        <v>36</v>
      </c>
      <c r="U313" s="88" t="s">
        <v>36</v>
      </c>
      <c r="V313" s="88" t="s">
        <v>33</v>
      </c>
      <c r="W313" s="88" t="s">
        <v>36</v>
      </c>
      <c r="X313" s="88" t="s">
        <v>33</v>
      </c>
      <c r="Y313" s="88" t="s">
        <v>36</v>
      </c>
      <c r="Z313" s="89" t="s">
        <v>36</v>
      </c>
    </row>
    <row r="314" spans="1:26" x14ac:dyDescent="0.25">
      <c r="A314" s="38" t="s">
        <v>503</v>
      </c>
      <c r="B314" s="91" t="s">
        <v>58</v>
      </c>
      <c r="C314" s="40" t="s">
        <v>482</v>
      </c>
      <c r="D314" s="84" t="s">
        <v>36</v>
      </c>
      <c r="E314" s="87" t="s">
        <v>36</v>
      </c>
      <c r="F314" s="87" t="s">
        <v>36</v>
      </c>
      <c r="G314" s="88" t="s">
        <v>36</v>
      </c>
      <c r="H314" s="88" t="s">
        <v>36</v>
      </c>
      <c r="I314" s="88" t="s">
        <v>36</v>
      </c>
      <c r="J314" s="88" t="s">
        <v>36</v>
      </c>
      <c r="K314" s="88" t="s">
        <v>36</v>
      </c>
      <c r="L314" s="88" t="s">
        <v>36</v>
      </c>
      <c r="M314" s="88" t="s">
        <v>36</v>
      </c>
      <c r="N314" s="88" t="s">
        <v>36</v>
      </c>
      <c r="O314" s="88" t="s">
        <v>36</v>
      </c>
      <c r="P314" s="88" t="s">
        <v>36</v>
      </c>
      <c r="Q314" s="88" t="s">
        <v>36</v>
      </c>
      <c r="R314" s="88" t="s">
        <v>36</v>
      </c>
      <c r="S314" s="88" t="s">
        <v>36</v>
      </c>
      <c r="T314" s="88" t="s">
        <v>36</v>
      </c>
      <c r="U314" s="88" t="s">
        <v>36</v>
      </c>
      <c r="V314" s="88" t="s">
        <v>33</v>
      </c>
      <c r="W314" s="88" t="s">
        <v>36</v>
      </c>
      <c r="X314" s="88" t="s">
        <v>33</v>
      </c>
      <c r="Y314" s="88" t="s">
        <v>36</v>
      </c>
      <c r="Z314" s="89" t="s">
        <v>36</v>
      </c>
    </row>
    <row r="315" spans="1:26" ht="16.5" thickBot="1" x14ac:dyDescent="0.3">
      <c r="A315" s="62" t="s">
        <v>504</v>
      </c>
      <c r="B315" s="92" t="s">
        <v>60</v>
      </c>
      <c r="C315" s="64" t="s">
        <v>482</v>
      </c>
      <c r="D315" s="93" t="s">
        <v>36</v>
      </c>
      <c r="E315" s="94" t="s">
        <v>36</v>
      </c>
      <c r="F315" s="94" t="s">
        <v>36</v>
      </c>
      <c r="G315" s="95" t="s">
        <v>36</v>
      </c>
      <c r="H315" s="95" t="s">
        <v>36</v>
      </c>
      <c r="I315" s="95" t="s">
        <v>36</v>
      </c>
      <c r="J315" s="95" t="s">
        <v>36</v>
      </c>
      <c r="K315" s="95" t="s">
        <v>36</v>
      </c>
      <c r="L315" s="95" t="s">
        <v>36</v>
      </c>
      <c r="M315" s="95" t="s">
        <v>36</v>
      </c>
      <c r="N315" s="95" t="s">
        <v>36</v>
      </c>
      <c r="O315" s="95" t="s">
        <v>36</v>
      </c>
      <c r="P315" s="95" t="s">
        <v>36</v>
      </c>
      <c r="Q315" s="95" t="s">
        <v>36</v>
      </c>
      <c r="R315" s="95" t="s">
        <v>36</v>
      </c>
      <c r="S315" s="95" t="s">
        <v>36</v>
      </c>
      <c r="T315" s="95" t="s">
        <v>36</v>
      </c>
      <c r="U315" s="95" t="s">
        <v>36</v>
      </c>
      <c r="V315" s="95" t="s">
        <v>33</v>
      </c>
      <c r="W315" s="95" t="s">
        <v>36</v>
      </c>
      <c r="X315" s="95" t="s">
        <v>33</v>
      </c>
      <c r="Y315" s="95" t="s">
        <v>36</v>
      </c>
      <c r="Z315" s="96" t="s">
        <v>36</v>
      </c>
    </row>
    <row r="316" spans="1:26" ht="16.5" thickBot="1" x14ac:dyDescent="0.3">
      <c r="A316" s="201" t="s">
        <v>505</v>
      </c>
      <c r="B316" s="202"/>
      <c r="C316" s="202"/>
      <c r="D316" s="203"/>
      <c r="E316" s="203"/>
      <c r="F316" s="203"/>
      <c r="G316" s="203"/>
      <c r="H316" s="203"/>
      <c r="I316" s="203"/>
      <c r="J316" s="203"/>
      <c r="K316" s="203"/>
      <c r="L316" s="203"/>
      <c r="M316" s="203"/>
      <c r="N316" s="203"/>
      <c r="O316" s="203"/>
      <c r="P316" s="203"/>
      <c r="Q316" s="203"/>
      <c r="R316" s="203"/>
      <c r="S316" s="203"/>
      <c r="T316" s="203"/>
      <c r="U316" s="203"/>
      <c r="V316" s="203"/>
      <c r="W316" s="203"/>
      <c r="X316" s="203"/>
      <c r="Y316" s="203"/>
      <c r="Z316" s="204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33</v>
      </c>
      <c r="W317" s="36" t="s">
        <v>36</v>
      </c>
      <c r="X317" s="36" t="s">
        <v>33</v>
      </c>
      <c r="Y317" s="36" t="str">
        <f t="shared" ref="Y317:Y364" si="26">IFERROR(O317+Q317+S317,"-")</f>
        <v>-</v>
      </c>
      <c r="Z317" s="37" t="str">
        <f t="shared" ref="Z317:Z337" si="27">IFERROR(P317+R317+T317+U317+W317,"-")</f>
        <v>-</v>
      </c>
    </row>
    <row r="318" spans="1:26" x14ac:dyDescent="0.25">
      <c r="A318" s="38" t="s">
        <v>508</v>
      </c>
      <c r="B318" s="51" t="s">
        <v>509</v>
      </c>
      <c r="C318" s="40" t="s">
        <v>510</v>
      </c>
      <c r="D318" s="41" t="s">
        <v>36</v>
      </c>
      <c r="E318" s="42" t="s">
        <v>36</v>
      </c>
      <c r="F318" s="42" t="s">
        <v>36</v>
      </c>
      <c r="G318" s="45" t="s">
        <v>36</v>
      </c>
      <c r="H318" s="45" t="s">
        <v>36</v>
      </c>
      <c r="I318" s="45" t="s">
        <v>36</v>
      </c>
      <c r="J318" s="45" t="s">
        <v>36</v>
      </c>
      <c r="K318" s="45" t="s">
        <v>36</v>
      </c>
      <c r="L318" s="45" t="s">
        <v>36</v>
      </c>
      <c r="M318" s="45" t="s">
        <v>36</v>
      </c>
      <c r="N318" s="45" t="s">
        <v>36</v>
      </c>
      <c r="O318" s="45" t="s">
        <v>36</v>
      </c>
      <c r="P318" s="45" t="s">
        <v>36</v>
      </c>
      <c r="Q318" s="45" t="s">
        <v>36</v>
      </c>
      <c r="R318" s="45" t="s">
        <v>36</v>
      </c>
      <c r="S318" s="45" t="s">
        <v>36</v>
      </c>
      <c r="T318" s="45" t="s">
        <v>36</v>
      </c>
      <c r="U318" s="45" t="s">
        <v>36</v>
      </c>
      <c r="V318" s="45" t="s">
        <v>33</v>
      </c>
      <c r="W318" s="45" t="s">
        <v>36</v>
      </c>
      <c r="X318" s="45" t="s">
        <v>33</v>
      </c>
      <c r="Y318" s="45" t="str">
        <f t="shared" si="26"/>
        <v>-</v>
      </c>
      <c r="Z318" s="46" t="str">
        <f t="shared" si="27"/>
        <v>-</v>
      </c>
    </row>
    <row r="319" spans="1:26" x14ac:dyDescent="0.25">
      <c r="A319" s="38" t="s">
        <v>511</v>
      </c>
      <c r="B319" s="51" t="s">
        <v>512</v>
      </c>
      <c r="C319" s="40" t="s">
        <v>513</v>
      </c>
      <c r="D319" s="41" t="s">
        <v>36</v>
      </c>
      <c r="E319" s="42" t="s">
        <v>36</v>
      </c>
      <c r="F319" s="42" t="s">
        <v>36</v>
      </c>
      <c r="G319" s="45" t="s">
        <v>36</v>
      </c>
      <c r="H319" s="45" t="s">
        <v>36</v>
      </c>
      <c r="I319" s="45" t="s">
        <v>36</v>
      </c>
      <c r="J319" s="45" t="s">
        <v>36</v>
      </c>
      <c r="K319" s="45" t="s">
        <v>36</v>
      </c>
      <c r="L319" s="45" t="s">
        <v>36</v>
      </c>
      <c r="M319" s="45" t="s">
        <v>36</v>
      </c>
      <c r="N319" s="45" t="s">
        <v>36</v>
      </c>
      <c r="O319" s="45" t="s">
        <v>36</v>
      </c>
      <c r="P319" s="45" t="s">
        <v>36</v>
      </c>
      <c r="Q319" s="45" t="s">
        <v>36</v>
      </c>
      <c r="R319" s="45" t="s">
        <v>36</v>
      </c>
      <c r="S319" s="45" t="s">
        <v>36</v>
      </c>
      <c r="T319" s="45" t="s">
        <v>36</v>
      </c>
      <c r="U319" s="45" t="s">
        <v>36</v>
      </c>
      <c r="V319" s="45" t="s">
        <v>33</v>
      </c>
      <c r="W319" s="45" t="s">
        <v>36</v>
      </c>
      <c r="X319" s="45" t="s">
        <v>33</v>
      </c>
      <c r="Y319" s="45" t="str">
        <f t="shared" si="26"/>
        <v>-</v>
      </c>
      <c r="Z319" s="46" t="str">
        <f t="shared" si="27"/>
        <v>-</v>
      </c>
    </row>
    <row r="320" spans="1:26" x14ac:dyDescent="0.25">
      <c r="A320" s="38" t="s">
        <v>514</v>
      </c>
      <c r="B320" s="51" t="s">
        <v>515</v>
      </c>
      <c r="C320" s="40" t="s">
        <v>510</v>
      </c>
      <c r="D320" s="41" t="s">
        <v>36</v>
      </c>
      <c r="E320" s="42" t="s">
        <v>36</v>
      </c>
      <c r="F320" s="42" t="s">
        <v>36</v>
      </c>
      <c r="G320" s="45" t="s">
        <v>36</v>
      </c>
      <c r="H320" s="45" t="s">
        <v>36</v>
      </c>
      <c r="I320" s="45" t="s">
        <v>36</v>
      </c>
      <c r="J320" s="45" t="s">
        <v>36</v>
      </c>
      <c r="K320" s="45" t="s">
        <v>36</v>
      </c>
      <c r="L320" s="45" t="s">
        <v>36</v>
      </c>
      <c r="M320" s="45" t="s">
        <v>36</v>
      </c>
      <c r="N320" s="45" t="s">
        <v>36</v>
      </c>
      <c r="O320" s="45" t="s">
        <v>36</v>
      </c>
      <c r="P320" s="45" t="s">
        <v>36</v>
      </c>
      <c r="Q320" s="45" t="s">
        <v>36</v>
      </c>
      <c r="R320" s="45" t="s">
        <v>36</v>
      </c>
      <c r="S320" s="45" t="s">
        <v>36</v>
      </c>
      <c r="T320" s="45" t="s">
        <v>36</v>
      </c>
      <c r="U320" s="45" t="s">
        <v>36</v>
      </c>
      <c r="V320" s="45" t="s">
        <v>33</v>
      </c>
      <c r="W320" s="45" t="s">
        <v>36</v>
      </c>
      <c r="X320" s="45" t="s">
        <v>33</v>
      </c>
      <c r="Y320" s="45" t="str">
        <f t="shared" si="26"/>
        <v>-</v>
      </c>
      <c r="Z320" s="46" t="str">
        <f t="shared" si="27"/>
        <v>-</v>
      </c>
    </row>
    <row r="321" spans="1:26" x14ac:dyDescent="0.25">
      <c r="A321" s="38" t="s">
        <v>516</v>
      </c>
      <c r="B321" s="51" t="s">
        <v>517</v>
      </c>
      <c r="C321" s="40" t="s">
        <v>513</v>
      </c>
      <c r="D321" s="41" t="s">
        <v>36</v>
      </c>
      <c r="E321" s="42" t="s">
        <v>36</v>
      </c>
      <c r="F321" s="42" t="s">
        <v>36</v>
      </c>
      <c r="G321" s="45" t="s">
        <v>36</v>
      </c>
      <c r="H321" s="45" t="s">
        <v>36</v>
      </c>
      <c r="I321" s="45" t="s">
        <v>36</v>
      </c>
      <c r="J321" s="45" t="s">
        <v>36</v>
      </c>
      <c r="K321" s="45" t="s">
        <v>36</v>
      </c>
      <c r="L321" s="45" t="s">
        <v>36</v>
      </c>
      <c r="M321" s="45" t="s">
        <v>36</v>
      </c>
      <c r="N321" s="45" t="s">
        <v>36</v>
      </c>
      <c r="O321" s="45" t="s">
        <v>36</v>
      </c>
      <c r="P321" s="45" t="s">
        <v>36</v>
      </c>
      <c r="Q321" s="45" t="s">
        <v>36</v>
      </c>
      <c r="R321" s="45" t="s">
        <v>36</v>
      </c>
      <c r="S321" s="45" t="s">
        <v>36</v>
      </c>
      <c r="T321" s="45" t="s">
        <v>36</v>
      </c>
      <c r="U321" s="45" t="s">
        <v>36</v>
      </c>
      <c r="V321" s="45" t="s">
        <v>33</v>
      </c>
      <c r="W321" s="45" t="s">
        <v>36</v>
      </c>
      <c r="X321" s="45" t="s">
        <v>33</v>
      </c>
      <c r="Y321" s="45" t="str">
        <f t="shared" si="26"/>
        <v>-</v>
      </c>
      <c r="Z321" s="46" t="str">
        <f t="shared" si="27"/>
        <v>-</v>
      </c>
    </row>
    <row r="322" spans="1:26" x14ac:dyDescent="0.25">
      <c r="A322" s="38" t="s">
        <v>518</v>
      </c>
      <c r="B322" s="51" t="s">
        <v>519</v>
      </c>
      <c r="C322" s="40" t="s">
        <v>520</v>
      </c>
      <c r="D322" s="41" t="s">
        <v>36</v>
      </c>
      <c r="E322" s="42" t="s">
        <v>36</v>
      </c>
      <c r="F322" s="42" t="s">
        <v>36</v>
      </c>
      <c r="G322" s="45" t="s">
        <v>36</v>
      </c>
      <c r="H322" s="45" t="s">
        <v>36</v>
      </c>
      <c r="I322" s="45" t="s">
        <v>36</v>
      </c>
      <c r="J322" s="45" t="s">
        <v>36</v>
      </c>
      <c r="K322" s="45" t="s">
        <v>36</v>
      </c>
      <c r="L322" s="45" t="s">
        <v>36</v>
      </c>
      <c r="M322" s="45" t="s">
        <v>36</v>
      </c>
      <c r="N322" s="45" t="s">
        <v>36</v>
      </c>
      <c r="O322" s="45" t="s">
        <v>36</v>
      </c>
      <c r="P322" s="45" t="s">
        <v>36</v>
      </c>
      <c r="Q322" s="45" t="s">
        <v>36</v>
      </c>
      <c r="R322" s="45" t="s">
        <v>36</v>
      </c>
      <c r="S322" s="45" t="s">
        <v>36</v>
      </c>
      <c r="T322" s="45" t="s">
        <v>36</v>
      </c>
      <c r="U322" s="45" t="s">
        <v>36</v>
      </c>
      <c r="V322" s="45" t="s">
        <v>33</v>
      </c>
      <c r="W322" s="45" t="s">
        <v>36</v>
      </c>
      <c r="X322" s="45" t="s">
        <v>33</v>
      </c>
      <c r="Y322" s="45" t="str">
        <f t="shared" si="26"/>
        <v>-</v>
      </c>
      <c r="Z322" s="46" t="str">
        <f t="shared" si="27"/>
        <v>-</v>
      </c>
    </row>
    <row r="323" spans="1:26" x14ac:dyDescent="0.25">
      <c r="A323" s="38" t="s">
        <v>521</v>
      </c>
      <c r="B323" s="51" t="s">
        <v>522</v>
      </c>
      <c r="C323" s="40" t="s">
        <v>36</v>
      </c>
      <c r="D323" s="41" t="s">
        <v>36</v>
      </c>
      <c r="E323" s="42" t="s">
        <v>36</v>
      </c>
      <c r="F323" s="42" t="s">
        <v>36</v>
      </c>
      <c r="G323" s="45" t="s">
        <v>36</v>
      </c>
      <c r="H323" s="45" t="s">
        <v>36</v>
      </c>
      <c r="I323" s="45" t="s">
        <v>36</v>
      </c>
      <c r="J323" s="45" t="s">
        <v>36</v>
      </c>
      <c r="K323" s="45" t="s">
        <v>36</v>
      </c>
      <c r="L323" s="45" t="s">
        <v>36</v>
      </c>
      <c r="M323" s="45" t="s">
        <v>36</v>
      </c>
      <c r="N323" s="45" t="s">
        <v>36</v>
      </c>
      <c r="O323" s="45" t="s">
        <v>36</v>
      </c>
      <c r="P323" s="45" t="s">
        <v>36</v>
      </c>
      <c r="Q323" s="45" t="s">
        <v>36</v>
      </c>
      <c r="R323" s="45" t="s">
        <v>36</v>
      </c>
      <c r="S323" s="45" t="s">
        <v>36</v>
      </c>
      <c r="T323" s="45" t="s">
        <v>36</v>
      </c>
      <c r="U323" s="45" t="s">
        <v>36</v>
      </c>
      <c r="V323" s="45" t="s">
        <v>33</v>
      </c>
      <c r="W323" s="45" t="s">
        <v>36</v>
      </c>
      <c r="X323" s="45" t="s">
        <v>33</v>
      </c>
      <c r="Y323" s="45" t="str">
        <f t="shared" si="26"/>
        <v>-</v>
      </c>
      <c r="Z323" s="46" t="str">
        <f t="shared" si="27"/>
        <v>-</v>
      </c>
    </row>
    <row r="324" spans="1:26" x14ac:dyDescent="0.25">
      <c r="A324" s="38" t="s">
        <v>523</v>
      </c>
      <c r="B324" s="50" t="s">
        <v>524</v>
      </c>
      <c r="C324" s="40" t="s">
        <v>520</v>
      </c>
      <c r="D324" s="41" t="s">
        <v>36</v>
      </c>
      <c r="E324" s="42" t="s">
        <v>36</v>
      </c>
      <c r="F324" s="42" t="s">
        <v>36</v>
      </c>
      <c r="G324" s="45" t="s">
        <v>36</v>
      </c>
      <c r="H324" s="45" t="s">
        <v>36</v>
      </c>
      <c r="I324" s="45" t="s">
        <v>36</v>
      </c>
      <c r="J324" s="45" t="s">
        <v>36</v>
      </c>
      <c r="K324" s="45" t="s">
        <v>36</v>
      </c>
      <c r="L324" s="45" t="s">
        <v>36</v>
      </c>
      <c r="M324" s="45" t="s">
        <v>36</v>
      </c>
      <c r="N324" s="45" t="s">
        <v>36</v>
      </c>
      <c r="O324" s="45" t="s">
        <v>36</v>
      </c>
      <c r="P324" s="45" t="s">
        <v>36</v>
      </c>
      <c r="Q324" s="45" t="s">
        <v>36</v>
      </c>
      <c r="R324" s="45" t="s">
        <v>36</v>
      </c>
      <c r="S324" s="45" t="s">
        <v>36</v>
      </c>
      <c r="T324" s="45" t="s">
        <v>36</v>
      </c>
      <c r="U324" s="45" t="s">
        <v>36</v>
      </c>
      <c r="V324" s="45" t="s">
        <v>33</v>
      </c>
      <c r="W324" s="45" t="s">
        <v>36</v>
      </c>
      <c r="X324" s="45" t="s">
        <v>33</v>
      </c>
      <c r="Y324" s="45" t="str">
        <f t="shared" si="26"/>
        <v>-</v>
      </c>
      <c r="Z324" s="46" t="str">
        <f t="shared" si="27"/>
        <v>-</v>
      </c>
    </row>
    <row r="325" spans="1:26" x14ac:dyDescent="0.25">
      <c r="A325" s="38" t="s">
        <v>525</v>
      </c>
      <c r="B325" s="50" t="s">
        <v>526</v>
      </c>
      <c r="C325" s="40" t="s">
        <v>527</v>
      </c>
      <c r="D325" s="41" t="s">
        <v>36</v>
      </c>
      <c r="E325" s="42" t="s">
        <v>36</v>
      </c>
      <c r="F325" s="42" t="s">
        <v>36</v>
      </c>
      <c r="G325" s="45" t="s">
        <v>36</v>
      </c>
      <c r="H325" s="45" t="s">
        <v>36</v>
      </c>
      <c r="I325" s="45" t="s">
        <v>36</v>
      </c>
      <c r="J325" s="45" t="s">
        <v>36</v>
      </c>
      <c r="K325" s="45" t="s">
        <v>36</v>
      </c>
      <c r="L325" s="45" t="s">
        <v>36</v>
      </c>
      <c r="M325" s="45" t="s">
        <v>36</v>
      </c>
      <c r="N325" s="45" t="s">
        <v>36</v>
      </c>
      <c r="O325" s="45" t="s">
        <v>36</v>
      </c>
      <c r="P325" s="45" t="s">
        <v>36</v>
      </c>
      <c r="Q325" s="45" t="s">
        <v>36</v>
      </c>
      <c r="R325" s="45" t="s">
        <v>36</v>
      </c>
      <c r="S325" s="45" t="s">
        <v>36</v>
      </c>
      <c r="T325" s="45" t="s">
        <v>36</v>
      </c>
      <c r="U325" s="45" t="s">
        <v>36</v>
      </c>
      <c r="V325" s="45" t="s">
        <v>33</v>
      </c>
      <c r="W325" s="45" t="s">
        <v>36</v>
      </c>
      <c r="X325" s="45" t="s">
        <v>33</v>
      </c>
      <c r="Y325" s="45" t="str">
        <f t="shared" si="26"/>
        <v>-</v>
      </c>
      <c r="Z325" s="46" t="str">
        <f t="shared" si="27"/>
        <v>-</v>
      </c>
    </row>
    <row r="326" spans="1:26" x14ac:dyDescent="0.25">
      <c r="A326" s="38" t="s">
        <v>528</v>
      </c>
      <c r="B326" s="51" t="s">
        <v>529</v>
      </c>
      <c r="C326" s="40" t="s">
        <v>36</v>
      </c>
      <c r="D326" s="41" t="s">
        <v>36</v>
      </c>
      <c r="E326" s="42" t="s">
        <v>36</v>
      </c>
      <c r="F326" s="42" t="s">
        <v>36</v>
      </c>
      <c r="G326" s="45" t="s">
        <v>36</v>
      </c>
      <c r="H326" s="45" t="s">
        <v>36</v>
      </c>
      <c r="I326" s="45" t="s">
        <v>36</v>
      </c>
      <c r="J326" s="45" t="s">
        <v>36</v>
      </c>
      <c r="K326" s="45" t="s">
        <v>36</v>
      </c>
      <c r="L326" s="45" t="s">
        <v>36</v>
      </c>
      <c r="M326" s="45" t="s">
        <v>36</v>
      </c>
      <c r="N326" s="45" t="s">
        <v>36</v>
      </c>
      <c r="O326" s="45" t="s">
        <v>36</v>
      </c>
      <c r="P326" s="45" t="s">
        <v>36</v>
      </c>
      <c r="Q326" s="45" t="s">
        <v>36</v>
      </c>
      <c r="R326" s="45" t="s">
        <v>36</v>
      </c>
      <c r="S326" s="45" t="s">
        <v>36</v>
      </c>
      <c r="T326" s="45" t="s">
        <v>36</v>
      </c>
      <c r="U326" s="45" t="s">
        <v>36</v>
      </c>
      <c r="V326" s="45" t="s">
        <v>33</v>
      </c>
      <c r="W326" s="45" t="s">
        <v>36</v>
      </c>
      <c r="X326" s="45" t="s">
        <v>33</v>
      </c>
      <c r="Y326" s="45" t="str">
        <f t="shared" si="26"/>
        <v>-</v>
      </c>
      <c r="Z326" s="46" t="str">
        <f t="shared" si="27"/>
        <v>-</v>
      </c>
    </row>
    <row r="327" spans="1:26" x14ac:dyDescent="0.25">
      <c r="A327" s="38" t="s">
        <v>530</v>
      </c>
      <c r="B327" s="50" t="s">
        <v>524</v>
      </c>
      <c r="C327" s="40" t="s">
        <v>520</v>
      </c>
      <c r="D327" s="41" t="s">
        <v>36</v>
      </c>
      <c r="E327" s="42" t="s">
        <v>36</v>
      </c>
      <c r="F327" s="42" t="s">
        <v>36</v>
      </c>
      <c r="G327" s="45" t="s">
        <v>36</v>
      </c>
      <c r="H327" s="45" t="s">
        <v>36</v>
      </c>
      <c r="I327" s="45" t="s">
        <v>36</v>
      </c>
      <c r="J327" s="45" t="s">
        <v>36</v>
      </c>
      <c r="K327" s="45" t="s">
        <v>36</v>
      </c>
      <c r="L327" s="45" t="s">
        <v>36</v>
      </c>
      <c r="M327" s="45" t="s">
        <v>36</v>
      </c>
      <c r="N327" s="45" t="s">
        <v>36</v>
      </c>
      <c r="O327" s="45" t="s">
        <v>36</v>
      </c>
      <c r="P327" s="45" t="s">
        <v>36</v>
      </c>
      <c r="Q327" s="45" t="s">
        <v>36</v>
      </c>
      <c r="R327" s="45" t="s">
        <v>36</v>
      </c>
      <c r="S327" s="45" t="s">
        <v>36</v>
      </c>
      <c r="T327" s="45" t="s">
        <v>36</v>
      </c>
      <c r="U327" s="45" t="s">
        <v>36</v>
      </c>
      <c r="V327" s="45" t="s">
        <v>33</v>
      </c>
      <c r="W327" s="45" t="s">
        <v>36</v>
      </c>
      <c r="X327" s="45" t="s">
        <v>33</v>
      </c>
      <c r="Y327" s="45" t="str">
        <f t="shared" si="26"/>
        <v>-</v>
      </c>
      <c r="Z327" s="46" t="str">
        <f t="shared" si="27"/>
        <v>-</v>
      </c>
    </row>
    <row r="328" spans="1:26" x14ac:dyDescent="0.25">
      <c r="A328" s="38" t="s">
        <v>531</v>
      </c>
      <c r="B328" s="50" t="s">
        <v>532</v>
      </c>
      <c r="C328" s="40" t="s">
        <v>510</v>
      </c>
      <c r="D328" s="41" t="s">
        <v>36</v>
      </c>
      <c r="E328" s="42" t="s">
        <v>36</v>
      </c>
      <c r="F328" s="42" t="s">
        <v>36</v>
      </c>
      <c r="G328" s="45" t="s">
        <v>36</v>
      </c>
      <c r="H328" s="45" t="s">
        <v>36</v>
      </c>
      <c r="I328" s="45" t="s">
        <v>36</v>
      </c>
      <c r="J328" s="45" t="s">
        <v>36</v>
      </c>
      <c r="K328" s="45" t="s">
        <v>36</v>
      </c>
      <c r="L328" s="45" t="s">
        <v>36</v>
      </c>
      <c r="M328" s="45" t="s">
        <v>36</v>
      </c>
      <c r="N328" s="45" t="s">
        <v>36</v>
      </c>
      <c r="O328" s="45" t="s">
        <v>36</v>
      </c>
      <c r="P328" s="45" t="s">
        <v>36</v>
      </c>
      <c r="Q328" s="45" t="s">
        <v>36</v>
      </c>
      <c r="R328" s="45" t="s">
        <v>36</v>
      </c>
      <c r="S328" s="45" t="s">
        <v>36</v>
      </c>
      <c r="T328" s="45" t="s">
        <v>36</v>
      </c>
      <c r="U328" s="45" t="s">
        <v>36</v>
      </c>
      <c r="V328" s="45" t="s">
        <v>33</v>
      </c>
      <c r="W328" s="45" t="s">
        <v>36</v>
      </c>
      <c r="X328" s="45" t="s">
        <v>33</v>
      </c>
      <c r="Y328" s="45" t="str">
        <f t="shared" si="26"/>
        <v>-</v>
      </c>
      <c r="Z328" s="46" t="str">
        <f t="shared" si="27"/>
        <v>-</v>
      </c>
    </row>
    <row r="329" spans="1:26" x14ac:dyDescent="0.25">
      <c r="A329" s="38" t="s">
        <v>533</v>
      </c>
      <c r="B329" s="50" t="s">
        <v>526</v>
      </c>
      <c r="C329" s="40" t="s">
        <v>527</v>
      </c>
      <c r="D329" s="41" t="s">
        <v>36</v>
      </c>
      <c r="E329" s="42" t="s">
        <v>36</v>
      </c>
      <c r="F329" s="42" t="s">
        <v>36</v>
      </c>
      <c r="G329" s="45" t="s">
        <v>36</v>
      </c>
      <c r="H329" s="45" t="s">
        <v>36</v>
      </c>
      <c r="I329" s="45" t="s">
        <v>36</v>
      </c>
      <c r="J329" s="45" t="s">
        <v>36</v>
      </c>
      <c r="K329" s="45" t="s">
        <v>36</v>
      </c>
      <c r="L329" s="45" t="s">
        <v>36</v>
      </c>
      <c r="M329" s="45" t="s">
        <v>36</v>
      </c>
      <c r="N329" s="45" t="s">
        <v>36</v>
      </c>
      <c r="O329" s="45" t="s">
        <v>36</v>
      </c>
      <c r="P329" s="45" t="s">
        <v>36</v>
      </c>
      <c r="Q329" s="45" t="s">
        <v>36</v>
      </c>
      <c r="R329" s="45" t="s">
        <v>36</v>
      </c>
      <c r="S329" s="45" t="s">
        <v>36</v>
      </c>
      <c r="T329" s="45" t="s">
        <v>36</v>
      </c>
      <c r="U329" s="45" t="s">
        <v>36</v>
      </c>
      <c r="V329" s="45" t="s">
        <v>33</v>
      </c>
      <c r="W329" s="45" t="s">
        <v>36</v>
      </c>
      <c r="X329" s="45" t="s">
        <v>33</v>
      </c>
      <c r="Y329" s="45" t="str">
        <f t="shared" si="26"/>
        <v>-</v>
      </c>
      <c r="Z329" s="46" t="str">
        <f t="shared" si="27"/>
        <v>-</v>
      </c>
    </row>
    <row r="330" spans="1:26" x14ac:dyDescent="0.25">
      <c r="A330" s="38" t="s">
        <v>534</v>
      </c>
      <c r="B330" s="51" t="s">
        <v>535</v>
      </c>
      <c r="C330" s="40" t="s">
        <v>36</v>
      </c>
      <c r="D330" s="41" t="s">
        <v>36</v>
      </c>
      <c r="E330" s="42" t="s">
        <v>36</v>
      </c>
      <c r="F330" s="42" t="s">
        <v>36</v>
      </c>
      <c r="G330" s="45" t="s">
        <v>36</v>
      </c>
      <c r="H330" s="45" t="s">
        <v>36</v>
      </c>
      <c r="I330" s="45" t="s">
        <v>36</v>
      </c>
      <c r="J330" s="45" t="s">
        <v>36</v>
      </c>
      <c r="K330" s="45" t="s">
        <v>36</v>
      </c>
      <c r="L330" s="45" t="s">
        <v>36</v>
      </c>
      <c r="M330" s="45" t="s">
        <v>36</v>
      </c>
      <c r="N330" s="45" t="s">
        <v>36</v>
      </c>
      <c r="O330" s="45" t="s">
        <v>36</v>
      </c>
      <c r="P330" s="45" t="s">
        <v>36</v>
      </c>
      <c r="Q330" s="45" t="s">
        <v>36</v>
      </c>
      <c r="R330" s="45" t="s">
        <v>36</v>
      </c>
      <c r="S330" s="45" t="s">
        <v>36</v>
      </c>
      <c r="T330" s="45" t="s">
        <v>36</v>
      </c>
      <c r="U330" s="45" t="s">
        <v>36</v>
      </c>
      <c r="V330" s="45" t="s">
        <v>33</v>
      </c>
      <c r="W330" s="45" t="s">
        <v>36</v>
      </c>
      <c r="X330" s="45" t="s">
        <v>33</v>
      </c>
      <c r="Y330" s="45" t="str">
        <f t="shared" si="26"/>
        <v>-</v>
      </c>
      <c r="Z330" s="46" t="str">
        <f t="shared" si="27"/>
        <v>-</v>
      </c>
    </row>
    <row r="331" spans="1:26" x14ac:dyDescent="0.25">
      <c r="A331" s="38" t="s">
        <v>536</v>
      </c>
      <c r="B331" s="50" t="s">
        <v>524</v>
      </c>
      <c r="C331" s="40" t="s">
        <v>520</v>
      </c>
      <c r="D331" s="41" t="s">
        <v>36</v>
      </c>
      <c r="E331" s="42" t="s">
        <v>36</v>
      </c>
      <c r="F331" s="42" t="s">
        <v>36</v>
      </c>
      <c r="G331" s="45" t="s">
        <v>36</v>
      </c>
      <c r="H331" s="45" t="s">
        <v>36</v>
      </c>
      <c r="I331" s="45" t="s">
        <v>36</v>
      </c>
      <c r="J331" s="45" t="s">
        <v>36</v>
      </c>
      <c r="K331" s="45" t="s">
        <v>36</v>
      </c>
      <c r="L331" s="45" t="s">
        <v>36</v>
      </c>
      <c r="M331" s="45" t="s">
        <v>36</v>
      </c>
      <c r="N331" s="45" t="s">
        <v>36</v>
      </c>
      <c r="O331" s="45" t="s">
        <v>36</v>
      </c>
      <c r="P331" s="45" t="s">
        <v>36</v>
      </c>
      <c r="Q331" s="45" t="s">
        <v>36</v>
      </c>
      <c r="R331" s="45" t="s">
        <v>36</v>
      </c>
      <c r="S331" s="45" t="s">
        <v>36</v>
      </c>
      <c r="T331" s="45" t="s">
        <v>36</v>
      </c>
      <c r="U331" s="45" t="s">
        <v>36</v>
      </c>
      <c r="V331" s="45" t="s">
        <v>33</v>
      </c>
      <c r="W331" s="45" t="s">
        <v>36</v>
      </c>
      <c r="X331" s="45" t="s">
        <v>33</v>
      </c>
      <c r="Y331" s="45" t="str">
        <f t="shared" si="26"/>
        <v>-</v>
      </c>
      <c r="Z331" s="46" t="str">
        <f t="shared" si="27"/>
        <v>-</v>
      </c>
    </row>
    <row r="332" spans="1:26" x14ac:dyDescent="0.25">
      <c r="A332" s="38" t="s">
        <v>537</v>
      </c>
      <c r="B332" s="50" t="s">
        <v>526</v>
      </c>
      <c r="C332" s="40" t="s">
        <v>527</v>
      </c>
      <c r="D332" s="41" t="s">
        <v>36</v>
      </c>
      <c r="E332" s="42" t="s">
        <v>36</v>
      </c>
      <c r="F332" s="42" t="s">
        <v>36</v>
      </c>
      <c r="G332" s="45" t="s">
        <v>36</v>
      </c>
      <c r="H332" s="45" t="s">
        <v>36</v>
      </c>
      <c r="I332" s="45" t="s">
        <v>36</v>
      </c>
      <c r="J332" s="45" t="s">
        <v>36</v>
      </c>
      <c r="K332" s="45" t="s">
        <v>36</v>
      </c>
      <c r="L332" s="45" t="s">
        <v>36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45" t="s">
        <v>36</v>
      </c>
      <c r="R332" s="45" t="s">
        <v>36</v>
      </c>
      <c r="S332" s="45" t="s">
        <v>36</v>
      </c>
      <c r="T332" s="45" t="s">
        <v>36</v>
      </c>
      <c r="U332" s="45" t="s">
        <v>36</v>
      </c>
      <c r="V332" s="45" t="s">
        <v>33</v>
      </c>
      <c r="W332" s="45" t="s">
        <v>36</v>
      </c>
      <c r="X332" s="45" t="s">
        <v>33</v>
      </c>
      <c r="Y332" s="45" t="str">
        <f t="shared" si="26"/>
        <v>-</v>
      </c>
      <c r="Z332" s="46" t="str">
        <f t="shared" si="27"/>
        <v>-</v>
      </c>
    </row>
    <row r="333" spans="1:26" x14ac:dyDescent="0.25">
      <c r="A333" s="38" t="s">
        <v>538</v>
      </c>
      <c r="B333" s="51" t="s">
        <v>539</v>
      </c>
      <c r="C333" s="40" t="s">
        <v>36</v>
      </c>
      <c r="D333" s="41" t="s">
        <v>36</v>
      </c>
      <c r="E333" s="42" t="s">
        <v>36</v>
      </c>
      <c r="F333" s="42" t="s">
        <v>36</v>
      </c>
      <c r="G333" s="45" t="s">
        <v>36</v>
      </c>
      <c r="H333" s="45" t="s">
        <v>36</v>
      </c>
      <c r="I333" s="45" t="s">
        <v>36</v>
      </c>
      <c r="J333" s="45" t="s">
        <v>36</v>
      </c>
      <c r="K333" s="45" t="s">
        <v>36</v>
      </c>
      <c r="L333" s="45" t="s">
        <v>36</v>
      </c>
      <c r="M333" s="45" t="s">
        <v>36</v>
      </c>
      <c r="N333" s="45" t="s">
        <v>36</v>
      </c>
      <c r="O333" s="45" t="s">
        <v>36</v>
      </c>
      <c r="P333" s="45" t="s">
        <v>36</v>
      </c>
      <c r="Q333" s="45" t="s">
        <v>36</v>
      </c>
      <c r="R333" s="45" t="s">
        <v>36</v>
      </c>
      <c r="S333" s="45" t="s">
        <v>36</v>
      </c>
      <c r="T333" s="45" t="s">
        <v>36</v>
      </c>
      <c r="U333" s="45" t="s">
        <v>36</v>
      </c>
      <c r="V333" s="45" t="s">
        <v>33</v>
      </c>
      <c r="W333" s="45" t="s">
        <v>36</v>
      </c>
      <c r="X333" s="45" t="s">
        <v>33</v>
      </c>
      <c r="Y333" s="45" t="str">
        <f t="shared" si="26"/>
        <v>-</v>
      </c>
      <c r="Z333" s="46" t="str">
        <f t="shared" si="27"/>
        <v>-</v>
      </c>
    </row>
    <row r="334" spans="1:26" x14ac:dyDescent="0.25">
      <c r="A334" s="38" t="s">
        <v>540</v>
      </c>
      <c r="B334" s="50" t="s">
        <v>524</v>
      </c>
      <c r="C334" s="40" t="s">
        <v>520</v>
      </c>
      <c r="D334" s="41" t="s">
        <v>36</v>
      </c>
      <c r="E334" s="42" t="s">
        <v>36</v>
      </c>
      <c r="F334" s="42" t="s">
        <v>36</v>
      </c>
      <c r="G334" s="45" t="s">
        <v>36</v>
      </c>
      <c r="H334" s="45" t="s">
        <v>36</v>
      </c>
      <c r="I334" s="45" t="s">
        <v>36</v>
      </c>
      <c r="J334" s="45" t="s">
        <v>36</v>
      </c>
      <c r="K334" s="45" t="s">
        <v>36</v>
      </c>
      <c r="L334" s="45" t="s">
        <v>36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45" t="s">
        <v>36</v>
      </c>
      <c r="R334" s="45" t="s">
        <v>36</v>
      </c>
      <c r="S334" s="45" t="s">
        <v>36</v>
      </c>
      <c r="T334" s="45" t="s">
        <v>36</v>
      </c>
      <c r="U334" s="45" t="s">
        <v>36</v>
      </c>
      <c r="V334" s="45" t="s">
        <v>33</v>
      </c>
      <c r="W334" s="45" t="s">
        <v>36</v>
      </c>
      <c r="X334" s="45" t="s">
        <v>33</v>
      </c>
      <c r="Y334" s="45" t="str">
        <f t="shared" si="26"/>
        <v>-</v>
      </c>
      <c r="Z334" s="46" t="str">
        <f t="shared" si="27"/>
        <v>-</v>
      </c>
    </row>
    <row r="335" spans="1:26" x14ac:dyDescent="0.25">
      <c r="A335" s="38" t="s">
        <v>541</v>
      </c>
      <c r="B335" s="50" t="s">
        <v>532</v>
      </c>
      <c r="C335" s="40" t="s">
        <v>510</v>
      </c>
      <c r="D335" s="41" t="s">
        <v>36</v>
      </c>
      <c r="E335" s="42" t="s">
        <v>36</v>
      </c>
      <c r="F335" s="42" t="s">
        <v>36</v>
      </c>
      <c r="G335" s="45" t="s">
        <v>36</v>
      </c>
      <c r="H335" s="45" t="s">
        <v>36</v>
      </c>
      <c r="I335" s="45" t="s">
        <v>36</v>
      </c>
      <c r="J335" s="45" t="s">
        <v>36</v>
      </c>
      <c r="K335" s="45" t="s">
        <v>36</v>
      </c>
      <c r="L335" s="45" t="s">
        <v>36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45" t="s">
        <v>36</v>
      </c>
      <c r="R335" s="45" t="s">
        <v>36</v>
      </c>
      <c r="S335" s="45" t="s">
        <v>36</v>
      </c>
      <c r="T335" s="45" t="s">
        <v>36</v>
      </c>
      <c r="U335" s="45" t="s">
        <v>36</v>
      </c>
      <c r="V335" s="45" t="s">
        <v>33</v>
      </c>
      <c r="W335" s="45" t="s">
        <v>36</v>
      </c>
      <c r="X335" s="45" t="s">
        <v>33</v>
      </c>
      <c r="Y335" s="45" t="str">
        <f t="shared" si="26"/>
        <v>-</v>
      </c>
      <c r="Z335" s="46" t="str">
        <f t="shared" si="27"/>
        <v>-</v>
      </c>
    </row>
    <row r="336" spans="1:26" x14ac:dyDescent="0.25">
      <c r="A336" s="38" t="s">
        <v>542</v>
      </c>
      <c r="B336" s="50" t="s">
        <v>526</v>
      </c>
      <c r="C336" s="40" t="s">
        <v>527</v>
      </c>
      <c r="D336" s="41" t="s">
        <v>36</v>
      </c>
      <c r="E336" s="42" t="s">
        <v>36</v>
      </c>
      <c r="F336" s="42" t="s">
        <v>36</v>
      </c>
      <c r="G336" s="45" t="s">
        <v>36</v>
      </c>
      <c r="H336" s="45" t="s">
        <v>36</v>
      </c>
      <c r="I336" s="45" t="s">
        <v>36</v>
      </c>
      <c r="J336" s="45" t="s">
        <v>36</v>
      </c>
      <c r="K336" s="45" t="s">
        <v>36</v>
      </c>
      <c r="L336" s="45" t="s">
        <v>36</v>
      </c>
      <c r="M336" s="45" t="s">
        <v>36</v>
      </c>
      <c r="N336" s="45" t="s">
        <v>36</v>
      </c>
      <c r="O336" s="45" t="s">
        <v>36</v>
      </c>
      <c r="P336" s="45" t="s">
        <v>36</v>
      </c>
      <c r="Q336" s="45" t="s">
        <v>36</v>
      </c>
      <c r="R336" s="45" t="s">
        <v>36</v>
      </c>
      <c r="S336" s="45" t="s">
        <v>36</v>
      </c>
      <c r="T336" s="45" t="s">
        <v>36</v>
      </c>
      <c r="U336" s="45" t="s">
        <v>36</v>
      </c>
      <c r="V336" s="45" t="s">
        <v>33</v>
      </c>
      <c r="W336" s="45" t="s">
        <v>36</v>
      </c>
      <c r="X336" s="45" t="s">
        <v>33</v>
      </c>
      <c r="Y336" s="45" t="str">
        <f t="shared" si="26"/>
        <v>-</v>
      </c>
      <c r="Z336" s="46" t="str">
        <f t="shared" si="27"/>
        <v>-</v>
      </c>
    </row>
    <row r="337" spans="1:26" ht="31.5" x14ac:dyDescent="0.25">
      <c r="A337" s="69" t="s">
        <v>543</v>
      </c>
      <c r="B337" s="97" t="s">
        <v>544</v>
      </c>
      <c r="C337" s="70" t="s">
        <v>36</v>
      </c>
      <c r="D337" s="41" t="s">
        <v>36</v>
      </c>
      <c r="E337" s="42" t="s">
        <v>36</v>
      </c>
      <c r="F337" s="42" t="s">
        <v>36</v>
      </c>
      <c r="G337" s="45" t="s">
        <v>36</v>
      </c>
      <c r="H337" s="45" t="s">
        <v>36</v>
      </c>
      <c r="I337" s="45" t="s">
        <v>36</v>
      </c>
      <c r="J337" s="45" t="s">
        <v>36</v>
      </c>
      <c r="K337" s="45" t="s">
        <v>36</v>
      </c>
      <c r="L337" s="45" t="s">
        <v>36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45" t="s">
        <v>36</v>
      </c>
      <c r="R337" s="45" t="s">
        <v>36</v>
      </c>
      <c r="S337" s="45" t="s">
        <v>36</v>
      </c>
      <c r="T337" s="45" t="s">
        <v>36</v>
      </c>
      <c r="U337" s="45" t="s">
        <v>36</v>
      </c>
      <c r="V337" s="45" t="s">
        <v>33</v>
      </c>
      <c r="W337" s="45" t="s">
        <v>36</v>
      </c>
      <c r="X337" s="45" t="s">
        <v>33</v>
      </c>
      <c r="Y337" s="45" t="str">
        <f t="shared" si="26"/>
        <v>-</v>
      </c>
      <c r="Z337" s="46" t="str">
        <f t="shared" si="27"/>
        <v>-</v>
      </c>
    </row>
    <row r="338" spans="1:26" ht="31.5" x14ac:dyDescent="0.25">
      <c r="A338" s="38" t="s">
        <v>545</v>
      </c>
      <c r="B338" s="51" t="s">
        <v>546</v>
      </c>
      <c r="C338" s="40" t="s">
        <v>520</v>
      </c>
      <c r="D338" s="41">
        <v>5067.4775020000006</v>
      </c>
      <c r="E338" s="42">
        <v>5140.3565779999999</v>
      </c>
      <c r="F338" s="42">
        <v>5069.0305040000003</v>
      </c>
      <c r="G338" s="45">
        <v>5049.5584120000003</v>
      </c>
      <c r="H338" s="45">
        <v>5049.5584120000003</v>
      </c>
      <c r="I338" s="45">
        <v>5091.7854800000005</v>
      </c>
      <c r="J338" s="45">
        <v>5091.7854800000005</v>
      </c>
      <c r="K338" s="45">
        <v>4921.1131197136492</v>
      </c>
      <c r="L338" s="45">
        <v>5134.3930419999997</v>
      </c>
      <c r="M338" s="45">
        <v>4857.5</v>
      </c>
      <c r="N338" s="45">
        <v>5003.2969839999996</v>
      </c>
      <c r="O338" s="45">
        <v>4876.5</v>
      </c>
      <c r="P338" s="45">
        <v>4787.3204560000004</v>
      </c>
      <c r="Q338" s="45">
        <v>4895.7</v>
      </c>
      <c r="R338" s="45">
        <v>4800.0426180000004</v>
      </c>
      <c r="S338" s="45">
        <v>4915.16</v>
      </c>
      <c r="T338" s="45">
        <v>4812.89200162</v>
      </c>
      <c r="U338" s="45">
        <v>4825.8698790762</v>
      </c>
      <c r="V338" s="45" t="s">
        <v>33</v>
      </c>
      <c r="W338" s="45">
        <v>4838.8827511475311</v>
      </c>
      <c r="X338" s="45" t="s">
        <v>33</v>
      </c>
      <c r="Y338" s="45">
        <f>IFERROR(G338+I338+K338+M338+O338+Q338+S338,"-")</f>
        <v>34607.317011713647</v>
      </c>
      <c r="Z338" s="46">
        <f t="shared" ref="Z338:Z348" si="28">IFERROR(H338+J338+L338+N338+P338+R338+T338+U338+W338,"-")</f>
        <v>44344.041623843732</v>
      </c>
    </row>
    <row r="339" spans="1:26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 t="s">
        <v>33</v>
      </c>
      <c r="W339" s="45">
        <v>0</v>
      </c>
      <c r="X339" s="45" t="s">
        <v>33</v>
      </c>
      <c r="Y339" s="45">
        <f t="shared" ref="Y339:Y348" si="29">IFERROR(G339+I339+K339+M339+O339+Q339+S339,"-")</f>
        <v>0</v>
      </c>
      <c r="Z339" s="46">
        <f t="shared" si="28"/>
        <v>0</v>
      </c>
    </row>
    <row r="340" spans="1:26" x14ac:dyDescent="0.25">
      <c r="A340" s="38" t="s">
        <v>549</v>
      </c>
      <c r="B340" s="91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 t="s">
        <v>33</v>
      </c>
      <c r="W340" s="45">
        <v>0</v>
      </c>
      <c r="X340" s="45" t="s">
        <v>33</v>
      </c>
      <c r="Y340" s="45">
        <f t="shared" si="29"/>
        <v>0</v>
      </c>
      <c r="Z340" s="46">
        <f t="shared" si="28"/>
        <v>0</v>
      </c>
    </row>
    <row r="341" spans="1:26" x14ac:dyDescent="0.25">
      <c r="A341" s="38" t="s">
        <v>551</v>
      </c>
      <c r="B341" s="91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 t="s">
        <v>33</v>
      </c>
      <c r="W341" s="45">
        <v>0</v>
      </c>
      <c r="X341" s="45" t="s">
        <v>33</v>
      </c>
      <c r="Y341" s="45">
        <f t="shared" si="29"/>
        <v>0</v>
      </c>
      <c r="Z341" s="46">
        <f t="shared" si="28"/>
        <v>0</v>
      </c>
    </row>
    <row r="342" spans="1:26" ht="31.5" x14ac:dyDescent="0.25">
      <c r="A342" s="38" t="s">
        <v>553</v>
      </c>
      <c r="B342" s="51" t="s">
        <v>554</v>
      </c>
      <c r="C342" s="40" t="s">
        <v>520</v>
      </c>
      <c r="D342" s="41">
        <v>394.47671499999888</v>
      </c>
      <c r="E342" s="42">
        <v>388.53753900000078</v>
      </c>
      <c r="F342" s="42">
        <v>348.35175799999979</v>
      </c>
      <c r="G342" s="45">
        <v>361.00295199999999</v>
      </c>
      <c r="H342" s="45">
        <v>361.00295199999999</v>
      </c>
      <c r="I342" s="45">
        <v>314.40554300000002</v>
      </c>
      <c r="J342" s="45">
        <v>314.40554300000002</v>
      </c>
      <c r="K342" s="45">
        <v>328.27036499999997</v>
      </c>
      <c r="L342" s="45">
        <v>301.09763099999998</v>
      </c>
      <c r="M342" s="45">
        <v>297.63039999999978</v>
      </c>
      <c r="N342" s="45">
        <v>331.49615899999935</v>
      </c>
      <c r="O342" s="45">
        <v>297.572991032</v>
      </c>
      <c r="P342" s="45">
        <v>291.46658099999968</v>
      </c>
      <c r="Q342" s="45">
        <v>297.10725321380005</v>
      </c>
      <c r="R342" s="45">
        <v>286.24114499999905</v>
      </c>
      <c r="S342" s="45">
        <v>297.16304769020064</v>
      </c>
      <c r="T342" s="45">
        <v>282.00739299999896</v>
      </c>
      <c r="U342" s="45">
        <v>282.76782100000128</v>
      </c>
      <c r="V342" s="45" t="s">
        <v>33</v>
      </c>
      <c r="W342" s="45">
        <v>283.53029948079433</v>
      </c>
      <c r="X342" s="45" t="s">
        <v>33</v>
      </c>
      <c r="Y342" s="45">
        <f t="shared" si="29"/>
        <v>2193.1525519360002</v>
      </c>
      <c r="Z342" s="46">
        <f t="shared" si="28"/>
        <v>2734.0155244807929</v>
      </c>
    </row>
    <row r="343" spans="1:26" ht="31.5" x14ac:dyDescent="0.25">
      <c r="A343" s="38" t="s">
        <v>555</v>
      </c>
      <c r="B343" s="51" t="s">
        <v>556</v>
      </c>
      <c r="C343" s="40" t="s">
        <v>510</v>
      </c>
      <c r="D343" s="41">
        <v>183.77058333333332</v>
      </c>
      <c r="E343" s="42">
        <v>181.60366691241666</v>
      </c>
      <c r="F343" s="42">
        <v>180.93233392366668</v>
      </c>
      <c r="G343" s="45">
        <v>175.55991666666665</v>
      </c>
      <c r="H343" s="45">
        <v>175.55991666666665</v>
      </c>
      <c r="I343" s="45">
        <v>177.35658333333333</v>
      </c>
      <c r="J343" s="45">
        <v>177.35658333333333</v>
      </c>
      <c r="K343" s="45">
        <v>148.14999999999998</v>
      </c>
      <c r="L343" s="45">
        <v>194.16791666666668</v>
      </c>
      <c r="M343" s="45">
        <v>108.54575000000001</v>
      </c>
      <c r="N343" s="45">
        <v>197.86658333333324</v>
      </c>
      <c r="O343" s="45">
        <v>108.54575000000001</v>
      </c>
      <c r="P343" s="45">
        <v>135.62008333333335</v>
      </c>
      <c r="Q343" s="45">
        <v>108.54575000000001</v>
      </c>
      <c r="R343" s="45">
        <v>135.62008333333335</v>
      </c>
      <c r="S343" s="45">
        <v>108.54575000000001</v>
      </c>
      <c r="T343" s="45">
        <v>135.62008333333335</v>
      </c>
      <c r="U343" s="45">
        <v>135.62008333333335</v>
      </c>
      <c r="V343" s="45" t="s">
        <v>33</v>
      </c>
      <c r="W343" s="45">
        <v>135.62008333333335</v>
      </c>
      <c r="X343" s="45" t="s">
        <v>33</v>
      </c>
      <c r="Y343" s="45">
        <f t="shared" si="29"/>
        <v>935.24950000000001</v>
      </c>
      <c r="Z343" s="46">
        <f t="shared" si="28"/>
        <v>1423.0514166666667</v>
      </c>
    </row>
    <row r="344" spans="1:26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 t="s">
        <v>33</v>
      </c>
      <c r="W344" s="45">
        <v>0</v>
      </c>
      <c r="X344" s="45" t="s">
        <v>33</v>
      </c>
      <c r="Y344" s="45">
        <f t="shared" si="29"/>
        <v>0</v>
      </c>
      <c r="Z344" s="46">
        <f t="shared" si="28"/>
        <v>0</v>
      </c>
    </row>
    <row r="345" spans="1:26" x14ac:dyDescent="0.25">
      <c r="A345" s="38" t="s">
        <v>559</v>
      </c>
      <c r="B345" s="91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 t="s">
        <v>33</v>
      </c>
      <c r="W345" s="45">
        <v>0</v>
      </c>
      <c r="X345" s="45" t="s">
        <v>33</v>
      </c>
      <c r="Y345" s="45">
        <f t="shared" si="29"/>
        <v>0</v>
      </c>
      <c r="Z345" s="46">
        <f t="shared" si="28"/>
        <v>0</v>
      </c>
    </row>
    <row r="346" spans="1:26" x14ac:dyDescent="0.25">
      <c r="A346" s="38" t="s">
        <v>560</v>
      </c>
      <c r="B346" s="91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 t="s">
        <v>33</v>
      </c>
      <c r="W346" s="45">
        <v>0</v>
      </c>
      <c r="X346" s="45" t="s">
        <v>33</v>
      </c>
      <c r="Y346" s="45">
        <f t="shared" si="29"/>
        <v>0</v>
      </c>
      <c r="Z346" s="46">
        <f t="shared" si="28"/>
        <v>0</v>
      </c>
    </row>
    <row r="347" spans="1:26" ht="31.5" x14ac:dyDescent="0.25">
      <c r="A347" s="38" t="s">
        <v>561</v>
      </c>
      <c r="B347" s="51" t="s">
        <v>562</v>
      </c>
      <c r="C347" s="40" t="s">
        <v>563</v>
      </c>
      <c r="D347" s="41">
        <v>197000.16541499997</v>
      </c>
      <c r="E347" s="42">
        <v>199326.74</v>
      </c>
      <c r="F347" s="42">
        <v>201104.73</v>
      </c>
      <c r="G347" s="45">
        <v>202735.93</v>
      </c>
      <c r="H347" s="45">
        <v>202735.93</v>
      </c>
      <c r="I347" s="45">
        <v>205809.13125000001</v>
      </c>
      <c r="J347" s="45">
        <v>205809.13125000001</v>
      </c>
      <c r="K347" s="45">
        <v>208482.66344716636</v>
      </c>
      <c r="L347" s="45">
        <v>208014</v>
      </c>
      <c r="M347" s="45">
        <v>211003.94469364049</v>
      </c>
      <c r="N347" s="45">
        <v>209921.46</v>
      </c>
      <c r="O347" s="45">
        <v>213194.46165372629</v>
      </c>
      <c r="P347" s="45">
        <v>211939.46</v>
      </c>
      <c r="Q347" s="45">
        <v>214864.47309440636</v>
      </c>
      <c r="R347" s="45">
        <v>214818.46</v>
      </c>
      <c r="S347" s="45">
        <v>216557.91657285392</v>
      </c>
      <c r="T347" s="45">
        <v>217115.46</v>
      </c>
      <c r="U347" s="45">
        <v>220543.46</v>
      </c>
      <c r="V347" s="45" t="s">
        <v>33</v>
      </c>
      <c r="W347" s="45">
        <v>224025.12423830692</v>
      </c>
      <c r="X347" s="45" t="s">
        <v>33</v>
      </c>
      <c r="Y347" s="45">
        <f t="shared" si="29"/>
        <v>1472648.5207117933</v>
      </c>
      <c r="Z347" s="46">
        <f t="shared" si="28"/>
        <v>1914922.4854883067</v>
      </c>
    </row>
    <row r="348" spans="1:26" ht="47.25" x14ac:dyDescent="0.25">
      <c r="A348" s="38" t="s">
        <v>564</v>
      </c>
      <c r="B348" s="51" t="s">
        <v>565</v>
      </c>
      <c r="C348" s="40" t="s">
        <v>32</v>
      </c>
      <c r="D348" s="41">
        <v>2708.6996111500002</v>
      </c>
      <c r="E348" s="42">
        <v>3173.8158661999996</v>
      </c>
      <c r="F348" s="42">
        <v>4059.7795685999999</v>
      </c>
      <c r="G348" s="45">
        <v>4514.5511267500005</v>
      </c>
      <c r="H348" s="45">
        <v>4514.5511267500005</v>
      </c>
      <c r="I348" s="45">
        <v>4975.65213417</v>
      </c>
      <c r="J348" s="45">
        <v>4975.65213417</v>
      </c>
      <c r="K348" s="45">
        <v>4619.9484032833652</v>
      </c>
      <c r="L348" s="45">
        <v>4742.174</v>
      </c>
      <c r="M348" s="45">
        <v>4450.5661483414178</v>
      </c>
      <c r="N348" s="45">
        <f>N27-N61-N62-N55</f>
        <v>4666.4260153618261</v>
      </c>
      <c r="O348" s="45">
        <v>4717.3616922269512</v>
      </c>
      <c r="P348" s="45">
        <f>P27-P61-P62-P55</f>
        <v>4512.5587391055387</v>
      </c>
      <c r="Q348" s="45">
        <v>4944.651274958047</v>
      </c>
      <c r="R348" s="45">
        <f>R27-R61-R62-R55</f>
        <v>4813.9661713534442</v>
      </c>
      <c r="S348" s="45">
        <v>5114.5729614716947</v>
      </c>
      <c r="T348" s="45">
        <f>T27-T61-T62-T55</f>
        <v>5028.6457226689563</v>
      </c>
      <c r="U348" s="45">
        <f>U27-U61-U62-U55</f>
        <v>5192.5303238114002</v>
      </c>
      <c r="V348" s="45" t="s">
        <v>33</v>
      </c>
      <c r="W348" s="45">
        <f t="shared" ref="W348" si="30">W27-W61-W62-W55</f>
        <v>5530.6402025023935</v>
      </c>
      <c r="X348" s="45" t="s">
        <v>33</v>
      </c>
      <c r="Y348" s="45">
        <f t="shared" si="29"/>
        <v>33337.303741201475</v>
      </c>
      <c r="Z348" s="46">
        <f t="shared" si="28"/>
        <v>43977.144435723552</v>
      </c>
    </row>
    <row r="349" spans="1:26" x14ac:dyDescent="0.25">
      <c r="A349" s="38" t="s">
        <v>566</v>
      </c>
      <c r="B349" s="49" t="s">
        <v>567</v>
      </c>
      <c r="C349" s="40" t="s">
        <v>36</v>
      </c>
      <c r="D349" s="41" t="s">
        <v>36</v>
      </c>
      <c r="E349" s="42" t="s">
        <v>36</v>
      </c>
      <c r="F349" s="42" t="s">
        <v>36</v>
      </c>
      <c r="G349" s="45" t="s">
        <v>36</v>
      </c>
      <c r="H349" s="45" t="s">
        <v>36</v>
      </c>
      <c r="I349" s="45" t="s">
        <v>36</v>
      </c>
      <c r="J349" s="45" t="s">
        <v>36</v>
      </c>
      <c r="K349" s="45" t="s">
        <v>36</v>
      </c>
      <c r="L349" s="45" t="s">
        <v>36</v>
      </c>
      <c r="M349" s="45" t="s">
        <v>36</v>
      </c>
      <c r="N349" s="45" t="s">
        <v>36</v>
      </c>
      <c r="O349" s="45" t="s">
        <v>36</v>
      </c>
      <c r="P349" s="45" t="s">
        <v>36</v>
      </c>
      <c r="Q349" s="45" t="s">
        <v>36</v>
      </c>
      <c r="R349" s="45" t="s">
        <v>36</v>
      </c>
      <c r="S349" s="45" t="s">
        <v>36</v>
      </c>
      <c r="T349" s="45" t="s">
        <v>36</v>
      </c>
      <c r="U349" s="45" t="s">
        <v>36</v>
      </c>
      <c r="V349" s="45" t="s">
        <v>33</v>
      </c>
      <c r="W349" s="45" t="s">
        <v>36</v>
      </c>
      <c r="X349" s="45" t="s">
        <v>33</v>
      </c>
      <c r="Y349" s="45" t="str">
        <f t="shared" si="26"/>
        <v>-</v>
      </c>
      <c r="Z349" s="46" t="str">
        <f t="shared" ref="Z349:Z364" si="31">IFERROR(P349+R349+T349+U349+W349,"-")</f>
        <v>-</v>
      </c>
    </row>
    <row r="350" spans="1:26" x14ac:dyDescent="0.25">
      <c r="A350" s="38" t="s">
        <v>568</v>
      </c>
      <c r="B350" s="51" t="s">
        <v>569</v>
      </c>
      <c r="C350" s="40" t="s">
        <v>520</v>
      </c>
      <c r="D350" s="41" t="s">
        <v>36</v>
      </c>
      <c r="E350" s="42" t="s">
        <v>36</v>
      </c>
      <c r="F350" s="42" t="s">
        <v>36</v>
      </c>
      <c r="G350" s="45" t="s">
        <v>36</v>
      </c>
      <c r="H350" s="45" t="s">
        <v>36</v>
      </c>
      <c r="I350" s="45" t="s">
        <v>36</v>
      </c>
      <c r="J350" s="45" t="s">
        <v>36</v>
      </c>
      <c r="K350" s="45" t="s">
        <v>36</v>
      </c>
      <c r="L350" s="45" t="s">
        <v>36</v>
      </c>
      <c r="M350" s="45" t="s">
        <v>36</v>
      </c>
      <c r="N350" s="45" t="s">
        <v>36</v>
      </c>
      <c r="O350" s="45" t="s">
        <v>36</v>
      </c>
      <c r="P350" s="45" t="s">
        <v>36</v>
      </c>
      <c r="Q350" s="45" t="s">
        <v>36</v>
      </c>
      <c r="R350" s="45" t="s">
        <v>36</v>
      </c>
      <c r="S350" s="45" t="s">
        <v>36</v>
      </c>
      <c r="T350" s="45" t="s">
        <v>36</v>
      </c>
      <c r="U350" s="45" t="s">
        <v>36</v>
      </c>
      <c r="V350" s="45" t="s">
        <v>33</v>
      </c>
      <c r="W350" s="45" t="s">
        <v>36</v>
      </c>
      <c r="X350" s="45" t="s">
        <v>33</v>
      </c>
      <c r="Y350" s="45" t="str">
        <f t="shared" si="26"/>
        <v>-</v>
      </c>
      <c r="Z350" s="46" t="str">
        <f t="shared" si="31"/>
        <v>-</v>
      </c>
    </row>
    <row r="351" spans="1:26" x14ac:dyDescent="0.25">
      <c r="A351" s="38" t="s">
        <v>570</v>
      </c>
      <c r="B351" s="51" t="s">
        <v>571</v>
      </c>
      <c r="C351" s="40" t="s">
        <v>513</v>
      </c>
      <c r="D351" s="41" t="s">
        <v>36</v>
      </c>
      <c r="E351" s="42" t="s">
        <v>36</v>
      </c>
      <c r="F351" s="42" t="s">
        <v>36</v>
      </c>
      <c r="G351" s="45" t="s">
        <v>36</v>
      </c>
      <c r="H351" s="45" t="s">
        <v>36</v>
      </c>
      <c r="I351" s="45" t="s">
        <v>36</v>
      </c>
      <c r="J351" s="45" t="s">
        <v>36</v>
      </c>
      <c r="K351" s="45" t="s">
        <v>36</v>
      </c>
      <c r="L351" s="45" t="s">
        <v>36</v>
      </c>
      <c r="M351" s="45" t="s">
        <v>36</v>
      </c>
      <c r="N351" s="45" t="s">
        <v>36</v>
      </c>
      <c r="O351" s="45" t="s">
        <v>36</v>
      </c>
      <c r="P351" s="45" t="s">
        <v>36</v>
      </c>
      <c r="Q351" s="45" t="s">
        <v>36</v>
      </c>
      <c r="R351" s="45" t="s">
        <v>36</v>
      </c>
      <c r="S351" s="45" t="s">
        <v>36</v>
      </c>
      <c r="T351" s="45" t="s">
        <v>36</v>
      </c>
      <c r="U351" s="45" t="s">
        <v>36</v>
      </c>
      <c r="V351" s="45" t="s">
        <v>33</v>
      </c>
      <c r="W351" s="45" t="s">
        <v>36</v>
      </c>
      <c r="X351" s="45" t="s">
        <v>33</v>
      </c>
      <c r="Y351" s="45" t="str">
        <f t="shared" si="26"/>
        <v>-</v>
      </c>
      <c r="Z351" s="46" t="str">
        <f t="shared" si="31"/>
        <v>-</v>
      </c>
    </row>
    <row r="352" spans="1:26" ht="63" x14ac:dyDescent="0.25">
      <c r="A352" s="38" t="s">
        <v>572</v>
      </c>
      <c r="B352" s="51" t="s">
        <v>573</v>
      </c>
      <c r="C352" s="40" t="s">
        <v>32</v>
      </c>
      <c r="D352" s="41" t="s">
        <v>36</v>
      </c>
      <c r="E352" s="42" t="s">
        <v>36</v>
      </c>
      <c r="F352" s="42" t="s">
        <v>36</v>
      </c>
      <c r="G352" s="45" t="s">
        <v>36</v>
      </c>
      <c r="H352" s="45" t="s">
        <v>36</v>
      </c>
      <c r="I352" s="45" t="s">
        <v>36</v>
      </c>
      <c r="J352" s="45" t="s">
        <v>36</v>
      </c>
      <c r="K352" s="45" t="s">
        <v>36</v>
      </c>
      <c r="L352" s="45" t="s">
        <v>36</v>
      </c>
      <c r="M352" s="45" t="s">
        <v>36</v>
      </c>
      <c r="N352" s="45" t="s">
        <v>36</v>
      </c>
      <c r="O352" s="45" t="s">
        <v>36</v>
      </c>
      <c r="P352" s="45" t="s">
        <v>36</v>
      </c>
      <c r="Q352" s="45" t="s">
        <v>36</v>
      </c>
      <c r="R352" s="45" t="s">
        <v>36</v>
      </c>
      <c r="S352" s="45" t="s">
        <v>36</v>
      </c>
      <c r="T352" s="45" t="s">
        <v>36</v>
      </c>
      <c r="U352" s="45" t="s">
        <v>36</v>
      </c>
      <c r="V352" s="45" t="s">
        <v>33</v>
      </c>
      <c r="W352" s="45" t="s">
        <v>36</v>
      </c>
      <c r="X352" s="45" t="s">
        <v>33</v>
      </c>
      <c r="Y352" s="45" t="str">
        <f t="shared" si="26"/>
        <v>-</v>
      </c>
      <c r="Z352" s="46" t="str">
        <f t="shared" si="31"/>
        <v>-</v>
      </c>
    </row>
    <row r="353" spans="1:26" ht="47.25" x14ac:dyDescent="0.25">
      <c r="A353" s="38" t="s">
        <v>574</v>
      </c>
      <c r="B353" s="51" t="s">
        <v>575</v>
      </c>
      <c r="C353" s="40" t="s">
        <v>32</v>
      </c>
      <c r="D353" s="41" t="s">
        <v>36</v>
      </c>
      <c r="E353" s="42" t="s">
        <v>36</v>
      </c>
      <c r="F353" s="42" t="s">
        <v>36</v>
      </c>
      <c r="G353" s="45" t="s">
        <v>36</v>
      </c>
      <c r="H353" s="45" t="s">
        <v>36</v>
      </c>
      <c r="I353" s="45" t="s">
        <v>36</v>
      </c>
      <c r="J353" s="45" t="s">
        <v>36</v>
      </c>
      <c r="K353" s="45" t="s">
        <v>36</v>
      </c>
      <c r="L353" s="45" t="s">
        <v>36</v>
      </c>
      <c r="M353" s="45" t="s">
        <v>36</v>
      </c>
      <c r="N353" s="45" t="s">
        <v>36</v>
      </c>
      <c r="O353" s="45" t="s">
        <v>36</v>
      </c>
      <c r="P353" s="45" t="s">
        <v>36</v>
      </c>
      <c r="Q353" s="45" t="s">
        <v>36</v>
      </c>
      <c r="R353" s="45" t="s">
        <v>36</v>
      </c>
      <c r="S353" s="45" t="s">
        <v>36</v>
      </c>
      <c r="T353" s="45" t="s">
        <v>36</v>
      </c>
      <c r="U353" s="45" t="s">
        <v>36</v>
      </c>
      <c r="V353" s="45" t="s">
        <v>33</v>
      </c>
      <c r="W353" s="45" t="s">
        <v>36</v>
      </c>
      <c r="X353" s="45" t="s">
        <v>33</v>
      </c>
      <c r="Y353" s="45" t="str">
        <f t="shared" si="26"/>
        <v>-</v>
      </c>
      <c r="Z353" s="46" t="str">
        <f t="shared" si="31"/>
        <v>-</v>
      </c>
    </row>
    <row r="354" spans="1:26" ht="31.5" x14ac:dyDescent="0.25">
      <c r="A354" s="38" t="s">
        <v>576</v>
      </c>
      <c r="B354" s="49" t="s">
        <v>577</v>
      </c>
      <c r="C354" s="98" t="s">
        <v>36</v>
      </c>
      <c r="D354" s="99" t="s">
        <v>36</v>
      </c>
      <c r="E354" s="42" t="s">
        <v>36</v>
      </c>
      <c r="F354" s="42" t="s">
        <v>36</v>
      </c>
      <c r="G354" s="45" t="s">
        <v>36</v>
      </c>
      <c r="H354" s="45" t="s">
        <v>36</v>
      </c>
      <c r="I354" s="45" t="s">
        <v>36</v>
      </c>
      <c r="J354" s="45" t="s">
        <v>36</v>
      </c>
      <c r="K354" s="45" t="s">
        <v>36</v>
      </c>
      <c r="L354" s="45" t="s">
        <v>36</v>
      </c>
      <c r="M354" s="45" t="s">
        <v>36</v>
      </c>
      <c r="N354" s="45" t="s">
        <v>36</v>
      </c>
      <c r="O354" s="45" t="s">
        <v>36</v>
      </c>
      <c r="P354" s="45" t="s">
        <v>36</v>
      </c>
      <c r="Q354" s="45" t="s">
        <v>36</v>
      </c>
      <c r="R354" s="45" t="s">
        <v>36</v>
      </c>
      <c r="S354" s="45" t="s">
        <v>36</v>
      </c>
      <c r="T354" s="45" t="s">
        <v>36</v>
      </c>
      <c r="U354" s="45" t="s">
        <v>36</v>
      </c>
      <c r="V354" s="45" t="s">
        <v>33</v>
      </c>
      <c r="W354" s="45" t="s">
        <v>36</v>
      </c>
      <c r="X354" s="45" t="s">
        <v>33</v>
      </c>
      <c r="Y354" s="45" t="str">
        <f t="shared" si="26"/>
        <v>-</v>
      </c>
      <c r="Z354" s="46" t="str">
        <f t="shared" si="31"/>
        <v>-</v>
      </c>
    </row>
    <row r="355" spans="1:26" ht="31.5" x14ac:dyDescent="0.25">
      <c r="A355" s="38" t="s">
        <v>578</v>
      </c>
      <c r="B355" s="51" t="s">
        <v>579</v>
      </c>
      <c r="C355" s="40" t="s">
        <v>510</v>
      </c>
      <c r="D355" s="41" t="s">
        <v>36</v>
      </c>
      <c r="E355" s="42" t="s">
        <v>36</v>
      </c>
      <c r="F355" s="42" t="s">
        <v>36</v>
      </c>
      <c r="G355" s="45" t="s">
        <v>36</v>
      </c>
      <c r="H355" s="45" t="s">
        <v>36</v>
      </c>
      <c r="I355" s="45" t="s">
        <v>36</v>
      </c>
      <c r="J355" s="45" t="s">
        <v>36</v>
      </c>
      <c r="K355" s="45" t="s">
        <v>36</v>
      </c>
      <c r="L355" s="45" t="s">
        <v>36</v>
      </c>
      <c r="M355" s="45" t="s">
        <v>36</v>
      </c>
      <c r="N355" s="45" t="s">
        <v>36</v>
      </c>
      <c r="O355" s="45" t="s">
        <v>36</v>
      </c>
      <c r="P355" s="45" t="s">
        <v>36</v>
      </c>
      <c r="Q355" s="45" t="s">
        <v>36</v>
      </c>
      <c r="R355" s="45" t="s">
        <v>36</v>
      </c>
      <c r="S355" s="45" t="s">
        <v>36</v>
      </c>
      <c r="T355" s="45" t="s">
        <v>36</v>
      </c>
      <c r="U355" s="45" t="s">
        <v>36</v>
      </c>
      <c r="V355" s="45" t="s">
        <v>33</v>
      </c>
      <c r="W355" s="45" t="s">
        <v>36</v>
      </c>
      <c r="X355" s="45" t="s">
        <v>33</v>
      </c>
      <c r="Y355" s="45" t="str">
        <f t="shared" si="26"/>
        <v>-</v>
      </c>
      <c r="Z355" s="46" t="str">
        <f t="shared" si="31"/>
        <v>-</v>
      </c>
    </row>
    <row r="356" spans="1:26" ht="63" x14ac:dyDescent="0.25">
      <c r="A356" s="38" t="s">
        <v>580</v>
      </c>
      <c r="B356" s="50" t="s">
        <v>581</v>
      </c>
      <c r="C356" s="40" t="s">
        <v>510</v>
      </c>
      <c r="D356" s="41" t="s">
        <v>36</v>
      </c>
      <c r="E356" s="42" t="s">
        <v>36</v>
      </c>
      <c r="F356" s="42" t="s">
        <v>36</v>
      </c>
      <c r="G356" s="45" t="s">
        <v>36</v>
      </c>
      <c r="H356" s="45" t="s">
        <v>36</v>
      </c>
      <c r="I356" s="45" t="s">
        <v>36</v>
      </c>
      <c r="J356" s="45" t="s">
        <v>36</v>
      </c>
      <c r="K356" s="45" t="s">
        <v>36</v>
      </c>
      <c r="L356" s="45" t="s">
        <v>36</v>
      </c>
      <c r="M356" s="45" t="s">
        <v>36</v>
      </c>
      <c r="N356" s="45" t="s">
        <v>36</v>
      </c>
      <c r="O356" s="45" t="s">
        <v>36</v>
      </c>
      <c r="P356" s="45" t="s">
        <v>36</v>
      </c>
      <c r="Q356" s="45" t="s">
        <v>36</v>
      </c>
      <c r="R356" s="45" t="s">
        <v>36</v>
      </c>
      <c r="S356" s="45" t="s">
        <v>36</v>
      </c>
      <c r="T356" s="45" t="s">
        <v>36</v>
      </c>
      <c r="U356" s="45" t="s">
        <v>36</v>
      </c>
      <c r="V356" s="45" t="s">
        <v>33</v>
      </c>
      <c r="W356" s="45" t="s">
        <v>36</v>
      </c>
      <c r="X356" s="45" t="s">
        <v>33</v>
      </c>
      <c r="Y356" s="45" t="str">
        <f t="shared" si="26"/>
        <v>-</v>
      </c>
      <c r="Z356" s="46" t="str">
        <f t="shared" si="31"/>
        <v>-</v>
      </c>
    </row>
    <row r="357" spans="1:26" ht="78.75" x14ac:dyDescent="0.25">
      <c r="A357" s="38" t="s">
        <v>582</v>
      </c>
      <c r="B357" s="50" t="s">
        <v>583</v>
      </c>
      <c r="C357" s="40" t="s">
        <v>510</v>
      </c>
      <c r="D357" s="41" t="s">
        <v>36</v>
      </c>
      <c r="E357" s="42" t="s">
        <v>36</v>
      </c>
      <c r="F357" s="42" t="s">
        <v>36</v>
      </c>
      <c r="G357" s="45" t="s">
        <v>36</v>
      </c>
      <c r="H357" s="45" t="s">
        <v>36</v>
      </c>
      <c r="I357" s="45" t="s">
        <v>36</v>
      </c>
      <c r="J357" s="45" t="s">
        <v>36</v>
      </c>
      <c r="K357" s="45" t="s">
        <v>36</v>
      </c>
      <c r="L357" s="45" t="s">
        <v>36</v>
      </c>
      <c r="M357" s="45" t="s">
        <v>36</v>
      </c>
      <c r="N357" s="45" t="s">
        <v>36</v>
      </c>
      <c r="O357" s="45" t="s">
        <v>36</v>
      </c>
      <c r="P357" s="45" t="s">
        <v>36</v>
      </c>
      <c r="Q357" s="45" t="s">
        <v>36</v>
      </c>
      <c r="R357" s="45" t="s">
        <v>36</v>
      </c>
      <c r="S357" s="45" t="s">
        <v>36</v>
      </c>
      <c r="T357" s="45" t="s">
        <v>36</v>
      </c>
      <c r="U357" s="45" t="s">
        <v>36</v>
      </c>
      <c r="V357" s="45" t="s">
        <v>33</v>
      </c>
      <c r="W357" s="45" t="s">
        <v>36</v>
      </c>
      <c r="X357" s="45" t="s">
        <v>33</v>
      </c>
      <c r="Y357" s="45" t="str">
        <f t="shared" si="26"/>
        <v>-</v>
      </c>
      <c r="Z357" s="46" t="str">
        <f t="shared" si="31"/>
        <v>-</v>
      </c>
    </row>
    <row r="358" spans="1:26" ht="31.5" x14ac:dyDescent="0.25">
      <c r="A358" s="38" t="s">
        <v>584</v>
      </c>
      <c r="B358" s="50" t="s">
        <v>585</v>
      </c>
      <c r="C358" s="40" t="s">
        <v>510</v>
      </c>
      <c r="D358" s="41" t="s">
        <v>36</v>
      </c>
      <c r="E358" s="42" t="s">
        <v>36</v>
      </c>
      <c r="F358" s="42" t="s">
        <v>36</v>
      </c>
      <c r="G358" s="45" t="s">
        <v>36</v>
      </c>
      <c r="H358" s="45" t="s">
        <v>36</v>
      </c>
      <c r="I358" s="45" t="s">
        <v>36</v>
      </c>
      <c r="J358" s="45" t="s">
        <v>36</v>
      </c>
      <c r="K358" s="45" t="s">
        <v>36</v>
      </c>
      <c r="L358" s="45" t="s">
        <v>36</v>
      </c>
      <c r="M358" s="45" t="s">
        <v>36</v>
      </c>
      <c r="N358" s="45" t="s">
        <v>36</v>
      </c>
      <c r="O358" s="45" t="s">
        <v>36</v>
      </c>
      <c r="P358" s="45" t="s">
        <v>36</v>
      </c>
      <c r="Q358" s="45" t="s">
        <v>36</v>
      </c>
      <c r="R358" s="45" t="s">
        <v>36</v>
      </c>
      <c r="S358" s="45" t="s">
        <v>36</v>
      </c>
      <c r="T358" s="45" t="s">
        <v>36</v>
      </c>
      <c r="U358" s="45" t="s">
        <v>36</v>
      </c>
      <c r="V358" s="45" t="s">
        <v>33</v>
      </c>
      <c r="W358" s="45" t="s">
        <v>36</v>
      </c>
      <c r="X358" s="45" t="s">
        <v>33</v>
      </c>
      <c r="Y358" s="45" t="str">
        <f t="shared" si="26"/>
        <v>-</v>
      </c>
      <c r="Z358" s="46" t="str">
        <f t="shared" si="31"/>
        <v>-</v>
      </c>
    </row>
    <row r="359" spans="1:26" ht="31.5" x14ac:dyDescent="0.25">
      <c r="A359" s="38" t="s">
        <v>586</v>
      </c>
      <c r="B359" s="51" t="s">
        <v>587</v>
      </c>
      <c r="C359" s="40" t="s">
        <v>520</v>
      </c>
      <c r="D359" s="41" t="s">
        <v>36</v>
      </c>
      <c r="E359" s="42" t="s">
        <v>36</v>
      </c>
      <c r="F359" s="42" t="s">
        <v>36</v>
      </c>
      <c r="G359" s="45" t="s">
        <v>36</v>
      </c>
      <c r="H359" s="45" t="s">
        <v>36</v>
      </c>
      <c r="I359" s="45" t="s">
        <v>36</v>
      </c>
      <c r="J359" s="45" t="s">
        <v>36</v>
      </c>
      <c r="K359" s="45" t="s">
        <v>36</v>
      </c>
      <c r="L359" s="45" t="s">
        <v>36</v>
      </c>
      <c r="M359" s="45" t="s">
        <v>36</v>
      </c>
      <c r="N359" s="45" t="s">
        <v>36</v>
      </c>
      <c r="O359" s="45" t="s">
        <v>36</v>
      </c>
      <c r="P359" s="45" t="s">
        <v>36</v>
      </c>
      <c r="Q359" s="45" t="s">
        <v>36</v>
      </c>
      <c r="R359" s="45" t="s">
        <v>36</v>
      </c>
      <c r="S359" s="45" t="s">
        <v>36</v>
      </c>
      <c r="T359" s="45" t="s">
        <v>36</v>
      </c>
      <c r="U359" s="45" t="s">
        <v>36</v>
      </c>
      <c r="V359" s="45" t="s">
        <v>33</v>
      </c>
      <c r="W359" s="45" t="s">
        <v>36</v>
      </c>
      <c r="X359" s="45" t="s">
        <v>33</v>
      </c>
      <c r="Y359" s="45" t="str">
        <f t="shared" si="26"/>
        <v>-</v>
      </c>
      <c r="Z359" s="46" t="str">
        <f t="shared" si="31"/>
        <v>-</v>
      </c>
    </row>
    <row r="360" spans="1:26" ht="47.25" x14ac:dyDescent="0.25">
      <c r="A360" s="38" t="s">
        <v>588</v>
      </c>
      <c r="B360" s="50" t="s">
        <v>589</v>
      </c>
      <c r="C360" s="40" t="s">
        <v>520</v>
      </c>
      <c r="D360" s="41" t="s">
        <v>36</v>
      </c>
      <c r="E360" s="42" t="s">
        <v>36</v>
      </c>
      <c r="F360" s="42" t="s">
        <v>36</v>
      </c>
      <c r="G360" s="45" t="s">
        <v>36</v>
      </c>
      <c r="H360" s="45" t="s">
        <v>36</v>
      </c>
      <c r="I360" s="45" t="s">
        <v>36</v>
      </c>
      <c r="J360" s="45" t="s">
        <v>36</v>
      </c>
      <c r="K360" s="45" t="s">
        <v>36</v>
      </c>
      <c r="L360" s="45" t="s">
        <v>36</v>
      </c>
      <c r="M360" s="45" t="s">
        <v>36</v>
      </c>
      <c r="N360" s="45" t="s">
        <v>36</v>
      </c>
      <c r="O360" s="45" t="s">
        <v>36</v>
      </c>
      <c r="P360" s="45" t="s">
        <v>36</v>
      </c>
      <c r="Q360" s="45" t="s">
        <v>36</v>
      </c>
      <c r="R360" s="45" t="s">
        <v>36</v>
      </c>
      <c r="S360" s="45" t="s">
        <v>36</v>
      </c>
      <c r="T360" s="45" t="s">
        <v>36</v>
      </c>
      <c r="U360" s="45" t="s">
        <v>36</v>
      </c>
      <c r="V360" s="45" t="s">
        <v>33</v>
      </c>
      <c r="W360" s="45" t="s">
        <v>36</v>
      </c>
      <c r="X360" s="45" t="s">
        <v>33</v>
      </c>
      <c r="Y360" s="45" t="str">
        <f t="shared" si="26"/>
        <v>-</v>
      </c>
      <c r="Z360" s="46" t="str">
        <f t="shared" si="31"/>
        <v>-</v>
      </c>
    </row>
    <row r="361" spans="1:26" ht="31.5" x14ac:dyDescent="0.25">
      <c r="A361" s="38" t="s">
        <v>590</v>
      </c>
      <c r="B361" s="50" t="s">
        <v>591</v>
      </c>
      <c r="C361" s="40" t="s">
        <v>520</v>
      </c>
      <c r="D361" s="41" t="s">
        <v>36</v>
      </c>
      <c r="E361" s="42" t="s">
        <v>36</v>
      </c>
      <c r="F361" s="42" t="s">
        <v>36</v>
      </c>
      <c r="G361" s="45" t="s">
        <v>36</v>
      </c>
      <c r="H361" s="45" t="s">
        <v>36</v>
      </c>
      <c r="I361" s="45" t="s">
        <v>36</v>
      </c>
      <c r="J361" s="45" t="s">
        <v>36</v>
      </c>
      <c r="K361" s="45" t="s">
        <v>36</v>
      </c>
      <c r="L361" s="45" t="s">
        <v>36</v>
      </c>
      <c r="M361" s="45" t="s">
        <v>36</v>
      </c>
      <c r="N361" s="45" t="s">
        <v>36</v>
      </c>
      <c r="O361" s="45" t="s">
        <v>36</v>
      </c>
      <c r="P361" s="45" t="s">
        <v>36</v>
      </c>
      <c r="Q361" s="45" t="s">
        <v>36</v>
      </c>
      <c r="R361" s="45" t="s">
        <v>36</v>
      </c>
      <c r="S361" s="45" t="s">
        <v>36</v>
      </c>
      <c r="T361" s="45" t="s">
        <v>36</v>
      </c>
      <c r="U361" s="45" t="s">
        <v>36</v>
      </c>
      <c r="V361" s="45" t="s">
        <v>33</v>
      </c>
      <c r="W361" s="45" t="s">
        <v>36</v>
      </c>
      <c r="X361" s="45" t="s">
        <v>33</v>
      </c>
      <c r="Y361" s="45" t="str">
        <f t="shared" si="26"/>
        <v>-</v>
      </c>
      <c r="Z361" s="46" t="str">
        <f t="shared" si="31"/>
        <v>-</v>
      </c>
    </row>
    <row r="362" spans="1:26" ht="31.5" x14ac:dyDescent="0.25">
      <c r="A362" s="38" t="s">
        <v>592</v>
      </c>
      <c r="B362" s="51" t="s">
        <v>593</v>
      </c>
      <c r="C362" s="40" t="s">
        <v>32</v>
      </c>
      <c r="D362" s="41" t="s">
        <v>36</v>
      </c>
      <c r="E362" s="42" t="s">
        <v>36</v>
      </c>
      <c r="F362" s="42" t="s">
        <v>36</v>
      </c>
      <c r="G362" s="45" t="s">
        <v>36</v>
      </c>
      <c r="H362" s="45" t="s">
        <v>36</v>
      </c>
      <c r="I362" s="45" t="s">
        <v>36</v>
      </c>
      <c r="J362" s="45" t="s">
        <v>36</v>
      </c>
      <c r="K362" s="45" t="s">
        <v>36</v>
      </c>
      <c r="L362" s="45" t="s">
        <v>36</v>
      </c>
      <c r="M362" s="45" t="s">
        <v>36</v>
      </c>
      <c r="N362" s="45" t="s">
        <v>36</v>
      </c>
      <c r="O362" s="45" t="s">
        <v>36</v>
      </c>
      <c r="P362" s="45" t="s">
        <v>36</v>
      </c>
      <c r="Q362" s="45" t="s">
        <v>36</v>
      </c>
      <c r="R362" s="45" t="s">
        <v>36</v>
      </c>
      <c r="S362" s="45" t="s">
        <v>36</v>
      </c>
      <c r="T362" s="45" t="s">
        <v>36</v>
      </c>
      <c r="U362" s="45" t="s">
        <v>36</v>
      </c>
      <c r="V362" s="45" t="s">
        <v>33</v>
      </c>
      <c r="W362" s="45" t="s">
        <v>36</v>
      </c>
      <c r="X362" s="45" t="s">
        <v>33</v>
      </c>
      <c r="Y362" s="45" t="str">
        <f t="shared" si="26"/>
        <v>-</v>
      </c>
      <c r="Z362" s="46" t="str">
        <f t="shared" si="31"/>
        <v>-</v>
      </c>
    </row>
    <row r="363" spans="1:26" x14ac:dyDescent="0.25">
      <c r="A363" s="38" t="s">
        <v>594</v>
      </c>
      <c r="B363" s="50" t="s">
        <v>595</v>
      </c>
      <c r="C363" s="40" t="s">
        <v>32</v>
      </c>
      <c r="D363" s="41" t="s">
        <v>36</v>
      </c>
      <c r="E363" s="42" t="s">
        <v>36</v>
      </c>
      <c r="F363" s="42" t="s">
        <v>36</v>
      </c>
      <c r="G363" s="45" t="s">
        <v>36</v>
      </c>
      <c r="H363" s="45" t="s">
        <v>36</v>
      </c>
      <c r="I363" s="45" t="s">
        <v>36</v>
      </c>
      <c r="J363" s="45" t="s">
        <v>36</v>
      </c>
      <c r="K363" s="45" t="s">
        <v>36</v>
      </c>
      <c r="L363" s="45" t="s">
        <v>36</v>
      </c>
      <c r="M363" s="45" t="s">
        <v>36</v>
      </c>
      <c r="N363" s="45" t="s">
        <v>36</v>
      </c>
      <c r="O363" s="45" t="s">
        <v>36</v>
      </c>
      <c r="P363" s="45" t="s">
        <v>36</v>
      </c>
      <c r="Q363" s="45" t="s">
        <v>36</v>
      </c>
      <c r="R363" s="45" t="s">
        <v>36</v>
      </c>
      <c r="S363" s="45" t="s">
        <v>36</v>
      </c>
      <c r="T363" s="45" t="s">
        <v>36</v>
      </c>
      <c r="U363" s="45" t="s">
        <v>36</v>
      </c>
      <c r="V363" s="45" t="s">
        <v>33</v>
      </c>
      <c r="W363" s="45" t="s">
        <v>36</v>
      </c>
      <c r="X363" s="45" t="s">
        <v>33</v>
      </c>
      <c r="Y363" s="45" t="str">
        <f t="shared" si="26"/>
        <v>-</v>
      </c>
      <c r="Z363" s="46" t="str">
        <f t="shared" si="31"/>
        <v>-</v>
      </c>
    </row>
    <row r="364" spans="1:26" x14ac:dyDescent="0.25">
      <c r="A364" s="38" t="s">
        <v>596</v>
      </c>
      <c r="B364" s="50" t="s">
        <v>60</v>
      </c>
      <c r="C364" s="40" t="s">
        <v>32</v>
      </c>
      <c r="D364" s="41" t="s">
        <v>36</v>
      </c>
      <c r="E364" s="42" t="s">
        <v>36</v>
      </c>
      <c r="F364" s="42" t="s">
        <v>36</v>
      </c>
      <c r="G364" s="45" t="s">
        <v>36</v>
      </c>
      <c r="H364" s="45" t="s">
        <v>36</v>
      </c>
      <c r="I364" s="45" t="s">
        <v>36</v>
      </c>
      <c r="J364" s="45" t="s">
        <v>36</v>
      </c>
      <c r="K364" s="45" t="s">
        <v>36</v>
      </c>
      <c r="L364" s="45" t="s">
        <v>36</v>
      </c>
      <c r="M364" s="45" t="s">
        <v>36</v>
      </c>
      <c r="N364" s="45" t="s">
        <v>36</v>
      </c>
      <c r="O364" s="45" t="s">
        <v>36</v>
      </c>
      <c r="P364" s="45" t="s">
        <v>36</v>
      </c>
      <c r="Q364" s="45" t="s">
        <v>36</v>
      </c>
      <c r="R364" s="45" t="s">
        <v>36</v>
      </c>
      <c r="S364" s="45" t="s">
        <v>36</v>
      </c>
      <c r="T364" s="45" t="s">
        <v>36</v>
      </c>
      <c r="U364" s="45" t="s">
        <v>36</v>
      </c>
      <c r="V364" s="45" t="s">
        <v>33</v>
      </c>
      <c r="W364" s="45" t="s">
        <v>36</v>
      </c>
      <c r="X364" s="45" t="s">
        <v>33</v>
      </c>
      <c r="Y364" s="45" t="str">
        <f t="shared" si="26"/>
        <v>-</v>
      </c>
      <c r="Z364" s="46" t="str">
        <f t="shared" si="31"/>
        <v>-</v>
      </c>
    </row>
    <row r="365" spans="1:26" ht="16.5" thickBot="1" x14ac:dyDescent="0.3">
      <c r="A365" s="62" t="s">
        <v>597</v>
      </c>
      <c r="B365" s="100" t="s">
        <v>598</v>
      </c>
      <c r="C365" s="64" t="s">
        <v>599</v>
      </c>
      <c r="D365" s="101">
        <v>2661</v>
      </c>
      <c r="E365" s="102">
        <v>2615</v>
      </c>
      <c r="F365" s="102">
        <v>2575</v>
      </c>
      <c r="G365" s="103">
        <v>2570.25</v>
      </c>
      <c r="H365" s="104">
        <v>2570.25</v>
      </c>
      <c r="I365" s="104">
        <v>2576</v>
      </c>
      <c r="J365" s="104">
        <v>2576</v>
      </c>
      <c r="K365" s="104">
        <v>2579</v>
      </c>
      <c r="L365" s="104">
        <v>2579</v>
      </c>
      <c r="M365" s="104">
        <v>2579</v>
      </c>
      <c r="N365" s="104">
        <v>2579</v>
      </c>
      <c r="O365" s="104">
        <v>2579</v>
      </c>
      <c r="P365" s="104">
        <v>2579</v>
      </c>
      <c r="Q365" s="104">
        <v>2579</v>
      </c>
      <c r="R365" s="104">
        <v>2573</v>
      </c>
      <c r="S365" s="104">
        <v>2579</v>
      </c>
      <c r="T365" s="104">
        <v>2566</v>
      </c>
      <c r="U365" s="104">
        <v>2560</v>
      </c>
      <c r="V365" s="104" t="s">
        <v>33</v>
      </c>
      <c r="W365" s="104">
        <v>2556</v>
      </c>
      <c r="X365" s="104" t="s">
        <v>33</v>
      </c>
      <c r="Y365" s="104">
        <f>S365</f>
        <v>2579</v>
      </c>
      <c r="Z365" s="105">
        <f>W365</f>
        <v>2556</v>
      </c>
    </row>
    <row r="366" spans="1:26" s="7" customFormat="1" x14ac:dyDescent="0.25">
      <c r="A366" s="106"/>
      <c r="B366" s="107"/>
      <c r="C366" s="108"/>
      <c r="D366" s="108"/>
      <c r="E366" s="109"/>
      <c r="F366" s="109"/>
      <c r="G366" s="109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</row>
    <row r="367" spans="1:26" ht="19.5" thickBot="1" x14ac:dyDescent="0.35">
      <c r="A367" s="205" t="s">
        <v>600</v>
      </c>
      <c r="B367" s="205"/>
      <c r="C367" s="205"/>
      <c r="D367" s="205"/>
      <c r="E367" s="205"/>
      <c r="F367" s="205"/>
      <c r="G367" s="205"/>
      <c r="H367" s="205"/>
      <c r="I367" s="205"/>
      <c r="J367" s="205"/>
      <c r="K367" s="205"/>
      <c r="L367" s="205"/>
      <c r="M367" s="205"/>
      <c r="N367" s="205"/>
      <c r="O367" s="205"/>
      <c r="P367" s="205"/>
      <c r="Q367" s="205"/>
      <c r="R367" s="205"/>
      <c r="S367" s="205"/>
      <c r="T367" s="205"/>
      <c r="U367" s="205"/>
      <c r="V367" s="205"/>
      <c r="W367" s="205"/>
      <c r="X367" s="205"/>
      <c r="Y367" s="205"/>
    </row>
    <row r="368" spans="1:26" ht="36.75" customHeight="1" x14ac:dyDescent="0.25">
      <c r="A368" s="206" t="s">
        <v>8</v>
      </c>
      <c r="B368" s="191" t="s">
        <v>9</v>
      </c>
      <c r="C368" s="192" t="s">
        <v>10</v>
      </c>
      <c r="D368" s="16" t="s">
        <v>11</v>
      </c>
      <c r="E368" s="17" t="s">
        <v>12</v>
      </c>
      <c r="F368" s="17" t="s">
        <v>13</v>
      </c>
      <c r="G368" s="190" t="s">
        <v>14</v>
      </c>
      <c r="H368" s="190"/>
      <c r="I368" s="190" t="s">
        <v>15</v>
      </c>
      <c r="J368" s="190"/>
      <c r="K368" s="190" t="s">
        <v>16</v>
      </c>
      <c r="L368" s="190"/>
      <c r="M368" s="190" t="s">
        <v>17</v>
      </c>
      <c r="N368" s="190"/>
      <c r="O368" s="190" t="s">
        <v>18</v>
      </c>
      <c r="P368" s="190"/>
      <c r="Q368" s="190" t="s">
        <v>19</v>
      </c>
      <c r="R368" s="190"/>
      <c r="S368" s="190" t="s">
        <v>20</v>
      </c>
      <c r="T368" s="190"/>
      <c r="U368" s="190" t="s">
        <v>21</v>
      </c>
      <c r="V368" s="190"/>
      <c r="W368" s="190" t="s">
        <v>22</v>
      </c>
      <c r="X368" s="190"/>
      <c r="Y368" s="191" t="s">
        <v>23</v>
      </c>
      <c r="Z368" s="192"/>
    </row>
    <row r="369" spans="1:26" ht="48" thickBot="1" x14ac:dyDescent="0.3">
      <c r="A369" s="207"/>
      <c r="B369" s="208"/>
      <c r="C369" s="209"/>
      <c r="D369" s="18" t="s">
        <v>24</v>
      </c>
      <c r="E369" s="19" t="s">
        <v>24</v>
      </c>
      <c r="F369" s="19" t="s">
        <v>25</v>
      </c>
      <c r="G369" s="20" t="s">
        <v>26</v>
      </c>
      <c r="H369" s="20" t="s">
        <v>25</v>
      </c>
      <c r="I369" s="20" t="s">
        <v>26</v>
      </c>
      <c r="J369" s="20" t="s">
        <v>25</v>
      </c>
      <c r="K369" s="20" t="s">
        <v>26</v>
      </c>
      <c r="L369" s="20" t="s">
        <v>25</v>
      </c>
      <c r="M369" s="20" t="s">
        <v>26</v>
      </c>
      <c r="N369" s="20" t="s">
        <v>27</v>
      </c>
      <c r="O369" s="20" t="s">
        <v>26</v>
      </c>
      <c r="P369" s="20" t="s">
        <v>27</v>
      </c>
      <c r="Q369" s="20" t="s">
        <v>26</v>
      </c>
      <c r="R369" s="20" t="s">
        <v>27</v>
      </c>
      <c r="S369" s="20" t="s">
        <v>26</v>
      </c>
      <c r="T369" s="20" t="s">
        <v>27</v>
      </c>
      <c r="U369" s="20" t="s">
        <v>28</v>
      </c>
      <c r="V369" s="20" t="s">
        <v>27</v>
      </c>
      <c r="W369" s="20" t="s">
        <v>28</v>
      </c>
      <c r="X369" s="20" t="s">
        <v>27</v>
      </c>
      <c r="Y369" s="21" t="s">
        <v>26</v>
      </c>
      <c r="Z369" s="22" t="s">
        <v>27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6" ht="31.5" customHeight="1" x14ac:dyDescent="0.25">
      <c r="A371" s="193" t="s">
        <v>601</v>
      </c>
      <c r="B371" s="194"/>
      <c r="C371" s="111" t="s">
        <v>602</v>
      </c>
      <c r="D371" s="112">
        <f t="shared" ref="D371:W371" si="32">D372+D429</f>
        <v>808.52199999999993</v>
      </c>
      <c r="E371" s="113">
        <f t="shared" si="32"/>
        <v>407.09700000000009</v>
      </c>
      <c r="F371" s="113">
        <f t="shared" si="32"/>
        <v>471.08499999999998</v>
      </c>
      <c r="G371" s="114">
        <f t="shared" si="32"/>
        <v>724.03899999999999</v>
      </c>
      <c r="H371" s="114">
        <f t="shared" si="32"/>
        <v>724.03899999999999</v>
      </c>
      <c r="I371" s="114">
        <f t="shared" si="32"/>
        <v>1031.4069999999999</v>
      </c>
      <c r="J371" s="114">
        <f t="shared" si="32"/>
        <v>1031.4069999999999</v>
      </c>
      <c r="K371" s="114">
        <f t="shared" si="32"/>
        <v>1507.9991620000003</v>
      </c>
      <c r="L371" s="115">
        <f t="shared" si="32"/>
        <v>1426.95</v>
      </c>
      <c r="M371" s="114">
        <f t="shared" si="32"/>
        <v>1521.3412189999999</v>
      </c>
      <c r="N371" s="115">
        <f t="shared" si="32"/>
        <v>1401.77</v>
      </c>
      <c r="O371" s="114">
        <f t="shared" si="32"/>
        <v>1361.469922</v>
      </c>
      <c r="P371" s="115">
        <f t="shared" si="32"/>
        <v>1405.4399999999998</v>
      </c>
      <c r="Q371" s="114">
        <f t="shared" si="32"/>
        <v>1396.5033570000001</v>
      </c>
      <c r="R371" s="115">
        <f t="shared" si="32"/>
        <v>1422.11</v>
      </c>
      <c r="S371" s="116">
        <f t="shared" si="32"/>
        <v>1300.2998630000002</v>
      </c>
      <c r="T371" s="115">
        <f t="shared" si="32"/>
        <v>1309.0676760000001</v>
      </c>
      <c r="U371" s="117">
        <f t="shared" si="32"/>
        <v>1297.62012</v>
      </c>
      <c r="V371" s="115" t="s">
        <v>33</v>
      </c>
      <c r="W371" s="117">
        <f t="shared" si="32"/>
        <v>1298.4636190000001</v>
      </c>
      <c r="X371" s="115" t="s">
        <v>33</v>
      </c>
      <c r="Y371" s="118">
        <f t="shared" ref="Y371:Y434" si="33">IFERROR(G371+I371+K371+M371+O371+Q371+S371,"-")</f>
        <v>8843.0595229999999</v>
      </c>
      <c r="Z371" s="119">
        <f t="shared" ref="Z371:Z434" si="34">N371+P371+R371+T371+U371+W371+L371+J371+H371</f>
        <v>11316.867415000001</v>
      </c>
    </row>
    <row r="372" spans="1:26" x14ac:dyDescent="0.25">
      <c r="A372" s="120" t="s">
        <v>30</v>
      </c>
      <c r="B372" s="121" t="s">
        <v>603</v>
      </c>
      <c r="C372" s="122" t="s">
        <v>602</v>
      </c>
      <c r="D372" s="123">
        <f t="shared" ref="D372:W372" si="35">D373+D397+D425+D426</f>
        <v>579.48567000000003</v>
      </c>
      <c r="E372" s="124">
        <f t="shared" si="35"/>
        <v>381.65300000000008</v>
      </c>
      <c r="F372" s="125">
        <f t="shared" si="35"/>
        <v>471.08499999999998</v>
      </c>
      <c r="G372" s="126">
        <f t="shared" si="35"/>
        <v>724.03899999999999</v>
      </c>
      <c r="H372" s="126">
        <f t="shared" si="35"/>
        <v>724.03899999999999</v>
      </c>
      <c r="I372" s="126">
        <f t="shared" si="35"/>
        <v>1031.4069999999999</v>
      </c>
      <c r="J372" s="126">
        <f t="shared" si="35"/>
        <v>1031.4069999999999</v>
      </c>
      <c r="K372" s="126">
        <f t="shared" si="35"/>
        <v>1405.0150380000002</v>
      </c>
      <c r="L372" s="127">
        <f t="shared" si="35"/>
        <v>1323.965876</v>
      </c>
      <c r="M372" s="126">
        <f t="shared" si="35"/>
        <v>1118.0528789999998</v>
      </c>
      <c r="N372" s="127">
        <f t="shared" si="35"/>
        <v>1401.77</v>
      </c>
      <c r="O372" s="126">
        <f t="shared" si="35"/>
        <v>1141.967003</v>
      </c>
      <c r="P372" s="127">
        <f t="shared" si="35"/>
        <v>1185.9369999999999</v>
      </c>
      <c r="Q372" s="126">
        <f t="shared" si="35"/>
        <v>1251.6466720000001</v>
      </c>
      <c r="R372" s="127">
        <f t="shared" si="35"/>
        <v>1277.2529999999999</v>
      </c>
      <c r="S372" s="128">
        <f t="shared" si="35"/>
        <v>1300.2998630000002</v>
      </c>
      <c r="T372" s="127">
        <f t="shared" si="35"/>
        <v>1309.0676760000001</v>
      </c>
      <c r="U372" s="129">
        <f t="shared" si="35"/>
        <v>1297.62012</v>
      </c>
      <c r="V372" s="127" t="s">
        <v>33</v>
      </c>
      <c r="W372" s="129">
        <f t="shared" si="35"/>
        <v>1298.4636190000001</v>
      </c>
      <c r="X372" s="127" t="s">
        <v>33</v>
      </c>
      <c r="Y372" s="130">
        <f t="shared" si="33"/>
        <v>7972.427455</v>
      </c>
      <c r="Z372" s="131">
        <f t="shared" si="34"/>
        <v>10849.523291</v>
      </c>
    </row>
    <row r="373" spans="1:26" x14ac:dyDescent="0.25">
      <c r="A373" s="132" t="s">
        <v>34</v>
      </c>
      <c r="B373" s="133" t="s">
        <v>604</v>
      </c>
      <c r="C373" s="134" t="s">
        <v>602</v>
      </c>
      <c r="D373" s="41">
        <f t="shared" ref="D373:W373" si="36">D374+D392+D396</f>
        <v>92.971400000000003</v>
      </c>
      <c r="E373" s="135">
        <f t="shared" si="36"/>
        <v>2.6589999999999998</v>
      </c>
      <c r="F373" s="136">
        <f t="shared" si="36"/>
        <v>12.727</v>
      </c>
      <c r="G373" s="137">
        <f t="shared" si="36"/>
        <v>308.13979999999998</v>
      </c>
      <c r="H373" s="137">
        <f t="shared" si="36"/>
        <v>308.13979999999998</v>
      </c>
      <c r="I373" s="137">
        <f t="shared" si="36"/>
        <v>400.07300000000004</v>
      </c>
      <c r="J373" s="137">
        <f t="shared" si="36"/>
        <v>400.07300000000004</v>
      </c>
      <c r="K373" s="137">
        <f t="shared" si="36"/>
        <v>662.35855500000002</v>
      </c>
      <c r="L373" s="127">
        <f t="shared" si="36"/>
        <v>641.86519999999996</v>
      </c>
      <c r="M373" s="137">
        <f t="shared" si="36"/>
        <v>296.51355899999999</v>
      </c>
      <c r="N373" s="127">
        <f t="shared" si="36"/>
        <v>187.63943399999999</v>
      </c>
      <c r="O373" s="137">
        <f t="shared" si="36"/>
        <v>267.23064600000004</v>
      </c>
      <c r="P373" s="127">
        <f t="shared" si="36"/>
        <v>299.33261199999998</v>
      </c>
      <c r="Q373" s="137">
        <f t="shared" si="36"/>
        <v>319.78483299999999</v>
      </c>
      <c r="R373" s="127">
        <f t="shared" si="36"/>
        <v>342.01516700000002</v>
      </c>
      <c r="S373" s="138">
        <f t="shared" si="36"/>
        <v>355.967489</v>
      </c>
      <c r="T373" s="127">
        <f t="shared" si="36"/>
        <v>344.17220000000003</v>
      </c>
      <c r="U373" s="129">
        <f t="shared" si="36"/>
        <v>298.464</v>
      </c>
      <c r="V373" s="127" t="s">
        <v>33</v>
      </c>
      <c r="W373" s="129">
        <f t="shared" si="36"/>
        <v>274.41899999999998</v>
      </c>
      <c r="X373" s="127" t="s">
        <v>33</v>
      </c>
      <c r="Y373" s="139">
        <f t="shared" si="33"/>
        <v>2610.0678820000003</v>
      </c>
      <c r="Z373" s="140">
        <f t="shared" si="34"/>
        <v>3096.1204130000001</v>
      </c>
    </row>
    <row r="374" spans="1:26" ht="31.5" x14ac:dyDescent="0.25">
      <c r="A374" s="132" t="s">
        <v>37</v>
      </c>
      <c r="B374" s="141" t="s">
        <v>605</v>
      </c>
      <c r="C374" s="134" t="s">
        <v>602</v>
      </c>
      <c r="D374" s="41">
        <f t="shared" ref="D374:W374" si="37">D375+D379+D380+D381+D382+D387+D388+D389</f>
        <v>92.971400000000003</v>
      </c>
      <c r="E374" s="136">
        <f t="shared" si="37"/>
        <v>2.6589999999999998</v>
      </c>
      <c r="F374" s="136">
        <f t="shared" si="37"/>
        <v>12.727</v>
      </c>
      <c r="G374" s="137">
        <f t="shared" si="37"/>
        <v>308.13979999999998</v>
      </c>
      <c r="H374" s="137">
        <f t="shared" si="37"/>
        <v>308.13979999999998</v>
      </c>
      <c r="I374" s="137">
        <f t="shared" si="37"/>
        <v>398.33300000000003</v>
      </c>
      <c r="J374" s="137">
        <f t="shared" si="37"/>
        <v>398.33300000000003</v>
      </c>
      <c r="K374" s="137">
        <f t="shared" si="37"/>
        <v>660.59095300000001</v>
      </c>
      <c r="L374" s="127">
        <f t="shared" si="37"/>
        <v>635.17319999999995</v>
      </c>
      <c r="M374" s="137">
        <f t="shared" si="37"/>
        <v>296.51355899999999</v>
      </c>
      <c r="N374" s="127">
        <f t="shared" si="37"/>
        <v>184.491434</v>
      </c>
      <c r="O374" s="137">
        <f t="shared" si="37"/>
        <v>267.23064600000004</v>
      </c>
      <c r="P374" s="127">
        <f t="shared" si="37"/>
        <v>294.70261199999999</v>
      </c>
      <c r="Q374" s="137">
        <f t="shared" si="37"/>
        <v>319.78483299999999</v>
      </c>
      <c r="R374" s="127">
        <f t="shared" si="37"/>
        <v>342.01516700000002</v>
      </c>
      <c r="S374" s="138">
        <f t="shared" si="37"/>
        <v>355.967489</v>
      </c>
      <c r="T374" s="127">
        <f t="shared" si="37"/>
        <v>344.17220000000003</v>
      </c>
      <c r="U374" s="129">
        <f t="shared" si="37"/>
        <v>298.464</v>
      </c>
      <c r="V374" s="127" t="s">
        <v>33</v>
      </c>
      <c r="W374" s="129">
        <f t="shared" si="37"/>
        <v>274.41899999999998</v>
      </c>
      <c r="X374" s="127" t="s">
        <v>33</v>
      </c>
      <c r="Y374" s="139">
        <f t="shared" si="33"/>
        <v>2606.5602800000001</v>
      </c>
      <c r="Z374" s="140">
        <f t="shared" si="34"/>
        <v>3079.9104130000001</v>
      </c>
    </row>
    <row r="375" spans="1:26" ht="31.5" x14ac:dyDescent="0.25">
      <c r="A375" s="132" t="s">
        <v>606</v>
      </c>
      <c r="B375" s="142" t="s">
        <v>607</v>
      </c>
      <c r="C375" s="134" t="s">
        <v>602</v>
      </c>
      <c r="D375" s="41">
        <f t="shared" ref="D375:W375" si="38">D376+D377+D378</f>
        <v>0</v>
      </c>
      <c r="E375" s="136">
        <f t="shared" si="38"/>
        <v>0</v>
      </c>
      <c r="F375" s="136">
        <f t="shared" si="38"/>
        <v>0</v>
      </c>
      <c r="G375" s="137">
        <f t="shared" si="38"/>
        <v>0</v>
      </c>
      <c r="H375" s="137">
        <f t="shared" si="38"/>
        <v>0</v>
      </c>
      <c r="I375" s="137">
        <f t="shared" si="38"/>
        <v>0</v>
      </c>
      <c r="J375" s="137">
        <f t="shared" si="38"/>
        <v>0</v>
      </c>
      <c r="K375" s="137">
        <f t="shared" si="38"/>
        <v>0</v>
      </c>
      <c r="L375" s="127">
        <f t="shared" si="38"/>
        <v>0</v>
      </c>
      <c r="M375" s="137">
        <f t="shared" si="38"/>
        <v>0</v>
      </c>
      <c r="N375" s="127">
        <f t="shared" si="38"/>
        <v>0</v>
      </c>
      <c r="O375" s="137">
        <f t="shared" si="38"/>
        <v>0</v>
      </c>
      <c r="P375" s="127">
        <f t="shared" si="38"/>
        <v>0</v>
      </c>
      <c r="Q375" s="137">
        <f t="shared" si="38"/>
        <v>0</v>
      </c>
      <c r="R375" s="127">
        <f t="shared" si="38"/>
        <v>0</v>
      </c>
      <c r="S375" s="138">
        <f t="shared" si="38"/>
        <v>0</v>
      </c>
      <c r="T375" s="127">
        <f t="shared" si="38"/>
        <v>0</v>
      </c>
      <c r="U375" s="129">
        <f t="shared" si="38"/>
        <v>0</v>
      </c>
      <c r="V375" s="127" t="s">
        <v>33</v>
      </c>
      <c r="W375" s="129">
        <f t="shared" si="38"/>
        <v>0</v>
      </c>
      <c r="X375" s="127" t="s">
        <v>33</v>
      </c>
      <c r="Y375" s="139">
        <f t="shared" si="33"/>
        <v>0</v>
      </c>
      <c r="Z375" s="140">
        <f t="shared" si="34"/>
        <v>0</v>
      </c>
    </row>
    <row r="376" spans="1:26" ht="31.5" x14ac:dyDescent="0.25">
      <c r="A376" s="132" t="s">
        <v>608</v>
      </c>
      <c r="B376" s="143" t="s">
        <v>38</v>
      </c>
      <c r="C376" s="134" t="s">
        <v>602</v>
      </c>
      <c r="D376" s="41">
        <v>0</v>
      </c>
      <c r="E376" s="136">
        <v>0</v>
      </c>
      <c r="F376" s="136">
        <v>0</v>
      </c>
      <c r="G376" s="137">
        <v>0</v>
      </c>
      <c r="H376" s="137">
        <v>0</v>
      </c>
      <c r="I376" s="137">
        <v>0</v>
      </c>
      <c r="J376" s="137">
        <v>0</v>
      </c>
      <c r="K376" s="137">
        <v>0</v>
      </c>
      <c r="L376" s="127">
        <v>0</v>
      </c>
      <c r="M376" s="137">
        <v>0</v>
      </c>
      <c r="N376" s="127">
        <v>0</v>
      </c>
      <c r="O376" s="137">
        <v>0</v>
      </c>
      <c r="P376" s="127">
        <v>0</v>
      </c>
      <c r="Q376" s="137">
        <v>0</v>
      </c>
      <c r="R376" s="127">
        <v>0</v>
      </c>
      <c r="S376" s="138">
        <v>0</v>
      </c>
      <c r="T376" s="127">
        <v>0</v>
      </c>
      <c r="U376" s="129">
        <v>0</v>
      </c>
      <c r="V376" s="127" t="s">
        <v>33</v>
      </c>
      <c r="W376" s="129">
        <v>0</v>
      </c>
      <c r="X376" s="127" t="s">
        <v>33</v>
      </c>
      <c r="Y376" s="139">
        <f t="shared" si="33"/>
        <v>0</v>
      </c>
      <c r="Z376" s="140">
        <f t="shared" si="34"/>
        <v>0</v>
      </c>
    </row>
    <row r="377" spans="1:26" ht="47.25" x14ac:dyDescent="0.25">
      <c r="A377" s="132" t="s">
        <v>609</v>
      </c>
      <c r="B377" s="143" t="s">
        <v>40</v>
      </c>
      <c r="C377" s="134" t="s">
        <v>602</v>
      </c>
      <c r="D377" s="41">
        <v>0</v>
      </c>
      <c r="E377" s="136">
        <v>0</v>
      </c>
      <c r="F377" s="136">
        <v>0</v>
      </c>
      <c r="G377" s="137">
        <v>0</v>
      </c>
      <c r="H377" s="137">
        <v>0</v>
      </c>
      <c r="I377" s="137">
        <v>0</v>
      </c>
      <c r="J377" s="137">
        <v>0</v>
      </c>
      <c r="K377" s="137">
        <v>0</v>
      </c>
      <c r="L377" s="127">
        <v>0</v>
      </c>
      <c r="M377" s="137">
        <v>0</v>
      </c>
      <c r="N377" s="127">
        <v>0</v>
      </c>
      <c r="O377" s="137">
        <v>0</v>
      </c>
      <c r="P377" s="127">
        <v>0</v>
      </c>
      <c r="Q377" s="137">
        <v>0</v>
      </c>
      <c r="R377" s="127">
        <v>0</v>
      </c>
      <c r="S377" s="138">
        <v>0</v>
      </c>
      <c r="T377" s="127">
        <v>0</v>
      </c>
      <c r="U377" s="129">
        <v>0</v>
      </c>
      <c r="V377" s="127" t="s">
        <v>33</v>
      </c>
      <c r="W377" s="129">
        <v>0</v>
      </c>
      <c r="X377" s="127" t="s">
        <v>33</v>
      </c>
      <c r="Y377" s="139">
        <f t="shared" si="33"/>
        <v>0</v>
      </c>
      <c r="Z377" s="140">
        <f t="shared" si="34"/>
        <v>0</v>
      </c>
    </row>
    <row r="378" spans="1:26" ht="47.25" x14ac:dyDescent="0.25">
      <c r="A378" s="132" t="s">
        <v>610</v>
      </c>
      <c r="B378" s="143" t="s">
        <v>42</v>
      </c>
      <c r="C378" s="134" t="s">
        <v>602</v>
      </c>
      <c r="D378" s="41">
        <v>0</v>
      </c>
      <c r="E378" s="136">
        <v>0</v>
      </c>
      <c r="F378" s="136">
        <v>0</v>
      </c>
      <c r="G378" s="137">
        <v>0</v>
      </c>
      <c r="H378" s="137">
        <v>0</v>
      </c>
      <c r="I378" s="137">
        <v>0</v>
      </c>
      <c r="J378" s="137">
        <v>0</v>
      </c>
      <c r="K378" s="137">
        <v>0</v>
      </c>
      <c r="L378" s="127">
        <v>0</v>
      </c>
      <c r="M378" s="137">
        <v>0</v>
      </c>
      <c r="N378" s="127">
        <v>0</v>
      </c>
      <c r="O378" s="137">
        <v>0</v>
      </c>
      <c r="P378" s="127">
        <v>0</v>
      </c>
      <c r="Q378" s="137">
        <v>0</v>
      </c>
      <c r="R378" s="127">
        <v>0</v>
      </c>
      <c r="S378" s="138">
        <v>0</v>
      </c>
      <c r="T378" s="127">
        <v>0</v>
      </c>
      <c r="U378" s="129">
        <v>0</v>
      </c>
      <c r="V378" s="127" t="s">
        <v>33</v>
      </c>
      <c r="W378" s="129">
        <v>0</v>
      </c>
      <c r="X378" s="127" t="s">
        <v>33</v>
      </c>
      <c r="Y378" s="139">
        <f t="shared" si="33"/>
        <v>0</v>
      </c>
      <c r="Z378" s="140">
        <f t="shared" si="34"/>
        <v>0</v>
      </c>
    </row>
    <row r="379" spans="1:26" ht="31.5" x14ac:dyDescent="0.25">
      <c r="A379" s="132" t="s">
        <v>611</v>
      </c>
      <c r="B379" s="142" t="s">
        <v>612</v>
      </c>
      <c r="C379" s="134" t="s">
        <v>602</v>
      </c>
      <c r="D379" s="41">
        <v>0</v>
      </c>
      <c r="E379" s="136">
        <v>0</v>
      </c>
      <c r="F379" s="136">
        <v>0</v>
      </c>
      <c r="G379" s="137">
        <v>0</v>
      </c>
      <c r="H379" s="137">
        <v>0</v>
      </c>
      <c r="I379" s="137">
        <v>0</v>
      </c>
      <c r="J379" s="137">
        <v>0</v>
      </c>
      <c r="K379" s="137">
        <v>0</v>
      </c>
      <c r="L379" s="127">
        <v>0</v>
      </c>
      <c r="M379" s="137">
        <v>0</v>
      </c>
      <c r="N379" s="127">
        <v>0</v>
      </c>
      <c r="O379" s="137">
        <v>0</v>
      </c>
      <c r="P379" s="127">
        <v>0</v>
      </c>
      <c r="Q379" s="137">
        <v>0</v>
      </c>
      <c r="R379" s="127">
        <v>0</v>
      </c>
      <c r="S379" s="138">
        <v>0</v>
      </c>
      <c r="T379" s="127">
        <v>0</v>
      </c>
      <c r="U379" s="129">
        <v>0</v>
      </c>
      <c r="V379" s="127" t="s">
        <v>33</v>
      </c>
      <c r="W379" s="129">
        <v>0</v>
      </c>
      <c r="X379" s="127" t="s">
        <v>33</v>
      </c>
      <c r="Y379" s="139">
        <f t="shared" si="33"/>
        <v>0</v>
      </c>
      <c r="Z379" s="140">
        <f t="shared" si="34"/>
        <v>0</v>
      </c>
    </row>
    <row r="380" spans="1:26" x14ac:dyDescent="0.25">
      <c r="A380" s="132" t="s">
        <v>613</v>
      </c>
      <c r="B380" s="142" t="s">
        <v>614</v>
      </c>
      <c r="C380" s="134" t="s">
        <v>602</v>
      </c>
      <c r="D380" s="41">
        <v>84.052400000000006</v>
      </c>
      <c r="E380" s="136">
        <v>2.6589999999999998</v>
      </c>
      <c r="F380" s="136">
        <v>0</v>
      </c>
      <c r="G380" s="137">
        <v>291.54379999999998</v>
      </c>
      <c r="H380" s="137">
        <v>291.54379999999998</v>
      </c>
      <c r="I380" s="137">
        <v>387.12200000000001</v>
      </c>
      <c r="J380" s="137">
        <v>387.12200000000001</v>
      </c>
      <c r="K380" s="137">
        <v>659.31595300000004</v>
      </c>
      <c r="L380" s="44">
        <v>632.28719999999998</v>
      </c>
      <c r="M380" s="137">
        <v>274.662149</v>
      </c>
      <c r="N380" s="44">
        <v>142.54599999999999</v>
      </c>
      <c r="O380" s="137">
        <v>267.23064600000004</v>
      </c>
      <c r="P380" s="44">
        <v>278.52100000000002</v>
      </c>
      <c r="Q380" s="137">
        <v>319.78483299999999</v>
      </c>
      <c r="R380" s="44">
        <v>334.89600000000002</v>
      </c>
      <c r="S380" s="138">
        <v>355.967489</v>
      </c>
      <c r="T380" s="44">
        <v>344.17220000000003</v>
      </c>
      <c r="U380" s="81">
        <v>298.464</v>
      </c>
      <c r="V380" s="44" t="s">
        <v>33</v>
      </c>
      <c r="W380" s="81">
        <v>274.41899999999998</v>
      </c>
      <c r="X380" s="44" t="s">
        <v>33</v>
      </c>
      <c r="Y380" s="139">
        <f t="shared" si="33"/>
        <v>2555.6268700000001</v>
      </c>
      <c r="Z380" s="140">
        <f t="shared" si="34"/>
        <v>2983.9712</v>
      </c>
    </row>
    <row r="381" spans="1:26" ht="31.5" x14ac:dyDescent="0.25">
      <c r="A381" s="132" t="s">
        <v>615</v>
      </c>
      <c r="B381" s="142" t="s">
        <v>616</v>
      </c>
      <c r="C381" s="134" t="s">
        <v>602</v>
      </c>
      <c r="D381" s="41">
        <v>0</v>
      </c>
      <c r="E381" s="136">
        <v>0</v>
      </c>
      <c r="F381" s="136">
        <v>0</v>
      </c>
      <c r="G381" s="137">
        <v>0</v>
      </c>
      <c r="H381" s="137">
        <v>0</v>
      </c>
      <c r="I381" s="137">
        <v>0</v>
      </c>
      <c r="J381" s="137">
        <v>0</v>
      </c>
      <c r="K381" s="137">
        <v>0</v>
      </c>
      <c r="L381" s="127">
        <v>0</v>
      </c>
      <c r="M381" s="137">
        <v>0</v>
      </c>
      <c r="N381" s="127">
        <v>0</v>
      </c>
      <c r="O381" s="137">
        <v>0</v>
      </c>
      <c r="P381" s="127">
        <v>0</v>
      </c>
      <c r="Q381" s="137">
        <v>0</v>
      </c>
      <c r="R381" s="127">
        <v>0</v>
      </c>
      <c r="S381" s="138">
        <v>0</v>
      </c>
      <c r="T381" s="127">
        <v>0</v>
      </c>
      <c r="U381" s="129">
        <v>0</v>
      </c>
      <c r="V381" s="127" t="s">
        <v>33</v>
      </c>
      <c r="W381" s="129">
        <v>0</v>
      </c>
      <c r="X381" s="127" t="s">
        <v>33</v>
      </c>
      <c r="Y381" s="139">
        <f t="shared" si="33"/>
        <v>0</v>
      </c>
      <c r="Z381" s="140">
        <f t="shared" si="34"/>
        <v>0</v>
      </c>
    </row>
    <row r="382" spans="1:26" x14ac:dyDescent="0.25">
      <c r="A382" s="132" t="s">
        <v>617</v>
      </c>
      <c r="B382" s="142" t="s">
        <v>618</v>
      </c>
      <c r="C382" s="134" t="s">
        <v>602</v>
      </c>
      <c r="D382" s="41">
        <f t="shared" ref="D382:W382" si="39">D383+D385</f>
        <v>8.9190000000000005</v>
      </c>
      <c r="E382" s="136">
        <f t="shared" si="39"/>
        <v>0</v>
      </c>
      <c r="F382" s="136">
        <f t="shared" si="39"/>
        <v>12.727</v>
      </c>
      <c r="G382" s="137">
        <f t="shared" si="39"/>
        <v>16.596</v>
      </c>
      <c r="H382" s="137">
        <f t="shared" si="39"/>
        <v>16.596</v>
      </c>
      <c r="I382" s="137">
        <f t="shared" si="39"/>
        <v>11.211</v>
      </c>
      <c r="J382" s="137">
        <f t="shared" si="39"/>
        <v>11.211</v>
      </c>
      <c r="K382" s="137">
        <f t="shared" si="39"/>
        <v>1.2749999999999999</v>
      </c>
      <c r="L382" s="127">
        <f t="shared" si="39"/>
        <v>2.8860000000000001</v>
      </c>
      <c r="M382" s="137">
        <f t="shared" si="39"/>
        <v>21.851410000000001</v>
      </c>
      <c r="N382" s="127">
        <f t="shared" si="39"/>
        <v>41.945433999999999</v>
      </c>
      <c r="O382" s="137">
        <f t="shared" si="39"/>
        <v>0</v>
      </c>
      <c r="P382" s="127">
        <f t="shared" si="39"/>
        <v>16.181611999999998</v>
      </c>
      <c r="Q382" s="137">
        <f t="shared" si="39"/>
        <v>0</v>
      </c>
      <c r="R382" s="127">
        <f t="shared" si="39"/>
        <v>7.119167</v>
      </c>
      <c r="S382" s="138">
        <f t="shared" si="39"/>
        <v>0</v>
      </c>
      <c r="T382" s="127">
        <f t="shared" si="39"/>
        <v>0</v>
      </c>
      <c r="U382" s="129">
        <f t="shared" si="39"/>
        <v>0</v>
      </c>
      <c r="V382" s="127" t="s">
        <v>33</v>
      </c>
      <c r="W382" s="129">
        <f t="shared" si="39"/>
        <v>0</v>
      </c>
      <c r="X382" s="127" t="s">
        <v>33</v>
      </c>
      <c r="Y382" s="139">
        <f t="shared" si="33"/>
        <v>50.933410000000002</v>
      </c>
      <c r="Z382" s="140">
        <f t="shared" si="34"/>
        <v>95.939212999999995</v>
      </c>
    </row>
    <row r="383" spans="1:26" ht="31.5" x14ac:dyDescent="0.25">
      <c r="A383" s="132" t="s">
        <v>619</v>
      </c>
      <c r="B383" s="143" t="s">
        <v>620</v>
      </c>
      <c r="C383" s="134" t="s">
        <v>602</v>
      </c>
      <c r="D383" s="41">
        <v>0</v>
      </c>
      <c r="E383" s="136">
        <v>0</v>
      </c>
      <c r="F383" s="136">
        <v>0</v>
      </c>
      <c r="G383" s="137">
        <v>0</v>
      </c>
      <c r="H383" s="137">
        <v>0</v>
      </c>
      <c r="I383" s="137">
        <v>0</v>
      </c>
      <c r="J383" s="137">
        <v>0</v>
      </c>
      <c r="K383" s="137">
        <v>0</v>
      </c>
      <c r="L383" s="127">
        <v>0</v>
      </c>
      <c r="M383" s="137">
        <v>0</v>
      </c>
      <c r="N383" s="127">
        <v>0</v>
      </c>
      <c r="O383" s="137">
        <v>0</v>
      </c>
      <c r="P383" s="127">
        <v>0</v>
      </c>
      <c r="Q383" s="137">
        <v>0</v>
      </c>
      <c r="R383" s="127">
        <v>0</v>
      </c>
      <c r="S383" s="138">
        <v>0</v>
      </c>
      <c r="T383" s="127">
        <v>0</v>
      </c>
      <c r="U383" s="129">
        <v>0</v>
      </c>
      <c r="V383" s="127" t="s">
        <v>33</v>
      </c>
      <c r="W383" s="129">
        <v>0</v>
      </c>
      <c r="X383" s="127" t="s">
        <v>33</v>
      </c>
      <c r="Y383" s="139">
        <f t="shared" si="33"/>
        <v>0</v>
      </c>
      <c r="Z383" s="140">
        <f t="shared" si="34"/>
        <v>0</v>
      </c>
    </row>
    <row r="384" spans="1:26" x14ac:dyDescent="0.25">
      <c r="A384" s="132" t="s">
        <v>621</v>
      </c>
      <c r="B384" s="143" t="s">
        <v>622</v>
      </c>
      <c r="C384" s="134" t="s">
        <v>602</v>
      </c>
      <c r="D384" s="41">
        <v>0</v>
      </c>
      <c r="E384" s="136">
        <v>0</v>
      </c>
      <c r="F384" s="136">
        <v>0</v>
      </c>
      <c r="G384" s="137">
        <v>0</v>
      </c>
      <c r="H384" s="137">
        <v>0</v>
      </c>
      <c r="I384" s="137">
        <v>0</v>
      </c>
      <c r="J384" s="137">
        <v>0</v>
      </c>
      <c r="K384" s="137">
        <v>0</v>
      </c>
      <c r="L384" s="127">
        <v>0</v>
      </c>
      <c r="M384" s="137">
        <v>0</v>
      </c>
      <c r="N384" s="127">
        <v>0</v>
      </c>
      <c r="O384" s="137">
        <v>0</v>
      </c>
      <c r="P384" s="127">
        <v>0</v>
      </c>
      <c r="Q384" s="137">
        <v>0</v>
      </c>
      <c r="R384" s="127">
        <v>0</v>
      </c>
      <c r="S384" s="138">
        <v>0</v>
      </c>
      <c r="T384" s="127">
        <v>0</v>
      </c>
      <c r="U384" s="129">
        <v>0</v>
      </c>
      <c r="V384" s="127" t="s">
        <v>33</v>
      </c>
      <c r="W384" s="129">
        <v>0</v>
      </c>
      <c r="X384" s="127" t="s">
        <v>33</v>
      </c>
      <c r="Y384" s="139">
        <f t="shared" si="33"/>
        <v>0</v>
      </c>
      <c r="Z384" s="140">
        <f t="shared" si="34"/>
        <v>0</v>
      </c>
    </row>
    <row r="385" spans="1:26" x14ac:dyDescent="0.25">
      <c r="A385" s="132" t="s">
        <v>623</v>
      </c>
      <c r="B385" s="143" t="s">
        <v>624</v>
      </c>
      <c r="C385" s="134" t="s">
        <v>602</v>
      </c>
      <c r="D385" s="41">
        <v>8.9190000000000005</v>
      </c>
      <c r="E385" s="136">
        <v>0</v>
      </c>
      <c r="F385" s="136">
        <v>12.727</v>
      </c>
      <c r="G385" s="137">
        <v>16.596</v>
      </c>
      <c r="H385" s="137">
        <v>16.596</v>
      </c>
      <c r="I385" s="137">
        <v>11.211</v>
      </c>
      <c r="J385" s="137">
        <v>11.211</v>
      </c>
      <c r="K385" s="137">
        <v>1.2749999999999999</v>
      </c>
      <c r="L385" s="44">
        <v>2.8860000000000001</v>
      </c>
      <c r="M385" s="137">
        <v>21.851410000000001</v>
      </c>
      <c r="N385" s="44">
        <v>41.945433999999999</v>
      </c>
      <c r="O385" s="137">
        <v>0</v>
      </c>
      <c r="P385" s="44">
        <v>16.181611999999998</v>
      </c>
      <c r="Q385" s="137">
        <v>0</v>
      </c>
      <c r="R385" s="44">
        <v>7.119167</v>
      </c>
      <c r="S385" s="138">
        <v>0</v>
      </c>
      <c r="T385" s="44">
        <v>0</v>
      </c>
      <c r="U385" s="81">
        <v>0</v>
      </c>
      <c r="V385" s="44" t="s">
        <v>33</v>
      </c>
      <c r="W385" s="81">
        <v>0</v>
      </c>
      <c r="X385" s="44" t="s">
        <v>33</v>
      </c>
      <c r="Y385" s="139">
        <f t="shared" si="33"/>
        <v>50.933410000000002</v>
      </c>
      <c r="Z385" s="140">
        <f t="shared" si="34"/>
        <v>95.939212999999995</v>
      </c>
    </row>
    <row r="386" spans="1:26" x14ac:dyDescent="0.25">
      <c r="A386" s="132" t="s">
        <v>625</v>
      </c>
      <c r="B386" s="143" t="s">
        <v>622</v>
      </c>
      <c r="C386" s="134" t="s">
        <v>602</v>
      </c>
      <c r="D386" s="41">
        <v>8.9190000000000005</v>
      </c>
      <c r="E386" s="136">
        <v>0</v>
      </c>
      <c r="F386" s="136">
        <v>12.727</v>
      </c>
      <c r="G386" s="137">
        <v>16.596</v>
      </c>
      <c r="H386" s="137">
        <v>16.596</v>
      </c>
      <c r="I386" s="137">
        <v>0</v>
      </c>
      <c r="J386" s="137">
        <v>0</v>
      </c>
      <c r="K386" s="137">
        <v>0</v>
      </c>
      <c r="L386" s="44">
        <v>0</v>
      </c>
      <c r="M386" s="137">
        <v>0</v>
      </c>
      <c r="N386" s="44">
        <v>0</v>
      </c>
      <c r="O386" s="137">
        <v>0</v>
      </c>
      <c r="P386" s="44">
        <v>0</v>
      </c>
      <c r="Q386" s="137">
        <v>0</v>
      </c>
      <c r="R386" s="44">
        <v>0</v>
      </c>
      <c r="S386" s="138">
        <v>0</v>
      </c>
      <c r="T386" s="44">
        <v>0</v>
      </c>
      <c r="U386" s="81">
        <v>0</v>
      </c>
      <c r="V386" s="44" t="s">
        <v>33</v>
      </c>
      <c r="W386" s="81">
        <v>0</v>
      </c>
      <c r="X386" s="44" t="s">
        <v>33</v>
      </c>
      <c r="Y386" s="139">
        <f t="shared" si="33"/>
        <v>16.596</v>
      </c>
      <c r="Z386" s="140">
        <f t="shared" si="34"/>
        <v>16.596</v>
      </c>
    </row>
    <row r="387" spans="1:26" x14ac:dyDescent="0.25">
      <c r="A387" s="132" t="s">
        <v>626</v>
      </c>
      <c r="B387" s="142" t="s">
        <v>627</v>
      </c>
      <c r="C387" s="134" t="s">
        <v>602</v>
      </c>
      <c r="D387" s="41">
        <v>0</v>
      </c>
      <c r="E387" s="136">
        <v>0</v>
      </c>
      <c r="F387" s="136">
        <v>0</v>
      </c>
      <c r="G387" s="137">
        <v>0</v>
      </c>
      <c r="H387" s="137">
        <v>0</v>
      </c>
      <c r="I387" s="137">
        <v>0</v>
      </c>
      <c r="J387" s="137">
        <v>0</v>
      </c>
      <c r="K387" s="137">
        <v>0</v>
      </c>
      <c r="L387" s="127">
        <v>0</v>
      </c>
      <c r="M387" s="137">
        <v>0</v>
      </c>
      <c r="N387" s="127">
        <v>0</v>
      </c>
      <c r="O387" s="137">
        <v>0</v>
      </c>
      <c r="P387" s="127">
        <v>0</v>
      </c>
      <c r="Q387" s="137">
        <v>0</v>
      </c>
      <c r="R387" s="127">
        <v>0</v>
      </c>
      <c r="S387" s="138">
        <v>0</v>
      </c>
      <c r="T387" s="127">
        <v>0</v>
      </c>
      <c r="U387" s="129">
        <v>0</v>
      </c>
      <c r="V387" s="127" t="s">
        <v>33</v>
      </c>
      <c r="W387" s="129">
        <v>0</v>
      </c>
      <c r="X387" s="127" t="s">
        <v>33</v>
      </c>
      <c r="Y387" s="139">
        <f t="shared" si="33"/>
        <v>0</v>
      </c>
      <c r="Z387" s="140">
        <f t="shared" si="34"/>
        <v>0</v>
      </c>
    </row>
    <row r="388" spans="1:26" x14ac:dyDescent="0.25">
      <c r="A388" s="132" t="s">
        <v>628</v>
      </c>
      <c r="B388" s="142" t="s">
        <v>435</v>
      </c>
      <c r="C388" s="134" t="s">
        <v>602</v>
      </c>
      <c r="D388" s="41">
        <v>0</v>
      </c>
      <c r="E388" s="136">
        <v>0</v>
      </c>
      <c r="F388" s="136">
        <v>0</v>
      </c>
      <c r="G388" s="137">
        <v>0</v>
      </c>
      <c r="H388" s="137">
        <v>0</v>
      </c>
      <c r="I388" s="137">
        <v>0</v>
      </c>
      <c r="J388" s="137">
        <v>0</v>
      </c>
      <c r="K388" s="137">
        <v>0</v>
      </c>
      <c r="L388" s="127">
        <v>0</v>
      </c>
      <c r="M388" s="137">
        <v>0</v>
      </c>
      <c r="N388" s="127">
        <v>0</v>
      </c>
      <c r="O388" s="137">
        <v>0</v>
      </c>
      <c r="P388" s="127">
        <v>0</v>
      </c>
      <c r="Q388" s="137">
        <v>0</v>
      </c>
      <c r="R388" s="127">
        <v>0</v>
      </c>
      <c r="S388" s="138">
        <v>0</v>
      </c>
      <c r="T388" s="127">
        <v>0</v>
      </c>
      <c r="U388" s="129">
        <v>0</v>
      </c>
      <c r="V388" s="127" t="s">
        <v>33</v>
      </c>
      <c r="W388" s="129">
        <v>0</v>
      </c>
      <c r="X388" s="127" t="s">
        <v>33</v>
      </c>
      <c r="Y388" s="139">
        <f t="shared" si="33"/>
        <v>0</v>
      </c>
      <c r="Z388" s="140">
        <f t="shared" si="34"/>
        <v>0</v>
      </c>
    </row>
    <row r="389" spans="1:26" ht="31.5" x14ac:dyDescent="0.25">
      <c r="A389" s="132" t="s">
        <v>629</v>
      </c>
      <c r="B389" s="142" t="s">
        <v>630</v>
      </c>
      <c r="C389" s="134" t="s">
        <v>602</v>
      </c>
      <c r="D389" s="41">
        <f t="shared" ref="D389:W389" si="40">D390+D391</f>
        <v>0</v>
      </c>
      <c r="E389" s="136">
        <f t="shared" si="40"/>
        <v>0</v>
      </c>
      <c r="F389" s="136">
        <f t="shared" si="40"/>
        <v>0</v>
      </c>
      <c r="G389" s="137">
        <f t="shared" si="40"/>
        <v>0</v>
      </c>
      <c r="H389" s="137">
        <f t="shared" si="40"/>
        <v>0</v>
      </c>
      <c r="I389" s="137">
        <f t="shared" si="40"/>
        <v>0</v>
      </c>
      <c r="J389" s="137">
        <f t="shared" si="40"/>
        <v>0</v>
      </c>
      <c r="K389" s="137">
        <f t="shared" si="40"/>
        <v>0</v>
      </c>
      <c r="L389" s="127">
        <f t="shared" si="40"/>
        <v>0</v>
      </c>
      <c r="M389" s="137">
        <f t="shared" si="40"/>
        <v>0</v>
      </c>
      <c r="N389" s="127">
        <f t="shared" si="40"/>
        <v>0</v>
      </c>
      <c r="O389" s="137">
        <f t="shared" si="40"/>
        <v>0</v>
      </c>
      <c r="P389" s="127">
        <f t="shared" si="40"/>
        <v>0</v>
      </c>
      <c r="Q389" s="137">
        <f t="shared" si="40"/>
        <v>0</v>
      </c>
      <c r="R389" s="127">
        <f t="shared" si="40"/>
        <v>0</v>
      </c>
      <c r="S389" s="138">
        <f t="shared" si="40"/>
        <v>0</v>
      </c>
      <c r="T389" s="127">
        <f t="shared" si="40"/>
        <v>0</v>
      </c>
      <c r="U389" s="129">
        <f t="shared" si="40"/>
        <v>0</v>
      </c>
      <c r="V389" s="127" t="s">
        <v>33</v>
      </c>
      <c r="W389" s="129">
        <f t="shared" si="40"/>
        <v>0</v>
      </c>
      <c r="X389" s="127" t="s">
        <v>33</v>
      </c>
      <c r="Y389" s="139">
        <f t="shared" si="33"/>
        <v>0</v>
      </c>
      <c r="Z389" s="140">
        <f t="shared" si="34"/>
        <v>0</v>
      </c>
    </row>
    <row r="390" spans="1:26" x14ac:dyDescent="0.25">
      <c r="A390" s="132" t="s">
        <v>631</v>
      </c>
      <c r="B390" s="143" t="s">
        <v>58</v>
      </c>
      <c r="C390" s="134" t="s">
        <v>602</v>
      </c>
      <c r="D390" s="41">
        <v>0</v>
      </c>
      <c r="E390" s="136">
        <v>0</v>
      </c>
      <c r="F390" s="136">
        <v>0</v>
      </c>
      <c r="G390" s="137">
        <v>0</v>
      </c>
      <c r="H390" s="137">
        <v>0</v>
      </c>
      <c r="I390" s="137">
        <v>0</v>
      </c>
      <c r="J390" s="137">
        <v>0</v>
      </c>
      <c r="K390" s="137">
        <v>0</v>
      </c>
      <c r="L390" s="127">
        <v>0</v>
      </c>
      <c r="M390" s="137">
        <v>0</v>
      </c>
      <c r="N390" s="127">
        <v>0</v>
      </c>
      <c r="O390" s="137">
        <v>0</v>
      </c>
      <c r="P390" s="127">
        <v>0</v>
      </c>
      <c r="Q390" s="137">
        <v>0</v>
      </c>
      <c r="R390" s="127">
        <v>0</v>
      </c>
      <c r="S390" s="138">
        <v>0</v>
      </c>
      <c r="T390" s="127">
        <v>0</v>
      </c>
      <c r="U390" s="129">
        <v>0</v>
      </c>
      <c r="V390" s="127" t="s">
        <v>33</v>
      </c>
      <c r="W390" s="129">
        <v>0</v>
      </c>
      <c r="X390" s="127" t="s">
        <v>33</v>
      </c>
      <c r="Y390" s="139">
        <f t="shared" si="33"/>
        <v>0</v>
      </c>
      <c r="Z390" s="140">
        <f t="shared" si="34"/>
        <v>0</v>
      </c>
    </row>
    <row r="391" spans="1:26" x14ac:dyDescent="0.25">
      <c r="A391" s="132" t="s">
        <v>632</v>
      </c>
      <c r="B391" s="144" t="s">
        <v>60</v>
      </c>
      <c r="C391" s="134" t="s">
        <v>602</v>
      </c>
      <c r="D391" s="41">
        <v>0</v>
      </c>
      <c r="E391" s="136">
        <v>0</v>
      </c>
      <c r="F391" s="136">
        <v>0</v>
      </c>
      <c r="G391" s="137">
        <v>0</v>
      </c>
      <c r="H391" s="137">
        <v>0</v>
      </c>
      <c r="I391" s="137">
        <v>0</v>
      </c>
      <c r="J391" s="137">
        <v>0</v>
      </c>
      <c r="K391" s="137">
        <v>0</v>
      </c>
      <c r="L391" s="127">
        <v>0</v>
      </c>
      <c r="M391" s="137">
        <v>0</v>
      </c>
      <c r="N391" s="127">
        <v>0</v>
      </c>
      <c r="O391" s="137">
        <v>0</v>
      </c>
      <c r="P391" s="127">
        <v>0</v>
      </c>
      <c r="Q391" s="137">
        <v>0</v>
      </c>
      <c r="R391" s="127">
        <v>0</v>
      </c>
      <c r="S391" s="138">
        <v>0</v>
      </c>
      <c r="T391" s="127">
        <v>0</v>
      </c>
      <c r="U391" s="129">
        <v>0</v>
      </c>
      <c r="V391" s="127" t="s">
        <v>33</v>
      </c>
      <c r="W391" s="129">
        <v>0</v>
      </c>
      <c r="X391" s="127" t="s">
        <v>33</v>
      </c>
      <c r="Y391" s="139">
        <f t="shared" si="33"/>
        <v>0</v>
      </c>
      <c r="Z391" s="140">
        <f t="shared" si="34"/>
        <v>0</v>
      </c>
    </row>
    <row r="392" spans="1:26" ht="31.5" x14ac:dyDescent="0.25">
      <c r="A392" s="132" t="s">
        <v>39</v>
      </c>
      <c r="B392" s="141" t="s">
        <v>633</v>
      </c>
      <c r="C392" s="134" t="s">
        <v>602</v>
      </c>
      <c r="D392" s="41">
        <f t="shared" ref="D392:W392" si="41">D393+D394+D395</f>
        <v>0</v>
      </c>
      <c r="E392" s="135">
        <f t="shared" si="41"/>
        <v>0</v>
      </c>
      <c r="F392" s="136">
        <f t="shared" si="41"/>
        <v>0</v>
      </c>
      <c r="G392" s="137">
        <f t="shared" si="41"/>
        <v>0</v>
      </c>
      <c r="H392" s="137">
        <f t="shared" si="41"/>
        <v>0</v>
      </c>
      <c r="I392" s="137">
        <f t="shared" si="41"/>
        <v>0</v>
      </c>
      <c r="J392" s="137">
        <f t="shared" si="41"/>
        <v>0</v>
      </c>
      <c r="K392" s="137">
        <f t="shared" si="41"/>
        <v>0</v>
      </c>
      <c r="L392" s="127">
        <f t="shared" si="41"/>
        <v>0</v>
      </c>
      <c r="M392" s="137">
        <f t="shared" si="41"/>
        <v>0</v>
      </c>
      <c r="N392" s="127">
        <f t="shared" si="41"/>
        <v>0</v>
      </c>
      <c r="O392" s="137">
        <f t="shared" si="41"/>
        <v>0</v>
      </c>
      <c r="P392" s="127">
        <f t="shared" si="41"/>
        <v>0</v>
      </c>
      <c r="Q392" s="137">
        <f t="shared" si="41"/>
        <v>0</v>
      </c>
      <c r="R392" s="127">
        <f t="shared" si="41"/>
        <v>0</v>
      </c>
      <c r="S392" s="138">
        <f t="shared" si="41"/>
        <v>0</v>
      </c>
      <c r="T392" s="127">
        <f t="shared" si="41"/>
        <v>0</v>
      </c>
      <c r="U392" s="129">
        <f t="shared" si="41"/>
        <v>0</v>
      </c>
      <c r="V392" s="127" t="s">
        <v>33</v>
      </c>
      <c r="W392" s="129">
        <f t="shared" si="41"/>
        <v>0</v>
      </c>
      <c r="X392" s="127" t="s">
        <v>33</v>
      </c>
      <c r="Y392" s="139">
        <f t="shared" si="33"/>
        <v>0</v>
      </c>
      <c r="Z392" s="140">
        <f t="shared" si="34"/>
        <v>0</v>
      </c>
    </row>
    <row r="393" spans="1:26" ht="31.5" x14ac:dyDescent="0.25">
      <c r="A393" s="132" t="s">
        <v>634</v>
      </c>
      <c r="B393" s="142" t="s">
        <v>38</v>
      </c>
      <c r="C393" s="134" t="s">
        <v>602</v>
      </c>
      <c r="D393" s="41">
        <v>0</v>
      </c>
      <c r="E393" s="135">
        <v>0</v>
      </c>
      <c r="F393" s="136">
        <v>0</v>
      </c>
      <c r="G393" s="137">
        <v>0</v>
      </c>
      <c r="H393" s="137">
        <v>0</v>
      </c>
      <c r="I393" s="137">
        <v>0</v>
      </c>
      <c r="J393" s="137">
        <v>0</v>
      </c>
      <c r="K393" s="137">
        <v>0</v>
      </c>
      <c r="L393" s="127">
        <v>0</v>
      </c>
      <c r="M393" s="137">
        <v>0</v>
      </c>
      <c r="N393" s="127">
        <v>0</v>
      </c>
      <c r="O393" s="137">
        <v>0</v>
      </c>
      <c r="P393" s="127">
        <v>0</v>
      </c>
      <c r="Q393" s="137">
        <v>0</v>
      </c>
      <c r="R393" s="127">
        <v>0</v>
      </c>
      <c r="S393" s="138">
        <v>0</v>
      </c>
      <c r="T393" s="127">
        <v>0</v>
      </c>
      <c r="U393" s="129">
        <v>0</v>
      </c>
      <c r="V393" s="127" t="s">
        <v>33</v>
      </c>
      <c r="W393" s="129">
        <v>0</v>
      </c>
      <c r="X393" s="127" t="s">
        <v>33</v>
      </c>
      <c r="Y393" s="139">
        <f t="shared" si="33"/>
        <v>0</v>
      </c>
      <c r="Z393" s="140">
        <f t="shared" si="34"/>
        <v>0</v>
      </c>
    </row>
    <row r="394" spans="1:26" ht="31.5" x14ac:dyDescent="0.25">
      <c r="A394" s="132" t="s">
        <v>635</v>
      </c>
      <c r="B394" s="142" t="s">
        <v>40</v>
      </c>
      <c r="C394" s="134" t="s">
        <v>602</v>
      </c>
      <c r="D394" s="41">
        <v>0</v>
      </c>
      <c r="E394" s="135">
        <v>0</v>
      </c>
      <c r="F394" s="136">
        <v>0</v>
      </c>
      <c r="G394" s="137">
        <v>0</v>
      </c>
      <c r="H394" s="137">
        <v>0</v>
      </c>
      <c r="I394" s="137">
        <v>0</v>
      </c>
      <c r="J394" s="137">
        <v>0</v>
      </c>
      <c r="K394" s="137">
        <v>0</v>
      </c>
      <c r="L394" s="127">
        <v>0</v>
      </c>
      <c r="M394" s="137">
        <v>0</v>
      </c>
      <c r="N394" s="127">
        <v>0</v>
      </c>
      <c r="O394" s="137">
        <v>0</v>
      </c>
      <c r="P394" s="127">
        <v>0</v>
      </c>
      <c r="Q394" s="137">
        <v>0</v>
      </c>
      <c r="R394" s="127">
        <v>0</v>
      </c>
      <c r="S394" s="138">
        <v>0</v>
      </c>
      <c r="T394" s="127">
        <v>0</v>
      </c>
      <c r="U394" s="129">
        <v>0</v>
      </c>
      <c r="V394" s="127" t="s">
        <v>33</v>
      </c>
      <c r="W394" s="129">
        <v>0</v>
      </c>
      <c r="X394" s="127" t="s">
        <v>33</v>
      </c>
      <c r="Y394" s="139">
        <f t="shared" si="33"/>
        <v>0</v>
      </c>
      <c r="Z394" s="140">
        <f t="shared" si="34"/>
        <v>0</v>
      </c>
    </row>
    <row r="395" spans="1:26" ht="47.25" x14ac:dyDescent="0.25">
      <c r="A395" s="132" t="s">
        <v>636</v>
      </c>
      <c r="B395" s="142" t="s">
        <v>42</v>
      </c>
      <c r="C395" s="134" t="s">
        <v>602</v>
      </c>
      <c r="D395" s="41">
        <v>0</v>
      </c>
      <c r="E395" s="135">
        <v>0</v>
      </c>
      <c r="F395" s="136">
        <v>0</v>
      </c>
      <c r="G395" s="137">
        <v>0</v>
      </c>
      <c r="H395" s="137">
        <v>0</v>
      </c>
      <c r="I395" s="137">
        <v>0</v>
      </c>
      <c r="J395" s="137">
        <v>0</v>
      </c>
      <c r="K395" s="137">
        <v>0</v>
      </c>
      <c r="L395" s="127">
        <v>0</v>
      </c>
      <c r="M395" s="137">
        <v>0</v>
      </c>
      <c r="N395" s="127">
        <v>0</v>
      </c>
      <c r="O395" s="137">
        <v>0</v>
      </c>
      <c r="P395" s="127">
        <v>0</v>
      </c>
      <c r="Q395" s="137">
        <v>0</v>
      </c>
      <c r="R395" s="127">
        <v>0</v>
      </c>
      <c r="S395" s="138">
        <v>0</v>
      </c>
      <c r="T395" s="127">
        <v>0</v>
      </c>
      <c r="U395" s="129">
        <v>0</v>
      </c>
      <c r="V395" s="127" t="s">
        <v>33</v>
      </c>
      <c r="W395" s="129">
        <v>0</v>
      </c>
      <c r="X395" s="127" t="s">
        <v>33</v>
      </c>
      <c r="Y395" s="139">
        <f t="shared" si="33"/>
        <v>0</v>
      </c>
      <c r="Z395" s="140">
        <f t="shared" si="34"/>
        <v>0</v>
      </c>
    </row>
    <row r="396" spans="1:26" x14ac:dyDescent="0.25">
      <c r="A396" s="132" t="s">
        <v>41</v>
      </c>
      <c r="B396" s="141" t="s">
        <v>637</v>
      </c>
      <c r="C396" s="134" t="s">
        <v>602</v>
      </c>
      <c r="D396" s="41">
        <v>0</v>
      </c>
      <c r="E396" s="135">
        <v>0</v>
      </c>
      <c r="F396" s="136">
        <v>0</v>
      </c>
      <c r="G396" s="137">
        <v>0</v>
      </c>
      <c r="H396" s="137">
        <v>0</v>
      </c>
      <c r="I396" s="137">
        <v>1.74</v>
      </c>
      <c r="J396" s="137">
        <v>1.74</v>
      </c>
      <c r="K396" s="137">
        <v>1.7676020000000001</v>
      </c>
      <c r="L396" s="44">
        <v>6.6920000000000002</v>
      </c>
      <c r="M396" s="137">
        <v>0</v>
      </c>
      <c r="N396" s="44">
        <v>3.1480000000000001</v>
      </c>
      <c r="O396" s="137">
        <v>0</v>
      </c>
      <c r="P396" s="44">
        <v>4.63</v>
      </c>
      <c r="Q396" s="137">
        <v>0</v>
      </c>
      <c r="R396" s="44">
        <v>0</v>
      </c>
      <c r="S396" s="138">
        <v>0</v>
      </c>
      <c r="T396" s="44">
        <v>0</v>
      </c>
      <c r="U396" s="81">
        <v>0</v>
      </c>
      <c r="V396" s="44" t="s">
        <v>33</v>
      </c>
      <c r="W396" s="81">
        <v>0</v>
      </c>
      <c r="X396" s="44" t="s">
        <v>33</v>
      </c>
      <c r="Y396" s="139">
        <f t="shared" si="33"/>
        <v>3.5076020000000003</v>
      </c>
      <c r="Z396" s="140">
        <f t="shared" si="34"/>
        <v>16.21</v>
      </c>
    </row>
    <row r="397" spans="1:26" x14ac:dyDescent="0.25">
      <c r="A397" s="132" t="s">
        <v>43</v>
      </c>
      <c r="B397" s="133" t="s">
        <v>638</v>
      </c>
      <c r="C397" s="134" t="s">
        <v>602</v>
      </c>
      <c r="D397" s="41">
        <f t="shared" ref="D397:W397" si="42">D398+D411+D412</f>
        <v>354.79451999999998</v>
      </c>
      <c r="E397" s="135">
        <f t="shared" si="42"/>
        <v>324.91600000000005</v>
      </c>
      <c r="F397" s="136">
        <f t="shared" si="42"/>
        <v>394.54200000000003</v>
      </c>
      <c r="G397" s="137">
        <f t="shared" si="42"/>
        <v>313.47630000000004</v>
      </c>
      <c r="H397" s="137">
        <f t="shared" si="42"/>
        <v>313.47630000000004</v>
      </c>
      <c r="I397" s="137">
        <f t="shared" si="42"/>
        <v>481.98399999999998</v>
      </c>
      <c r="J397" s="137">
        <f t="shared" si="42"/>
        <v>481.98399999999998</v>
      </c>
      <c r="K397" s="137">
        <f t="shared" si="42"/>
        <v>524.57736299999999</v>
      </c>
      <c r="L397" s="127">
        <f t="shared" si="42"/>
        <v>479.77977600000003</v>
      </c>
      <c r="M397" s="137">
        <f t="shared" si="42"/>
        <v>602.85164899999995</v>
      </c>
      <c r="N397" s="127">
        <f t="shared" si="42"/>
        <v>596.77200000000005</v>
      </c>
      <c r="O397" s="137">
        <f t="shared" si="42"/>
        <v>679.39807900000005</v>
      </c>
      <c r="P397" s="127">
        <f t="shared" si="42"/>
        <v>668.10799999999995</v>
      </c>
      <c r="Q397" s="137">
        <f t="shared" si="42"/>
        <v>731.57418400000006</v>
      </c>
      <c r="R397" s="127">
        <f t="shared" si="42"/>
        <v>716.46299999999997</v>
      </c>
      <c r="S397" s="138">
        <f t="shared" si="42"/>
        <v>759.03621400000009</v>
      </c>
      <c r="T397" s="127">
        <f t="shared" si="42"/>
        <v>757.34400000000005</v>
      </c>
      <c r="U397" s="129">
        <f t="shared" si="42"/>
        <v>795.7</v>
      </c>
      <c r="V397" s="127" t="s">
        <v>33</v>
      </c>
      <c r="W397" s="129">
        <f t="shared" si="42"/>
        <v>819.57</v>
      </c>
      <c r="X397" s="127" t="s">
        <v>33</v>
      </c>
      <c r="Y397" s="139">
        <f t="shared" si="33"/>
        <v>4092.8977890000001</v>
      </c>
      <c r="Z397" s="140">
        <f t="shared" si="34"/>
        <v>5629.1970760000004</v>
      </c>
    </row>
    <row r="398" spans="1:26" ht="31.5" x14ac:dyDescent="0.25">
      <c r="A398" s="132" t="s">
        <v>639</v>
      </c>
      <c r="B398" s="141" t="s">
        <v>640</v>
      </c>
      <c r="C398" s="134" t="s">
        <v>602</v>
      </c>
      <c r="D398" s="41">
        <f t="shared" ref="D398:W398" si="43">D399+D403+D404+D405+D406+D407+D408</f>
        <v>340.02751999999998</v>
      </c>
      <c r="E398" s="136">
        <f t="shared" si="43"/>
        <v>324.91600000000005</v>
      </c>
      <c r="F398" s="136">
        <f t="shared" si="43"/>
        <v>394.54200000000003</v>
      </c>
      <c r="G398" s="137">
        <f t="shared" si="43"/>
        <v>313.33330000000007</v>
      </c>
      <c r="H398" s="137">
        <f t="shared" si="43"/>
        <v>313.33330000000007</v>
      </c>
      <c r="I398" s="137">
        <f t="shared" si="43"/>
        <v>481.98399999999998</v>
      </c>
      <c r="J398" s="137">
        <f t="shared" si="43"/>
        <v>481.98399999999998</v>
      </c>
      <c r="K398" s="137">
        <f t="shared" si="43"/>
        <v>524.57736299999999</v>
      </c>
      <c r="L398" s="127">
        <f t="shared" si="43"/>
        <v>479.77977600000003</v>
      </c>
      <c r="M398" s="137">
        <f t="shared" si="43"/>
        <v>602.85164899999995</v>
      </c>
      <c r="N398" s="127">
        <f t="shared" si="43"/>
        <v>596.77200000000005</v>
      </c>
      <c r="O398" s="137">
        <f t="shared" si="43"/>
        <v>679.39807900000005</v>
      </c>
      <c r="P398" s="127">
        <f t="shared" si="43"/>
        <v>668.10799999999995</v>
      </c>
      <c r="Q398" s="137">
        <f t="shared" si="43"/>
        <v>731.57418400000006</v>
      </c>
      <c r="R398" s="127">
        <f t="shared" si="43"/>
        <v>716.46299999999997</v>
      </c>
      <c r="S398" s="138">
        <f t="shared" si="43"/>
        <v>759.03621400000009</v>
      </c>
      <c r="T398" s="127">
        <f t="shared" si="43"/>
        <v>757.34400000000005</v>
      </c>
      <c r="U398" s="129">
        <f t="shared" si="43"/>
        <v>795.7</v>
      </c>
      <c r="V398" s="127" t="s">
        <v>33</v>
      </c>
      <c r="W398" s="129">
        <f t="shared" si="43"/>
        <v>819.57</v>
      </c>
      <c r="X398" s="127" t="s">
        <v>33</v>
      </c>
      <c r="Y398" s="139">
        <f t="shared" si="33"/>
        <v>4092.7547890000001</v>
      </c>
      <c r="Z398" s="140">
        <f t="shared" si="34"/>
        <v>5629.0540760000004</v>
      </c>
    </row>
    <row r="399" spans="1:26" ht="31.5" x14ac:dyDescent="0.25">
      <c r="A399" s="132" t="s">
        <v>641</v>
      </c>
      <c r="B399" s="142" t="s">
        <v>642</v>
      </c>
      <c r="C399" s="134" t="s">
        <v>602</v>
      </c>
      <c r="D399" s="41">
        <f t="shared" ref="D399:W399" si="44">D400+D401+D402</f>
        <v>0</v>
      </c>
      <c r="E399" s="136">
        <f t="shared" si="44"/>
        <v>0</v>
      </c>
      <c r="F399" s="136">
        <f t="shared" si="44"/>
        <v>0</v>
      </c>
      <c r="G399" s="137">
        <f t="shared" si="44"/>
        <v>0</v>
      </c>
      <c r="H399" s="137">
        <f t="shared" si="44"/>
        <v>0</v>
      </c>
      <c r="I399" s="137">
        <f t="shared" si="44"/>
        <v>0</v>
      </c>
      <c r="J399" s="137">
        <f t="shared" si="44"/>
        <v>0</v>
      </c>
      <c r="K399" s="137">
        <f t="shared" si="44"/>
        <v>0</v>
      </c>
      <c r="L399" s="127">
        <f t="shared" si="44"/>
        <v>0</v>
      </c>
      <c r="M399" s="137">
        <f t="shared" si="44"/>
        <v>0</v>
      </c>
      <c r="N399" s="127">
        <f t="shared" si="44"/>
        <v>0</v>
      </c>
      <c r="O399" s="137">
        <f t="shared" si="44"/>
        <v>0</v>
      </c>
      <c r="P399" s="127">
        <f t="shared" si="44"/>
        <v>0</v>
      </c>
      <c r="Q399" s="137">
        <f t="shared" si="44"/>
        <v>0</v>
      </c>
      <c r="R399" s="127">
        <f t="shared" si="44"/>
        <v>0</v>
      </c>
      <c r="S399" s="138">
        <f t="shared" si="44"/>
        <v>0</v>
      </c>
      <c r="T399" s="127">
        <f t="shared" si="44"/>
        <v>0</v>
      </c>
      <c r="U399" s="129">
        <f t="shared" si="44"/>
        <v>0</v>
      </c>
      <c r="V399" s="127" t="s">
        <v>33</v>
      </c>
      <c r="W399" s="129">
        <f t="shared" si="44"/>
        <v>0</v>
      </c>
      <c r="X399" s="127" t="s">
        <v>33</v>
      </c>
      <c r="Y399" s="139">
        <f t="shared" si="33"/>
        <v>0</v>
      </c>
      <c r="Z399" s="140">
        <f t="shared" si="34"/>
        <v>0</v>
      </c>
    </row>
    <row r="400" spans="1:26" ht="31.5" x14ac:dyDescent="0.25">
      <c r="A400" s="132" t="s">
        <v>643</v>
      </c>
      <c r="B400" s="142" t="s">
        <v>38</v>
      </c>
      <c r="C400" s="134" t="s">
        <v>602</v>
      </c>
      <c r="D400" s="41">
        <v>0</v>
      </c>
      <c r="E400" s="136">
        <v>0</v>
      </c>
      <c r="F400" s="136">
        <v>0</v>
      </c>
      <c r="G400" s="137">
        <v>0</v>
      </c>
      <c r="H400" s="137">
        <v>0</v>
      </c>
      <c r="I400" s="137">
        <v>0</v>
      </c>
      <c r="J400" s="137">
        <v>0</v>
      </c>
      <c r="K400" s="137">
        <v>0</v>
      </c>
      <c r="L400" s="127">
        <v>0</v>
      </c>
      <c r="M400" s="137">
        <v>0</v>
      </c>
      <c r="N400" s="127">
        <v>0</v>
      </c>
      <c r="O400" s="137">
        <v>0</v>
      </c>
      <c r="P400" s="127">
        <v>0</v>
      </c>
      <c r="Q400" s="137">
        <v>0</v>
      </c>
      <c r="R400" s="127">
        <v>0</v>
      </c>
      <c r="S400" s="138">
        <v>0</v>
      </c>
      <c r="T400" s="127">
        <v>0</v>
      </c>
      <c r="U400" s="129">
        <v>0</v>
      </c>
      <c r="V400" s="127" t="s">
        <v>33</v>
      </c>
      <c r="W400" s="129">
        <v>0</v>
      </c>
      <c r="X400" s="127" t="s">
        <v>33</v>
      </c>
      <c r="Y400" s="139">
        <f t="shared" si="33"/>
        <v>0</v>
      </c>
      <c r="Z400" s="140">
        <f t="shared" si="34"/>
        <v>0</v>
      </c>
    </row>
    <row r="401" spans="1:26" ht="31.5" x14ac:dyDescent="0.25">
      <c r="A401" s="132" t="s">
        <v>644</v>
      </c>
      <c r="B401" s="142" t="s">
        <v>40</v>
      </c>
      <c r="C401" s="134" t="s">
        <v>602</v>
      </c>
      <c r="D401" s="41">
        <v>0</v>
      </c>
      <c r="E401" s="136">
        <v>0</v>
      </c>
      <c r="F401" s="136">
        <v>0</v>
      </c>
      <c r="G401" s="137">
        <v>0</v>
      </c>
      <c r="H401" s="137">
        <v>0</v>
      </c>
      <c r="I401" s="137">
        <v>0</v>
      </c>
      <c r="J401" s="137">
        <v>0</v>
      </c>
      <c r="K401" s="137">
        <v>0</v>
      </c>
      <c r="L401" s="127">
        <v>0</v>
      </c>
      <c r="M401" s="137">
        <v>0</v>
      </c>
      <c r="N401" s="127">
        <v>0</v>
      </c>
      <c r="O401" s="137">
        <v>0</v>
      </c>
      <c r="P401" s="127">
        <v>0</v>
      </c>
      <c r="Q401" s="137">
        <v>0</v>
      </c>
      <c r="R401" s="127">
        <v>0</v>
      </c>
      <c r="S401" s="138">
        <v>0</v>
      </c>
      <c r="T401" s="127">
        <v>0</v>
      </c>
      <c r="U401" s="129">
        <v>0</v>
      </c>
      <c r="V401" s="127" t="s">
        <v>33</v>
      </c>
      <c r="W401" s="129">
        <v>0</v>
      </c>
      <c r="X401" s="127" t="s">
        <v>33</v>
      </c>
      <c r="Y401" s="139">
        <f t="shared" si="33"/>
        <v>0</v>
      </c>
      <c r="Z401" s="140">
        <f t="shared" si="34"/>
        <v>0</v>
      </c>
    </row>
    <row r="402" spans="1:26" ht="47.25" x14ac:dyDescent="0.25">
      <c r="A402" s="132" t="s">
        <v>645</v>
      </c>
      <c r="B402" s="142" t="s">
        <v>42</v>
      </c>
      <c r="C402" s="134" t="s">
        <v>602</v>
      </c>
      <c r="D402" s="41">
        <v>0</v>
      </c>
      <c r="E402" s="136">
        <v>0</v>
      </c>
      <c r="F402" s="136">
        <v>0</v>
      </c>
      <c r="G402" s="137">
        <v>0</v>
      </c>
      <c r="H402" s="137">
        <v>0</v>
      </c>
      <c r="I402" s="137">
        <v>0</v>
      </c>
      <c r="J402" s="137">
        <v>0</v>
      </c>
      <c r="K402" s="137">
        <v>0</v>
      </c>
      <c r="L402" s="127">
        <v>0</v>
      </c>
      <c r="M402" s="137">
        <v>0</v>
      </c>
      <c r="N402" s="127">
        <v>0</v>
      </c>
      <c r="O402" s="137">
        <v>0</v>
      </c>
      <c r="P402" s="127">
        <v>0</v>
      </c>
      <c r="Q402" s="137">
        <v>0</v>
      </c>
      <c r="R402" s="127">
        <v>0</v>
      </c>
      <c r="S402" s="138">
        <v>0</v>
      </c>
      <c r="T402" s="127">
        <v>0</v>
      </c>
      <c r="U402" s="129">
        <v>0</v>
      </c>
      <c r="V402" s="127" t="s">
        <v>33</v>
      </c>
      <c r="W402" s="129">
        <v>0</v>
      </c>
      <c r="X402" s="127" t="s">
        <v>33</v>
      </c>
      <c r="Y402" s="139">
        <f t="shared" si="33"/>
        <v>0</v>
      </c>
      <c r="Z402" s="140">
        <f t="shared" si="34"/>
        <v>0</v>
      </c>
    </row>
    <row r="403" spans="1:26" ht="31.5" x14ac:dyDescent="0.25">
      <c r="A403" s="132" t="s">
        <v>646</v>
      </c>
      <c r="B403" s="142" t="s">
        <v>421</v>
      </c>
      <c r="C403" s="134" t="s">
        <v>602</v>
      </c>
      <c r="D403" s="41">
        <v>0</v>
      </c>
      <c r="E403" s="136">
        <v>0</v>
      </c>
      <c r="F403" s="136">
        <v>0</v>
      </c>
      <c r="G403" s="137">
        <v>0</v>
      </c>
      <c r="H403" s="137">
        <v>0</v>
      </c>
      <c r="I403" s="137">
        <v>0</v>
      </c>
      <c r="J403" s="137">
        <v>0</v>
      </c>
      <c r="K403" s="137">
        <v>0</v>
      </c>
      <c r="L403" s="127">
        <v>0</v>
      </c>
      <c r="M403" s="137">
        <v>0</v>
      </c>
      <c r="N403" s="127">
        <v>0</v>
      </c>
      <c r="O403" s="137">
        <v>0</v>
      </c>
      <c r="P403" s="127">
        <v>0</v>
      </c>
      <c r="Q403" s="137">
        <v>0</v>
      </c>
      <c r="R403" s="127">
        <v>0</v>
      </c>
      <c r="S403" s="138">
        <v>0</v>
      </c>
      <c r="T403" s="127">
        <v>0</v>
      </c>
      <c r="U403" s="129">
        <v>0</v>
      </c>
      <c r="V403" s="127" t="s">
        <v>33</v>
      </c>
      <c r="W403" s="129">
        <v>0</v>
      </c>
      <c r="X403" s="127" t="s">
        <v>33</v>
      </c>
      <c r="Y403" s="139">
        <f t="shared" si="33"/>
        <v>0</v>
      </c>
      <c r="Z403" s="140">
        <f t="shared" si="34"/>
        <v>0</v>
      </c>
    </row>
    <row r="404" spans="1:26" x14ac:dyDescent="0.25">
      <c r="A404" s="132" t="s">
        <v>647</v>
      </c>
      <c r="B404" s="142" t="s">
        <v>424</v>
      </c>
      <c r="C404" s="134" t="s">
        <v>602</v>
      </c>
      <c r="D404" s="41">
        <v>340.02751999999998</v>
      </c>
      <c r="E404" s="136">
        <v>324.91600000000005</v>
      </c>
      <c r="F404" s="136">
        <v>394.54200000000003</v>
      </c>
      <c r="G404" s="137">
        <v>313.33330000000007</v>
      </c>
      <c r="H404" s="137">
        <v>313.33330000000007</v>
      </c>
      <c r="I404" s="137">
        <v>481.98399999999998</v>
      </c>
      <c r="J404" s="137">
        <v>481.98399999999998</v>
      </c>
      <c r="K404" s="137">
        <v>524.57736299999999</v>
      </c>
      <c r="L404" s="44">
        <v>479.77977600000003</v>
      </c>
      <c r="M404" s="137">
        <v>602.85164899999995</v>
      </c>
      <c r="N404" s="44">
        <v>596.77200000000005</v>
      </c>
      <c r="O404" s="137">
        <v>679.39807900000005</v>
      </c>
      <c r="P404" s="44">
        <v>668.10799999999995</v>
      </c>
      <c r="Q404" s="137">
        <v>731.57418400000006</v>
      </c>
      <c r="R404" s="44">
        <v>716.46299999999997</v>
      </c>
      <c r="S404" s="138">
        <v>759.03621400000009</v>
      </c>
      <c r="T404" s="44">
        <v>757.34400000000005</v>
      </c>
      <c r="U404" s="81">
        <v>795.7</v>
      </c>
      <c r="V404" s="44" t="s">
        <v>33</v>
      </c>
      <c r="W404" s="81">
        <v>819.57</v>
      </c>
      <c r="X404" s="44" t="s">
        <v>33</v>
      </c>
      <c r="Y404" s="139">
        <f t="shared" si="33"/>
        <v>4092.7547890000001</v>
      </c>
      <c r="Z404" s="140">
        <f t="shared" si="34"/>
        <v>5629.0540760000004</v>
      </c>
    </row>
    <row r="405" spans="1:26" ht="31.5" x14ac:dyDescent="0.25">
      <c r="A405" s="132" t="s">
        <v>648</v>
      </c>
      <c r="B405" s="142" t="s">
        <v>427</v>
      </c>
      <c r="C405" s="134" t="s">
        <v>602</v>
      </c>
      <c r="D405" s="41">
        <v>0</v>
      </c>
      <c r="E405" s="136">
        <v>0</v>
      </c>
      <c r="F405" s="136">
        <v>0</v>
      </c>
      <c r="G405" s="137">
        <v>0</v>
      </c>
      <c r="H405" s="137">
        <v>0</v>
      </c>
      <c r="I405" s="137">
        <v>0</v>
      </c>
      <c r="J405" s="137">
        <v>0</v>
      </c>
      <c r="K405" s="137">
        <v>0</v>
      </c>
      <c r="L405" s="127">
        <v>0</v>
      </c>
      <c r="M405" s="137">
        <v>0</v>
      </c>
      <c r="N405" s="127">
        <v>0</v>
      </c>
      <c r="O405" s="137">
        <v>0</v>
      </c>
      <c r="P405" s="127">
        <v>0</v>
      </c>
      <c r="Q405" s="137">
        <v>0</v>
      </c>
      <c r="R405" s="127">
        <v>0</v>
      </c>
      <c r="S405" s="138">
        <v>0</v>
      </c>
      <c r="T405" s="127">
        <v>0</v>
      </c>
      <c r="U405" s="129">
        <v>0</v>
      </c>
      <c r="V405" s="127" t="s">
        <v>33</v>
      </c>
      <c r="W405" s="129">
        <v>0</v>
      </c>
      <c r="X405" s="127" t="s">
        <v>33</v>
      </c>
      <c r="Y405" s="139">
        <f t="shared" si="33"/>
        <v>0</v>
      </c>
      <c r="Z405" s="140">
        <f t="shared" si="34"/>
        <v>0</v>
      </c>
    </row>
    <row r="406" spans="1:26" x14ac:dyDescent="0.25">
      <c r="A406" s="132" t="s">
        <v>649</v>
      </c>
      <c r="B406" s="142" t="s">
        <v>433</v>
      </c>
      <c r="C406" s="134" t="s">
        <v>602</v>
      </c>
      <c r="D406" s="41">
        <v>0</v>
      </c>
      <c r="E406" s="136">
        <v>0</v>
      </c>
      <c r="F406" s="136">
        <v>0</v>
      </c>
      <c r="G406" s="137">
        <v>0</v>
      </c>
      <c r="H406" s="137">
        <v>0</v>
      </c>
      <c r="I406" s="137">
        <v>0</v>
      </c>
      <c r="J406" s="137">
        <v>0</v>
      </c>
      <c r="K406" s="137">
        <v>0</v>
      </c>
      <c r="L406" s="127">
        <v>0</v>
      </c>
      <c r="M406" s="137">
        <v>0</v>
      </c>
      <c r="N406" s="127">
        <v>0</v>
      </c>
      <c r="O406" s="137">
        <v>0</v>
      </c>
      <c r="P406" s="127">
        <v>0</v>
      </c>
      <c r="Q406" s="137">
        <v>0</v>
      </c>
      <c r="R406" s="127">
        <v>0</v>
      </c>
      <c r="S406" s="138">
        <v>0</v>
      </c>
      <c r="T406" s="127">
        <v>0</v>
      </c>
      <c r="U406" s="129">
        <v>0</v>
      </c>
      <c r="V406" s="127" t="s">
        <v>33</v>
      </c>
      <c r="W406" s="129">
        <v>0</v>
      </c>
      <c r="X406" s="127" t="s">
        <v>33</v>
      </c>
      <c r="Y406" s="139">
        <f t="shared" si="33"/>
        <v>0</v>
      </c>
      <c r="Z406" s="140">
        <f t="shared" si="34"/>
        <v>0</v>
      </c>
    </row>
    <row r="407" spans="1:26" x14ac:dyDescent="0.25">
      <c r="A407" s="132" t="s">
        <v>650</v>
      </c>
      <c r="B407" s="142" t="s">
        <v>435</v>
      </c>
      <c r="C407" s="134" t="s">
        <v>602</v>
      </c>
      <c r="D407" s="41">
        <v>0</v>
      </c>
      <c r="E407" s="136">
        <v>0</v>
      </c>
      <c r="F407" s="136">
        <v>0</v>
      </c>
      <c r="G407" s="137">
        <v>0</v>
      </c>
      <c r="H407" s="137">
        <v>0</v>
      </c>
      <c r="I407" s="137">
        <v>0</v>
      </c>
      <c r="J407" s="137">
        <v>0</v>
      </c>
      <c r="K407" s="137">
        <v>0</v>
      </c>
      <c r="L407" s="127">
        <v>0</v>
      </c>
      <c r="M407" s="137">
        <v>0</v>
      </c>
      <c r="N407" s="127">
        <v>0</v>
      </c>
      <c r="O407" s="137">
        <v>0</v>
      </c>
      <c r="P407" s="127">
        <v>0</v>
      </c>
      <c r="Q407" s="137">
        <v>0</v>
      </c>
      <c r="R407" s="127">
        <v>0</v>
      </c>
      <c r="S407" s="138">
        <v>0</v>
      </c>
      <c r="T407" s="127">
        <v>0</v>
      </c>
      <c r="U407" s="129">
        <v>0</v>
      </c>
      <c r="V407" s="127" t="s">
        <v>33</v>
      </c>
      <c r="W407" s="129">
        <v>0</v>
      </c>
      <c r="X407" s="127" t="s">
        <v>33</v>
      </c>
      <c r="Y407" s="139">
        <f t="shared" si="33"/>
        <v>0</v>
      </c>
      <c r="Z407" s="140">
        <f t="shared" si="34"/>
        <v>0</v>
      </c>
    </row>
    <row r="408" spans="1:26" ht="31.5" x14ac:dyDescent="0.25">
      <c r="A408" s="132" t="s">
        <v>651</v>
      </c>
      <c r="B408" s="142" t="s">
        <v>438</v>
      </c>
      <c r="C408" s="134" t="s">
        <v>602</v>
      </c>
      <c r="D408" s="41">
        <f t="shared" ref="D408:W408" si="45">D409+D410</f>
        <v>0</v>
      </c>
      <c r="E408" s="136">
        <f t="shared" si="45"/>
        <v>0</v>
      </c>
      <c r="F408" s="136">
        <f t="shared" si="45"/>
        <v>0</v>
      </c>
      <c r="G408" s="137">
        <f t="shared" si="45"/>
        <v>0</v>
      </c>
      <c r="H408" s="137">
        <f t="shared" si="45"/>
        <v>0</v>
      </c>
      <c r="I408" s="137">
        <f t="shared" si="45"/>
        <v>0</v>
      </c>
      <c r="J408" s="137">
        <f t="shared" si="45"/>
        <v>0</v>
      </c>
      <c r="K408" s="137">
        <f t="shared" si="45"/>
        <v>0</v>
      </c>
      <c r="L408" s="127">
        <f t="shared" si="45"/>
        <v>0</v>
      </c>
      <c r="M408" s="137">
        <f t="shared" si="45"/>
        <v>0</v>
      </c>
      <c r="N408" s="127">
        <f t="shared" si="45"/>
        <v>0</v>
      </c>
      <c r="O408" s="137">
        <f t="shared" si="45"/>
        <v>0</v>
      </c>
      <c r="P408" s="127">
        <f t="shared" si="45"/>
        <v>0</v>
      </c>
      <c r="Q408" s="137">
        <f t="shared" si="45"/>
        <v>0</v>
      </c>
      <c r="R408" s="127">
        <f t="shared" si="45"/>
        <v>0</v>
      </c>
      <c r="S408" s="138">
        <f t="shared" si="45"/>
        <v>0</v>
      </c>
      <c r="T408" s="127">
        <f t="shared" si="45"/>
        <v>0</v>
      </c>
      <c r="U408" s="129">
        <f t="shared" si="45"/>
        <v>0</v>
      </c>
      <c r="V408" s="127" t="s">
        <v>33</v>
      </c>
      <c r="W408" s="129">
        <f t="shared" si="45"/>
        <v>0</v>
      </c>
      <c r="X408" s="127" t="s">
        <v>33</v>
      </c>
      <c r="Y408" s="139">
        <f t="shared" si="33"/>
        <v>0</v>
      </c>
      <c r="Z408" s="140">
        <f t="shared" si="34"/>
        <v>0</v>
      </c>
    </row>
    <row r="409" spans="1:26" x14ac:dyDescent="0.25">
      <c r="A409" s="132" t="s">
        <v>652</v>
      </c>
      <c r="B409" s="143" t="s">
        <v>58</v>
      </c>
      <c r="C409" s="134" t="s">
        <v>602</v>
      </c>
      <c r="D409" s="41">
        <v>0</v>
      </c>
      <c r="E409" s="136">
        <v>0</v>
      </c>
      <c r="F409" s="136">
        <v>0</v>
      </c>
      <c r="G409" s="137">
        <v>0</v>
      </c>
      <c r="H409" s="137">
        <v>0</v>
      </c>
      <c r="I409" s="137">
        <v>0</v>
      </c>
      <c r="J409" s="137">
        <v>0</v>
      </c>
      <c r="K409" s="137">
        <v>0</v>
      </c>
      <c r="L409" s="127">
        <v>0</v>
      </c>
      <c r="M409" s="137">
        <v>0</v>
      </c>
      <c r="N409" s="127">
        <v>0</v>
      </c>
      <c r="O409" s="137">
        <v>0</v>
      </c>
      <c r="P409" s="127">
        <v>0</v>
      </c>
      <c r="Q409" s="137">
        <v>0</v>
      </c>
      <c r="R409" s="127">
        <v>0</v>
      </c>
      <c r="S409" s="138">
        <v>0</v>
      </c>
      <c r="T409" s="127">
        <v>0</v>
      </c>
      <c r="U409" s="129">
        <v>0</v>
      </c>
      <c r="V409" s="127" t="s">
        <v>33</v>
      </c>
      <c r="W409" s="129">
        <v>0</v>
      </c>
      <c r="X409" s="127" t="s">
        <v>33</v>
      </c>
      <c r="Y409" s="139">
        <f t="shared" si="33"/>
        <v>0</v>
      </c>
      <c r="Z409" s="140">
        <f t="shared" si="34"/>
        <v>0</v>
      </c>
    </row>
    <row r="410" spans="1:26" x14ac:dyDescent="0.25">
      <c r="A410" s="132" t="s">
        <v>653</v>
      </c>
      <c r="B410" s="144" t="s">
        <v>60</v>
      </c>
      <c r="C410" s="134" t="s">
        <v>602</v>
      </c>
      <c r="D410" s="41">
        <v>0</v>
      </c>
      <c r="E410" s="136">
        <v>0</v>
      </c>
      <c r="F410" s="136">
        <v>0</v>
      </c>
      <c r="G410" s="137">
        <v>0</v>
      </c>
      <c r="H410" s="137">
        <v>0</v>
      </c>
      <c r="I410" s="137">
        <v>0</v>
      </c>
      <c r="J410" s="137">
        <v>0</v>
      </c>
      <c r="K410" s="137">
        <v>0</v>
      </c>
      <c r="L410" s="127">
        <v>0</v>
      </c>
      <c r="M410" s="137">
        <v>0</v>
      </c>
      <c r="N410" s="127">
        <v>0</v>
      </c>
      <c r="O410" s="137">
        <v>0</v>
      </c>
      <c r="P410" s="127">
        <v>0</v>
      </c>
      <c r="Q410" s="137">
        <v>0</v>
      </c>
      <c r="R410" s="127">
        <v>0</v>
      </c>
      <c r="S410" s="138">
        <v>0</v>
      </c>
      <c r="T410" s="127">
        <v>0</v>
      </c>
      <c r="U410" s="129">
        <v>0</v>
      </c>
      <c r="V410" s="127" t="s">
        <v>33</v>
      </c>
      <c r="W410" s="129">
        <v>0</v>
      </c>
      <c r="X410" s="127" t="s">
        <v>33</v>
      </c>
      <c r="Y410" s="139">
        <f t="shared" si="33"/>
        <v>0</v>
      </c>
      <c r="Z410" s="140">
        <f t="shared" si="34"/>
        <v>0</v>
      </c>
    </row>
    <row r="411" spans="1:26" x14ac:dyDescent="0.25">
      <c r="A411" s="132" t="s">
        <v>654</v>
      </c>
      <c r="B411" s="141" t="s">
        <v>655</v>
      </c>
      <c r="C411" s="134" t="s">
        <v>602</v>
      </c>
      <c r="D411" s="41">
        <v>0</v>
      </c>
      <c r="E411" s="135">
        <v>0</v>
      </c>
      <c r="F411" s="136">
        <v>0</v>
      </c>
      <c r="G411" s="137">
        <v>0</v>
      </c>
      <c r="H411" s="137">
        <v>0</v>
      </c>
      <c r="I411" s="137">
        <v>0</v>
      </c>
      <c r="J411" s="137">
        <v>0</v>
      </c>
      <c r="K411" s="137">
        <v>0</v>
      </c>
      <c r="L411" s="127">
        <v>0</v>
      </c>
      <c r="M411" s="137">
        <v>0</v>
      </c>
      <c r="N411" s="127">
        <v>0</v>
      </c>
      <c r="O411" s="137">
        <v>0</v>
      </c>
      <c r="P411" s="127">
        <v>0</v>
      </c>
      <c r="Q411" s="137">
        <v>0</v>
      </c>
      <c r="R411" s="127">
        <v>0</v>
      </c>
      <c r="S411" s="138">
        <v>0</v>
      </c>
      <c r="T411" s="127">
        <v>0</v>
      </c>
      <c r="U411" s="129">
        <v>0</v>
      </c>
      <c r="V411" s="127" t="s">
        <v>33</v>
      </c>
      <c r="W411" s="129">
        <v>0</v>
      </c>
      <c r="X411" s="127" t="s">
        <v>33</v>
      </c>
      <c r="Y411" s="139">
        <f t="shared" si="33"/>
        <v>0</v>
      </c>
      <c r="Z411" s="140">
        <f t="shared" si="34"/>
        <v>0</v>
      </c>
    </row>
    <row r="412" spans="1:26" ht="31.5" x14ac:dyDescent="0.25">
      <c r="A412" s="132" t="s">
        <v>656</v>
      </c>
      <c r="B412" s="141" t="s">
        <v>657</v>
      </c>
      <c r="C412" s="134" t="s">
        <v>602</v>
      </c>
      <c r="D412" s="41">
        <f t="shared" ref="D412:W412" si="46">D413+D417+D418+D419+D420+D421+D422</f>
        <v>14.766999999999999</v>
      </c>
      <c r="E412" s="135">
        <f t="shared" si="46"/>
        <v>0</v>
      </c>
      <c r="F412" s="136">
        <f t="shared" si="46"/>
        <v>0</v>
      </c>
      <c r="G412" s="137">
        <f t="shared" si="46"/>
        <v>0.14299999999999999</v>
      </c>
      <c r="H412" s="137">
        <f t="shared" si="46"/>
        <v>0.14299999999999999</v>
      </c>
      <c r="I412" s="137">
        <f t="shared" si="46"/>
        <v>0</v>
      </c>
      <c r="J412" s="137">
        <f t="shared" si="46"/>
        <v>0</v>
      </c>
      <c r="K412" s="137">
        <f t="shared" si="46"/>
        <v>0</v>
      </c>
      <c r="L412" s="137">
        <f t="shared" si="46"/>
        <v>0</v>
      </c>
      <c r="M412" s="137">
        <f t="shared" si="46"/>
        <v>0</v>
      </c>
      <c r="N412" s="137">
        <f t="shared" si="46"/>
        <v>0</v>
      </c>
      <c r="O412" s="137">
        <f t="shared" si="46"/>
        <v>0</v>
      </c>
      <c r="P412" s="137">
        <f t="shared" si="46"/>
        <v>0</v>
      </c>
      <c r="Q412" s="137">
        <f t="shared" si="46"/>
        <v>0</v>
      </c>
      <c r="R412" s="137">
        <f t="shared" si="46"/>
        <v>0</v>
      </c>
      <c r="S412" s="138">
        <f t="shared" si="46"/>
        <v>0</v>
      </c>
      <c r="T412" s="137">
        <f t="shared" si="46"/>
        <v>0</v>
      </c>
      <c r="U412" s="80">
        <f t="shared" si="46"/>
        <v>0</v>
      </c>
      <c r="V412" s="137" t="s">
        <v>33</v>
      </c>
      <c r="W412" s="80">
        <f t="shared" si="46"/>
        <v>0</v>
      </c>
      <c r="X412" s="137" t="s">
        <v>33</v>
      </c>
      <c r="Y412" s="139">
        <f t="shared" si="33"/>
        <v>0.14299999999999999</v>
      </c>
      <c r="Z412" s="140">
        <f t="shared" si="34"/>
        <v>0.14299999999999999</v>
      </c>
    </row>
    <row r="413" spans="1:26" ht="31.5" x14ac:dyDescent="0.25">
      <c r="A413" s="132" t="s">
        <v>658</v>
      </c>
      <c r="B413" s="142" t="s">
        <v>642</v>
      </c>
      <c r="C413" s="134" t="s">
        <v>602</v>
      </c>
      <c r="D413" s="41">
        <f t="shared" ref="D413:W413" si="47">D414+D415+D416</f>
        <v>0</v>
      </c>
      <c r="E413" s="135">
        <f t="shared" si="47"/>
        <v>0</v>
      </c>
      <c r="F413" s="136">
        <f t="shared" si="47"/>
        <v>0</v>
      </c>
      <c r="G413" s="137">
        <f t="shared" si="47"/>
        <v>0</v>
      </c>
      <c r="H413" s="137">
        <f t="shared" si="47"/>
        <v>0</v>
      </c>
      <c r="I413" s="137">
        <f t="shared" si="47"/>
        <v>0</v>
      </c>
      <c r="J413" s="137">
        <f t="shared" si="47"/>
        <v>0</v>
      </c>
      <c r="K413" s="137">
        <f t="shared" si="47"/>
        <v>0</v>
      </c>
      <c r="L413" s="137">
        <f t="shared" si="47"/>
        <v>0</v>
      </c>
      <c r="M413" s="137">
        <f t="shared" si="47"/>
        <v>0</v>
      </c>
      <c r="N413" s="137">
        <f t="shared" si="47"/>
        <v>0</v>
      </c>
      <c r="O413" s="137">
        <f t="shared" si="47"/>
        <v>0</v>
      </c>
      <c r="P413" s="137">
        <f t="shared" si="47"/>
        <v>0</v>
      </c>
      <c r="Q413" s="137">
        <f t="shared" si="47"/>
        <v>0</v>
      </c>
      <c r="R413" s="137">
        <f t="shared" si="47"/>
        <v>0</v>
      </c>
      <c r="S413" s="138">
        <f t="shared" si="47"/>
        <v>0</v>
      </c>
      <c r="T413" s="137">
        <f t="shared" si="47"/>
        <v>0</v>
      </c>
      <c r="U413" s="80">
        <f t="shared" si="47"/>
        <v>0</v>
      </c>
      <c r="V413" s="137" t="s">
        <v>33</v>
      </c>
      <c r="W413" s="80">
        <f t="shared" si="47"/>
        <v>0</v>
      </c>
      <c r="X413" s="137" t="s">
        <v>33</v>
      </c>
      <c r="Y413" s="139">
        <f t="shared" si="33"/>
        <v>0</v>
      </c>
      <c r="Z413" s="140">
        <f t="shared" si="34"/>
        <v>0</v>
      </c>
    </row>
    <row r="414" spans="1:26" ht="31.5" x14ac:dyDescent="0.25">
      <c r="A414" s="132" t="s">
        <v>659</v>
      </c>
      <c r="B414" s="142" t="s">
        <v>38</v>
      </c>
      <c r="C414" s="134" t="s">
        <v>602</v>
      </c>
      <c r="D414" s="41">
        <v>0</v>
      </c>
      <c r="E414" s="135">
        <v>0</v>
      </c>
      <c r="F414" s="136">
        <v>0</v>
      </c>
      <c r="G414" s="137">
        <v>0</v>
      </c>
      <c r="H414" s="137">
        <v>0</v>
      </c>
      <c r="I414" s="137">
        <v>0</v>
      </c>
      <c r="J414" s="137">
        <v>0</v>
      </c>
      <c r="K414" s="137">
        <v>0</v>
      </c>
      <c r="L414" s="127">
        <v>0</v>
      </c>
      <c r="M414" s="137">
        <v>0</v>
      </c>
      <c r="N414" s="127">
        <v>0</v>
      </c>
      <c r="O414" s="137">
        <v>0</v>
      </c>
      <c r="P414" s="127">
        <v>0</v>
      </c>
      <c r="Q414" s="137">
        <v>0</v>
      </c>
      <c r="R414" s="127">
        <v>0</v>
      </c>
      <c r="S414" s="138">
        <v>0</v>
      </c>
      <c r="T414" s="127">
        <v>0</v>
      </c>
      <c r="U414" s="129">
        <v>0</v>
      </c>
      <c r="V414" s="127" t="s">
        <v>33</v>
      </c>
      <c r="W414" s="129">
        <v>0</v>
      </c>
      <c r="X414" s="127" t="s">
        <v>33</v>
      </c>
      <c r="Y414" s="139">
        <f t="shared" si="33"/>
        <v>0</v>
      </c>
      <c r="Z414" s="140">
        <f t="shared" si="34"/>
        <v>0</v>
      </c>
    </row>
    <row r="415" spans="1:26" ht="31.5" x14ac:dyDescent="0.25">
      <c r="A415" s="132" t="s">
        <v>660</v>
      </c>
      <c r="B415" s="142" t="s">
        <v>40</v>
      </c>
      <c r="C415" s="134" t="s">
        <v>602</v>
      </c>
      <c r="D415" s="41">
        <v>0</v>
      </c>
      <c r="E415" s="135">
        <v>0</v>
      </c>
      <c r="F415" s="136">
        <v>0</v>
      </c>
      <c r="G415" s="137">
        <v>0</v>
      </c>
      <c r="H415" s="137">
        <v>0</v>
      </c>
      <c r="I415" s="137">
        <v>0</v>
      </c>
      <c r="J415" s="137">
        <v>0</v>
      </c>
      <c r="K415" s="137">
        <v>0</v>
      </c>
      <c r="L415" s="127">
        <v>0</v>
      </c>
      <c r="M415" s="137">
        <v>0</v>
      </c>
      <c r="N415" s="127">
        <v>0</v>
      </c>
      <c r="O415" s="137">
        <v>0</v>
      </c>
      <c r="P415" s="127">
        <v>0</v>
      </c>
      <c r="Q415" s="137">
        <v>0</v>
      </c>
      <c r="R415" s="127">
        <v>0</v>
      </c>
      <c r="S415" s="138">
        <v>0</v>
      </c>
      <c r="T415" s="127">
        <v>0</v>
      </c>
      <c r="U415" s="129">
        <v>0</v>
      </c>
      <c r="V415" s="127" t="s">
        <v>33</v>
      </c>
      <c r="W415" s="129">
        <v>0</v>
      </c>
      <c r="X415" s="127" t="s">
        <v>33</v>
      </c>
      <c r="Y415" s="139">
        <f t="shared" si="33"/>
        <v>0</v>
      </c>
      <c r="Z415" s="140">
        <f t="shared" si="34"/>
        <v>0</v>
      </c>
    </row>
    <row r="416" spans="1:26" ht="47.25" x14ac:dyDescent="0.25">
      <c r="A416" s="132" t="s">
        <v>661</v>
      </c>
      <c r="B416" s="142" t="s">
        <v>42</v>
      </c>
      <c r="C416" s="134" t="s">
        <v>602</v>
      </c>
      <c r="D416" s="41">
        <v>0</v>
      </c>
      <c r="E416" s="135">
        <v>0</v>
      </c>
      <c r="F416" s="136">
        <v>0</v>
      </c>
      <c r="G416" s="137">
        <v>0</v>
      </c>
      <c r="H416" s="137">
        <v>0</v>
      </c>
      <c r="I416" s="137">
        <v>0</v>
      </c>
      <c r="J416" s="137">
        <v>0</v>
      </c>
      <c r="K416" s="137">
        <v>0</v>
      </c>
      <c r="L416" s="127">
        <v>0</v>
      </c>
      <c r="M416" s="137">
        <v>0</v>
      </c>
      <c r="N416" s="127">
        <v>0</v>
      </c>
      <c r="O416" s="137">
        <v>0</v>
      </c>
      <c r="P416" s="127">
        <v>0</v>
      </c>
      <c r="Q416" s="137">
        <v>0</v>
      </c>
      <c r="R416" s="127">
        <v>0</v>
      </c>
      <c r="S416" s="138">
        <v>0</v>
      </c>
      <c r="T416" s="127">
        <v>0</v>
      </c>
      <c r="U416" s="129">
        <v>0</v>
      </c>
      <c r="V416" s="127" t="s">
        <v>33</v>
      </c>
      <c r="W416" s="129">
        <v>0</v>
      </c>
      <c r="X416" s="127" t="s">
        <v>33</v>
      </c>
      <c r="Y416" s="139">
        <f t="shared" si="33"/>
        <v>0</v>
      </c>
      <c r="Z416" s="140">
        <f t="shared" si="34"/>
        <v>0</v>
      </c>
    </row>
    <row r="417" spans="1:26" ht="31.5" x14ac:dyDescent="0.25">
      <c r="A417" s="132" t="s">
        <v>662</v>
      </c>
      <c r="B417" s="142" t="s">
        <v>421</v>
      </c>
      <c r="C417" s="134" t="s">
        <v>602</v>
      </c>
      <c r="D417" s="41">
        <v>0</v>
      </c>
      <c r="E417" s="135">
        <v>0</v>
      </c>
      <c r="F417" s="136">
        <v>0</v>
      </c>
      <c r="G417" s="137">
        <v>0</v>
      </c>
      <c r="H417" s="137">
        <v>0</v>
      </c>
      <c r="I417" s="137">
        <v>0</v>
      </c>
      <c r="J417" s="137">
        <v>0</v>
      </c>
      <c r="K417" s="137">
        <v>0</v>
      </c>
      <c r="L417" s="127">
        <v>0</v>
      </c>
      <c r="M417" s="137">
        <v>0</v>
      </c>
      <c r="N417" s="127">
        <v>0</v>
      </c>
      <c r="O417" s="137">
        <v>0</v>
      </c>
      <c r="P417" s="127">
        <v>0</v>
      </c>
      <c r="Q417" s="137">
        <v>0</v>
      </c>
      <c r="R417" s="127">
        <v>0</v>
      </c>
      <c r="S417" s="138">
        <v>0</v>
      </c>
      <c r="T417" s="127">
        <v>0</v>
      </c>
      <c r="U417" s="129">
        <v>0</v>
      </c>
      <c r="V417" s="127" t="s">
        <v>33</v>
      </c>
      <c r="W417" s="129">
        <v>0</v>
      </c>
      <c r="X417" s="127" t="s">
        <v>33</v>
      </c>
      <c r="Y417" s="139">
        <f t="shared" si="33"/>
        <v>0</v>
      </c>
      <c r="Z417" s="140">
        <f t="shared" si="34"/>
        <v>0</v>
      </c>
    </row>
    <row r="418" spans="1:26" x14ac:dyDescent="0.25">
      <c r="A418" s="132" t="s">
        <v>663</v>
      </c>
      <c r="B418" s="142" t="s">
        <v>424</v>
      </c>
      <c r="C418" s="134" t="s">
        <v>602</v>
      </c>
      <c r="D418" s="41">
        <v>14.766999999999999</v>
      </c>
      <c r="E418" s="135">
        <v>0</v>
      </c>
      <c r="F418" s="136">
        <v>0</v>
      </c>
      <c r="G418" s="137">
        <v>0.14299999999999999</v>
      </c>
      <c r="H418" s="137">
        <v>0.14299999999999999</v>
      </c>
      <c r="I418" s="137">
        <v>0</v>
      </c>
      <c r="J418" s="137">
        <v>0</v>
      </c>
      <c r="K418" s="137">
        <v>0</v>
      </c>
      <c r="L418" s="127">
        <v>0</v>
      </c>
      <c r="M418" s="137">
        <v>0</v>
      </c>
      <c r="N418" s="127">
        <v>0</v>
      </c>
      <c r="O418" s="137">
        <v>0</v>
      </c>
      <c r="P418" s="127">
        <v>0</v>
      </c>
      <c r="Q418" s="137">
        <v>0</v>
      </c>
      <c r="R418" s="127">
        <v>0</v>
      </c>
      <c r="S418" s="138">
        <v>0</v>
      </c>
      <c r="T418" s="127">
        <v>0</v>
      </c>
      <c r="U418" s="129">
        <v>0</v>
      </c>
      <c r="V418" s="127" t="s">
        <v>33</v>
      </c>
      <c r="W418" s="129">
        <v>0</v>
      </c>
      <c r="X418" s="127" t="s">
        <v>33</v>
      </c>
      <c r="Y418" s="139">
        <f t="shared" si="33"/>
        <v>0.14299999999999999</v>
      </c>
      <c r="Z418" s="140">
        <f t="shared" si="34"/>
        <v>0.14299999999999999</v>
      </c>
    </row>
    <row r="419" spans="1:26" ht="31.5" x14ac:dyDescent="0.25">
      <c r="A419" s="132" t="s">
        <v>664</v>
      </c>
      <c r="B419" s="142" t="s">
        <v>427</v>
      </c>
      <c r="C419" s="134" t="s">
        <v>602</v>
      </c>
      <c r="D419" s="41">
        <v>0</v>
      </c>
      <c r="E419" s="135">
        <v>0</v>
      </c>
      <c r="F419" s="136">
        <v>0</v>
      </c>
      <c r="G419" s="137">
        <v>0</v>
      </c>
      <c r="H419" s="137">
        <v>0</v>
      </c>
      <c r="I419" s="137">
        <v>0</v>
      </c>
      <c r="J419" s="137">
        <v>0</v>
      </c>
      <c r="K419" s="137">
        <v>0</v>
      </c>
      <c r="L419" s="127">
        <v>0</v>
      </c>
      <c r="M419" s="137">
        <v>0</v>
      </c>
      <c r="N419" s="127">
        <v>0</v>
      </c>
      <c r="O419" s="137">
        <v>0</v>
      </c>
      <c r="P419" s="127">
        <v>0</v>
      </c>
      <c r="Q419" s="137">
        <v>0</v>
      </c>
      <c r="R419" s="127">
        <v>0</v>
      </c>
      <c r="S419" s="138">
        <v>0</v>
      </c>
      <c r="T419" s="127">
        <v>0</v>
      </c>
      <c r="U419" s="129">
        <v>0</v>
      </c>
      <c r="V419" s="127" t="s">
        <v>33</v>
      </c>
      <c r="W419" s="129">
        <v>0</v>
      </c>
      <c r="X419" s="127" t="s">
        <v>33</v>
      </c>
      <c r="Y419" s="139">
        <f t="shared" si="33"/>
        <v>0</v>
      </c>
      <c r="Z419" s="140">
        <f t="shared" si="34"/>
        <v>0</v>
      </c>
    </row>
    <row r="420" spans="1:26" x14ac:dyDescent="0.25">
      <c r="A420" s="132" t="s">
        <v>665</v>
      </c>
      <c r="B420" s="142" t="s">
        <v>433</v>
      </c>
      <c r="C420" s="134" t="s">
        <v>602</v>
      </c>
      <c r="D420" s="41">
        <v>0</v>
      </c>
      <c r="E420" s="135">
        <v>0</v>
      </c>
      <c r="F420" s="136">
        <v>0</v>
      </c>
      <c r="G420" s="137">
        <v>0</v>
      </c>
      <c r="H420" s="137">
        <v>0</v>
      </c>
      <c r="I420" s="137">
        <v>0</v>
      </c>
      <c r="J420" s="137">
        <v>0</v>
      </c>
      <c r="K420" s="137">
        <v>0</v>
      </c>
      <c r="L420" s="127">
        <v>0</v>
      </c>
      <c r="M420" s="137">
        <v>0</v>
      </c>
      <c r="N420" s="127">
        <v>0</v>
      </c>
      <c r="O420" s="137">
        <v>0</v>
      </c>
      <c r="P420" s="127">
        <v>0</v>
      </c>
      <c r="Q420" s="137">
        <v>0</v>
      </c>
      <c r="R420" s="127">
        <v>0</v>
      </c>
      <c r="S420" s="138">
        <v>0</v>
      </c>
      <c r="T420" s="127">
        <v>0</v>
      </c>
      <c r="U420" s="129">
        <v>0</v>
      </c>
      <c r="V420" s="127" t="s">
        <v>33</v>
      </c>
      <c r="W420" s="129">
        <v>0</v>
      </c>
      <c r="X420" s="127" t="s">
        <v>33</v>
      </c>
      <c r="Y420" s="139">
        <f t="shared" si="33"/>
        <v>0</v>
      </c>
      <c r="Z420" s="140">
        <f t="shared" si="34"/>
        <v>0</v>
      </c>
    </row>
    <row r="421" spans="1:26" x14ac:dyDescent="0.25">
      <c r="A421" s="132" t="s">
        <v>666</v>
      </c>
      <c r="B421" s="142" t="s">
        <v>435</v>
      </c>
      <c r="C421" s="134" t="s">
        <v>602</v>
      </c>
      <c r="D421" s="41">
        <v>0</v>
      </c>
      <c r="E421" s="135">
        <v>0</v>
      </c>
      <c r="F421" s="136">
        <v>0</v>
      </c>
      <c r="G421" s="137">
        <v>0</v>
      </c>
      <c r="H421" s="137">
        <v>0</v>
      </c>
      <c r="I421" s="137">
        <v>0</v>
      </c>
      <c r="J421" s="137">
        <v>0</v>
      </c>
      <c r="K421" s="137">
        <v>0</v>
      </c>
      <c r="L421" s="127">
        <v>0</v>
      </c>
      <c r="M421" s="137">
        <v>0</v>
      </c>
      <c r="N421" s="127">
        <v>0</v>
      </c>
      <c r="O421" s="137">
        <v>0</v>
      </c>
      <c r="P421" s="127">
        <v>0</v>
      </c>
      <c r="Q421" s="137">
        <v>0</v>
      </c>
      <c r="R421" s="127">
        <v>0</v>
      </c>
      <c r="S421" s="138">
        <v>0</v>
      </c>
      <c r="T421" s="127">
        <v>0</v>
      </c>
      <c r="U421" s="129">
        <v>0</v>
      </c>
      <c r="V421" s="127" t="s">
        <v>33</v>
      </c>
      <c r="W421" s="129">
        <v>0</v>
      </c>
      <c r="X421" s="127" t="s">
        <v>33</v>
      </c>
      <c r="Y421" s="139">
        <f t="shared" si="33"/>
        <v>0</v>
      </c>
      <c r="Z421" s="140">
        <f t="shared" si="34"/>
        <v>0</v>
      </c>
    </row>
    <row r="422" spans="1:26" ht="31.5" x14ac:dyDescent="0.25">
      <c r="A422" s="132" t="s">
        <v>667</v>
      </c>
      <c r="B422" s="142" t="s">
        <v>438</v>
      </c>
      <c r="C422" s="134" t="s">
        <v>602</v>
      </c>
      <c r="D422" s="41">
        <f t="shared" ref="D422:W422" si="48">D423+D424</f>
        <v>0</v>
      </c>
      <c r="E422" s="135">
        <f t="shared" si="48"/>
        <v>0</v>
      </c>
      <c r="F422" s="136">
        <f t="shared" si="48"/>
        <v>0</v>
      </c>
      <c r="G422" s="137">
        <f t="shared" si="48"/>
        <v>0</v>
      </c>
      <c r="H422" s="137">
        <f t="shared" si="48"/>
        <v>0</v>
      </c>
      <c r="I422" s="137">
        <f t="shared" si="48"/>
        <v>0</v>
      </c>
      <c r="J422" s="137">
        <f t="shared" si="48"/>
        <v>0</v>
      </c>
      <c r="K422" s="137">
        <f t="shared" si="48"/>
        <v>0</v>
      </c>
      <c r="L422" s="137">
        <f t="shared" si="48"/>
        <v>0</v>
      </c>
      <c r="M422" s="137">
        <f t="shared" si="48"/>
        <v>0</v>
      </c>
      <c r="N422" s="137">
        <f t="shared" si="48"/>
        <v>0</v>
      </c>
      <c r="O422" s="137">
        <f t="shared" si="48"/>
        <v>0</v>
      </c>
      <c r="P422" s="137">
        <f t="shared" si="48"/>
        <v>0</v>
      </c>
      <c r="Q422" s="137">
        <f t="shared" si="48"/>
        <v>0</v>
      </c>
      <c r="R422" s="137">
        <f t="shared" si="48"/>
        <v>0</v>
      </c>
      <c r="S422" s="138">
        <f t="shared" si="48"/>
        <v>0</v>
      </c>
      <c r="T422" s="137">
        <f t="shared" si="48"/>
        <v>0</v>
      </c>
      <c r="U422" s="80">
        <f t="shared" si="48"/>
        <v>0</v>
      </c>
      <c r="V422" s="137" t="s">
        <v>33</v>
      </c>
      <c r="W422" s="80">
        <f t="shared" si="48"/>
        <v>0</v>
      </c>
      <c r="X422" s="137" t="s">
        <v>33</v>
      </c>
      <c r="Y422" s="139">
        <f t="shared" si="33"/>
        <v>0</v>
      </c>
      <c r="Z422" s="140">
        <f t="shared" si="34"/>
        <v>0</v>
      </c>
    </row>
    <row r="423" spans="1:26" x14ac:dyDescent="0.25">
      <c r="A423" s="132" t="s">
        <v>668</v>
      </c>
      <c r="B423" s="144" t="s">
        <v>58</v>
      </c>
      <c r="C423" s="134" t="s">
        <v>602</v>
      </c>
      <c r="D423" s="41">
        <v>0</v>
      </c>
      <c r="E423" s="135">
        <v>0</v>
      </c>
      <c r="F423" s="136">
        <v>0</v>
      </c>
      <c r="G423" s="137">
        <v>0</v>
      </c>
      <c r="H423" s="137">
        <v>0</v>
      </c>
      <c r="I423" s="137">
        <v>0</v>
      </c>
      <c r="J423" s="137">
        <v>0</v>
      </c>
      <c r="K423" s="137">
        <v>0</v>
      </c>
      <c r="L423" s="127">
        <v>0</v>
      </c>
      <c r="M423" s="137">
        <v>0</v>
      </c>
      <c r="N423" s="127">
        <v>0</v>
      </c>
      <c r="O423" s="137">
        <v>0</v>
      </c>
      <c r="P423" s="127">
        <v>0</v>
      </c>
      <c r="Q423" s="137">
        <v>0</v>
      </c>
      <c r="R423" s="127">
        <v>0</v>
      </c>
      <c r="S423" s="138">
        <v>0</v>
      </c>
      <c r="T423" s="127">
        <v>0</v>
      </c>
      <c r="U423" s="129">
        <v>0</v>
      </c>
      <c r="V423" s="127" t="s">
        <v>33</v>
      </c>
      <c r="W423" s="129">
        <v>0</v>
      </c>
      <c r="X423" s="127" t="s">
        <v>33</v>
      </c>
      <c r="Y423" s="139">
        <f t="shared" si="33"/>
        <v>0</v>
      </c>
      <c r="Z423" s="140">
        <f t="shared" si="34"/>
        <v>0</v>
      </c>
    </row>
    <row r="424" spans="1:26" x14ac:dyDescent="0.25">
      <c r="A424" s="132" t="s">
        <v>669</v>
      </c>
      <c r="B424" s="144" t="s">
        <v>60</v>
      </c>
      <c r="C424" s="134" t="s">
        <v>602</v>
      </c>
      <c r="D424" s="41">
        <v>0</v>
      </c>
      <c r="E424" s="135">
        <v>0</v>
      </c>
      <c r="F424" s="136">
        <v>0</v>
      </c>
      <c r="G424" s="137">
        <v>0</v>
      </c>
      <c r="H424" s="137">
        <v>0</v>
      </c>
      <c r="I424" s="137">
        <v>0</v>
      </c>
      <c r="J424" s="137">
        <v>0</v>
      </c>
      <c r="K424" s="137">
        <v>0</v>
      </c>
      <c r="L424" s="127">
        <v>0</v>
      </c>
      <c r="M424" s="137">
        <v>0</v>
      </c>
      <c r="N424" s="127">
        <v>0</v>
      </c>
      <c r="O424" s="137">
        <v>0</v>
      </c>
      <c r="P424" s="127">
        <v>0</v>
      </c>
      <c r="Q424" s="137">
        <v>0</v>
      </c>
      <c r="R424" s="127">
        <v>0</v>
      </c>
      <c r="S424" s="138">
        <v>0</v>
      </c>
      <c r="T424" s="127">
        <v>0</v>
      </c>
      <c r="U424" s="129">
        <v>0</v>
      </c>
      <c r="V424" s="127" t="s">
        <v>33</v>
      </c>
      <c r="W424" s="129">
        <v>0</v>
      </c>
      <c r="X424" s="127" t="s">
        <v>33</v>
      </c>
      <c r="Y424" s="139">
        <f t="shared" si="33"/>
        <v>0</v>
      </c>
      <c r="Z424" s="140">
        <f t="shared" si="34"/>
        <v>0</v>
      </c>
    </row>
    <row r="425" spans="1:26" x14ac:dyDescent="0.25">
      <c r="A425" s="132" t="s">
        <v>45</v>
      </c>
      <c r="B425" s="133" t="s">
        <v>670</v>
      </c>
      <c r="C425" s="134" t="s">
        <v>602</v>
      </c>
      <c r="D425" s="41">
        <v>114.17874999999999</v>
      </c>
      <c r="E425" s="135">
        <v>54.07800000000001</v>
      </c>
      <c r="F425" s="136">
        <v>63.815999999999988</v>
      </c>
      <c r="G425" s="137">
        <v>102.42290000000001</v>
      </c>
      <c r="H425" s="137">
        <v>102.42290000000001</v>
      </c>
      <c r="I425" s="137">
        <v>149.35</v>
      </c>
      <c r="J425" s="137">
        <v>149.35</v>
      </c>
      <c r="K425" s="137">
        <v>218.07912000000002</v>
      </c>
      <c r="L425" s="44">
        <v>202.32090000000002</v>
      </c>
      <c r="M425" s="137">
        <v>218.68767099999999</v>
      </c>
      <c r="N425" s="44">
        <v>214.07056600000001</v>
      </c>
      <c r="O425" s="137">
        <v>195.338278</v>
      </c>
      <c r="P425" s="44">
        <v>218.49638800000002</v>
      </c>
      <c r="Q425" s="137">
        <v>200.28765500000003</v>
      </c>
      <c r="R425" s="44">
        <v>218.77483300000003</v>
      </c>
      <c r="S425" s="138">
        <v>185.29615999999999</v>
      </c>
      <c r="T425" s="44">
        <v>207.55147599999998</v>
      </c>
      <c r="U425" s="81">
        <v>203.45612000000003</v>
      </c>
      <c r="V425" s="44" t="s">
        <v>33</v>
      </c>
      <c r="W425" s="81">
        <v>204.47461900000002</v>
      </c>
      <c r="X425" s="44" t="s">
        <v>33</v>
      </c>
      <c r="Y425" s="139">
        <f t="shared" si="33"/>
        <v>1269.4617840000001</v>
      </c>
      <c r="Z425" s="140">
        <f t="shared" si="34"/>
        <v>1720.9178019999999</v>
      </c>
    </row>
    <row r="426" spans="1:26" x14ac:dyDescent="0.25">
      <c r="A426" s="132" t="s">
        <v>47</v>
      </c>
      <c r="B426" s="133" t="s">
        <v>671</v>
      </c>
      <c r="C426" s="134" t="s">
        <v>602</v>
      </c>
      <c r="D426" s="41">
        <v>17.541</v>
      </c>
      <c r="E426" s="135">
        <v>0</v>
      </c>
      <c r="F426" s="136">
        <v>0</v>
      </c>
      <c r="G426" s="137">
        <v>0</v>
      </c>
      <c r="H426" s="137">
        <v>0</v>
      </c>
      <c r="I426" s="137">
        <v>0</v>
      </c>
      <c r="J426" s="137">
        <v>0</v>
      </c>
      <c r="K426" s="137">
        <v>0</v>
      </c>
      <c r="L426" s="127">
        <v>0</v>
      </c>
      <c r="M426" s="137">
        <v>0</v>
      </c>
      <c r="N426" s="127">
        <v>403.28800000000001</v>
      </c>
      <c r="O426" s="137">
        <v>0</v>
      </c>
      <c r="P426" s="127">
        <v>0</v>
      </c>
      <c r="Q426" s="137">
        <v>0</v>
      </c>
      <c r="R426" s="127">
        <v>0</v>
      </c>
      <c r="S426" s="138">
        <v>0</v>
      </c>
      <c r="T426" s="127">
        <v>0</v>
      </c>
      <c r="U426" s="81">
        <v>0</v>
      </c>
      <c r="V426" s="127" t="s">
        <v>33</v>
      </c>
      <c r="W426" s="81">
        <v>0</v>
      </c>
      <c r="X426" s="127" t="s">
        <v>33</v>
      </c>
      <c r="Y426" s="139">
        <f t="shared" si="33"/>
        <v>0</v>
      </c>
      <c r="Z426" s="140">
        <f t="shared" si="34"/>
        <v>403.28800000000001</v>
      </c>
    </row>
    <row r="427" spans="1:26" x14ac:dyDescent="0.25">
      <c r="A427" s="132" t="s">
        <v>672</v>
      </c>
      <c r="B427" s="141" t="s">
        <v>673</v>
      </c>
      <c r="C427" s="134" t="s">
        <v>602</v>
      </c>
      <c r="D427" s="41">
        <v>0</v>
      </c>
      <c r="E427" s="135">
        <v>0</v>
      </c>
      <c r="F427" s="136">
        <v>0</v>
      </c>
      <c r="G427" s="137">
        <v>0</v>
      </c>
      <c r="H427" s="137">
        <v>0</v>
      </c>
      <c r="I427" s="137">
        <v>0</v>
      </c>
      <c r="J427" s="137">
        <v>0</v>
      </c>
      <c r="K427" s="137">
        <v>0</v>
      </c>
      <c r="L427" s="127">
        <v>0</v>
      </c>
      <c r="M427" s="137">
        <v>0</v>
      </c>
      <c r="N427" s="127">
        <v>0</v>
      </c>
      <c r="O427" s="137">
        <v>0</v>
      </c>
      <c r="P427" s="127">
        <v>0</v>
      </c>
      <c r="Q427" s="137">
        <v>0</v>
      </c>
      <c r="R427" s="127">
        <v>0</v>
      </c>
      <c r="S427" s="138">
        <v>0</v>
      </c>
      <c r="T427" s="127">
        <v>0</v>
      </c>
      <c r="U427" s="129">
        <v>0</v>
      </c>
      <c r="V427" s="127" t="s">
        <v>33</v>
      </c>
      <c r="W427" s="129">
        <v>0</v>
      </c>
      <c r="X427" s="127" t="s">
        <v>33</v>
      </c>
      <c r="Y427" s="139">
        <f t="shared" si="33"/>
        <v>0</v>
      </c>
      <c r="Z427" s="140">
        <f t="shared" si="34"/>
        <v>0</v>
      </c>
    </row>
    <row r="428" spans="1:26" x14ac:dyDescent="0.25">
      <c r="A428" s="132" t="s">
        <v>674</v>
      </c>
      <c r="B428" s="141" t="s">
        <v>675</v>
      </c>
      <c r="C428" s="134" t="s">
        <v>602</v>
      </c>
      <c r="D428" s="41">
        <v>0</v>
      </c>
      <c r="E428" s="135">
        <v>0</v>
      </c>
      <c r="F428" s="136">
        <v>0</v>
      </c>
      <c r="G428" s="137">
        <v>0</v>
      </c>
      <c r="H428" s="137">
        <v>0</v>
      </c>
      <c r="I428" s="137">
        <v>0</v>
      </c>
      <c r="J428" s="137">
        <v>0</v>
      </c>
      <c r="K428" s="137">
        <v>0</v>
      </c>
      <c r="L428" s="127">
        <v>0</v>
      </c>
      <c r="M428" s="137">
        <v>0</v>
      </c>
      <c r="N428" s="127">
        <f>N426</f>
        <v>403.28800000000001</v>
      </c>
      <c r="O428" s="137">
        <v>0</v>
      </c>
      <c r="P428" s="127">
        <f>P426</f>
        <v>0</v>
      </c>
      <c r="Q428" s="137">
        <v>0</v>
      </c>
      <c r="R428" s="127">
        <f>R426</f>
        <v>0</v>
      </c>
      <c r="S428" s="138">
        <v>0</v>
      </c>
      <c r="T428" s="127">
        <f>T426</f>
        <v>0</v>
      </c>
      <c r="U428" s="129">
        <f>U426</f>
        <v>0</v>
      </c>
      <c r="V428" s="127" t="s">
        <v>33</v>
      </c>
      <c r="W428" s="129">
        <f>W426</f>
        <v>0</v>
      </c>
      <c r="X428" s="127" t="s">
        <v>33</v>
      </c>
      <c r="Y428" s="139">
        <f t="shared" si="33"/>
        <v>0</v>
      </c>
      <c r="Z428" s="140">
        <f t="shared" si="34"/>
        <v>403.28800000000001</v>
      </c>
    </row>
    <row r="429" spans="1:26" x14ac:dyDescent="0.25">
      <c r="A429" s="120" t="s">
        <v>63</v>
      </c>
      <c r="B429" s="121" t="s">
        <v>676</v>
      </c>
      <c r="C429" s="122" t="s">
        <v>602</v>
      </c>
      <c r="D429" s="123">
        <f t="shared" ref="D429:W429" si="49">D430+D431+D432+D433+D434+D439+D440</f>
        <v>229.03632999999996</v>
      </c>
      <c r="E429" s="124">
        <f t="shared" si="49"/>
        <v>25.444000000000003</v>
      </c>
      <c r="F429" s="125">
        <f t="shared" si="49"/>
        <v>0</v>
      </c>
      <c r="G429" s="126">
        <f t="shared" si="49"/>
        <v>0</v>
      </c>
      <c r="H429" s="126">
        <f t="shared" si="49"/>
        <v>0</v>
      </c>
      <c r="I429" s="126">
        <f t="shared" si="49"/>
        <v>0</v>
      </c>
      <c r="J429" s="126">
        <f t="shared" si="49"/>
        <v>0</v>
      </c>
      <c r="K429" s="126">
        <f t="shared" si="49"/>
        <v>102.98412399999999</v>
      </c>
      <c r="L429" s="126">
        <f t="shared" si="49"/>
        <v>102.98412399999999</v>
      </c>
      <c r="M429" s="126">
        <f t="shared" si="49"/>
        <v>403.28834000000001</v>
      </c>
      <c r="N429" s="126">
        <f t="shared" si="49"/>
        <v>0</v>
      </c>
      <c r="O429" s="126">
        <f t="shared" si="49"/>
        <v>219.50291899999999</v>
      </c>
      <c r="P429" s="126">
        <f t="shared" si="49"/>
        <v>219.50299999999999</v>
      </c>
      <c r="Q429" s="126">
        <f t="shared" si="49"/>
        <v>144.856685</v>
      </c>
      <c r="R429" s="126">
        <f t="shared" si="49"/>
        <v>144.857</v>
      </c>
      <c r="S429" s="128">
        <f t="shared" si="49"/>
        <v>0</v>
      </c>
      <c r="T429" s="126">
        <f t="shared" si="49"/>
        <v>0</v>
      </c>
      <c r="U429" s="145">
        <f t="shared" si="49"/>
        <v>0</v>
      </c>
      <c r="V429" s="126" t="s">
        <v>33</v>
      </c>
      <c r="W429" s="145">
        <f t="shared" si="49"/>
        <v>0</v>
      </c>
      <c r="X429" s="126" t="s">
        <v>33</v>
      </c>
      <c r="Y429" s="130">
        <f t="shared" si="33"/>
        <v>870.632068</v>
      </c>
      <c r="Z429" s="131">
        <f t="shared" si="34"/>
        <v>467.34412400000002</v>
      </c>
    </row>
    <row r="430" spans="1:26" x14ac:dyDescent="0.25">
      <c r="A430" s="132" t="s">
        <v>65</v>
      </c>
      <c r="B430" s="133" t="s">
        <v>677</v>
      </c>
      <c r="C430" s="134" t="s">
        <v>602</v>
      </c>
      <c r="D430" s="41">
        <v>229.03632999999996</v>
      </c>
      <c r="E430" s="135">
        <v>25.444000000000003</v>
      </c>
      <c r="F430" s="136">
        <v>0</v>
      </c>
      <c r="G430" s="137">
        <v>0</v>
      </c>
      <c r="H430" s="137">
        <v>0</v>
      </c>
      <c r="I430" s="137">
        <v>0</v>
      </c>
      <c r="J430" s="137">
        <v>0</v>
      </c>
      <c r="K430" s="137">
        <v>102.98412399999999</v>
      </c>
      <c r="L430" s="44">
        <v>102.98412399999999</v>
      </c>
      <c r="M430" s="137">
        <v>403.28834000000001</v>
      </c>
      <c r="N430" s="44">
        <v>0</v>
      </c>
      <c r="O430" s="137">
        <v>219.50291899999999</v>
      </c>
      <c r="P430" s="44">
        <v>219.50299999999999</v>
      </c>
      <c r="Q430" s="137">
        <v>144.856685</v>
      </c>
      <c r="R430" s="44">
        <v>144.857</v>
      </c>
      <c r="S430" s="138">
        <v>0</v>
      </c>
      <c r="T430" s="44">
        <v>0</v>
      </c>
      <c r="U430" s="81">
        <v>0</v>
      </c>
      <c r="V430" s="44" t="s">
        <v>33</v>
      </c>
      <c r="W430" s="81">
        <v>0</v>
      </c>
      <c r="X430" s="44" t="s">
        <v>33</v>
      </c>
      <c r="Y430" s="139">
        <f t="shared" si="33"/>
        <v>870.632068</v>
      </c>
      <c r="Z430" s="140">
        <f t="shared" si="34"/>
        <v>467.34412400000002</v>
      </c>
    </row>
    <row r="431" spans="1:26" x14ac:dyDescent="0.25">
      <c r="A431" s="132" t="s">
        <v>69</v>
      </c>
      <c r="B431" s="133" t="s">
        <v>678</v>
      </c>
      <c r="C431" s="134" t="s">
        <v>602</v>
      </c>
      <c r="D431" s="41">
        <v>0</v>
      </c>
      <c r="E431" s="135">
        <v>0</v>
      </c>
      <c r="F431" s="136">
        <v>0</v>
      </c>
      <c r="G431" s="137">
        <v>0</v>
      </c>
      <c r="H431" s="137">
        <v>0</v>
      </c>
      <c r="I431" s="137">
        <v>0</v>
      </c>
      <c r="J431" s="137">
        <v>0</v>
      </c>
      <c r="K431" s="137">
        <v>0</v>
      </c>
      <c r="L431" s="127">
        <v>0</v>
      </c>
      <c r="M431" s="137">
        <v>0</v>
      </c>
      <c r="N431" s="127">
        <v>0</v>
      </c>
      <c r="O431" s="137">
        <v>0</v>
      </c>
      <c r="P431" s="127">
        <v>0</v>
      </c>
      <c r="Q431" s="137">
        <v>0</v>
      </c>
      <c r="R431" s="127">
        <v>0</v>
      </c>
      <c r="S431" s="138">
        <v>0</v>
      </c>
      <c r="T431" s="127">
        <v>0</v>
      </c>
      <c r="U431" s="129">
        <v>0</v>
      </c>
      <c r="V431" s="127" t="s">
        <v>33</v>
      </c>
      <c r="W431" s="129">
        <v>0</v>
      </c>
      <c r="X431" s="127" t="s">
        <v>33</v>
      </c>
      <c r="Y431" s="139">
        <f t="shared" si="33"/>
        <v>0</v>
      </c>
      <c r="Z431" s="140">
        <f t="shared" si="34"/>
        <v>0</v>
      </c>
    </row>
    <row r="432" spans="1:26" x14ac:dyDescent="0.25">
      <c r="A432" s="132" t="s">
        <v>70</v>
      </c>
      <c r="B432" s="133" t="s">
        <v>679</v>
      </c>
      <c r="C432" s="134" t="s">
        <v>602</v>
      </c>
      <c r="D432" s="41">
        <v>0</v>
      </c>
      <c r="E432" s="135">
        <v>0</v>
      </c>
      <c r="F432" s="136">
        <v>0</v>
      </c>
      <c r="G432" s="137">
        <v>0</v>
      </c>
      <c r="H432" s="137">
        <v>0</v>
      </c>
      <c r="I432" s="137">
        <v>0</v>
      </c>
      <c r="J432" s="137">
        <v>0</v>
      </c>
      <c r="K432" s="137">
        <v>0</v>
      </c>
      <c r="L432" s="127">
        <v>0</v>
      </c>
      <c r="M432" s="137">
        <v>0</v>
      </c>
      <c r="N432" s="127">
        <v>0</v>
      </c>
      <c r="O432" s="137">
        <v>0</v>
      </c>
      <c r="P432" s="127">
        <v>0</v>
      </c>
      <c r="Q432" s="137">
        <v>0</v>
      </c>
      <c r="R432" s="127">
        <v>0</v>
      </c>
      <c r="S432" s="138">
        <v>0</v>
      </c>
      <c r="T432" s="127">
        <v>0</v>
      </c>
      <c r="U432" s="129">
        <v>0</v>
      </c>
      <c r="V432" s="127" t="s">
        <v>33</v>
      </c>
      <c r="W432" s="129">
        <v>0</v>
      </c>
      <c r="X432" s="127" t="s">
        <v>33</v>
      </c>
      <c r="Y432" s="139">
        <f t="shared" si="33"/>
        <v>0</v>
      </c>
      <c r="Z432" s="140">
        <f t="shared" si="34"/>
        <v>0</v>
      </c>
    </row>
    <row r="433" spans="1:26" x14ac:dyDescent="0.25">
      <c r="A433" s="132" t="s">
        <v>71</v>
      </c>
      <c r="B433" s="133" t="s">
        <v>680</v>
      </c>
      <c r="C433" s="134" t="s">
        <v>602</v>
      </c>
      <c r="D433" s="41">
        <v>0</v>
      </c>
      <c r="E433" s="135">
        <v>0</v>
      </c>
      <c r="F433" s="136">
        <v>0</v>
      </c>
      <c r="G433" s="137">
        <v>0</v>
      </c>
      <c r="H433" s="137">
        <v>0</v>
      </c>
      <c r="I433" s="137">
        <v>0</v>
      </c>
      <c r="J433" s="137">
        <v>0</v>
      </c>
      <c r="K433" s="137">
        <v>0</v>
      </c>
      <c r="L433" s="127">
        <v>0</v>
      </c>
      <c r="M433" s="137">
        <v>0</v>
      </c>
      <c r="N433" s="127">
        <v>0</v>
      </c>
      <c r="O433" s="137">
        <v>0</v>
      </c>
      <c r="P433" s="127">
        <v>0</v>
      </c>
      <c r="Q433" s="137">
        <v>0</v>
      </c>
      <c r="R433" s="127">
        <v>0</v>
      </c>
      <c r="S433" s="138">
        <v>0</v>
      </c>
      <c r="T433" s="127">
        <v>0</v>
      </c>
      <c r="U433" s="129">
        <v>0</v>
      </c>
      <c r="V433" s="127" t="s">
        <v>33</v>
      </c>
      <c r="W433" s="129">
        <v>0</v>
      </c>
      <c r="X433" s="127" t="s">
        <v>33</v>
      </c>
      <c r="Y433" s="139">
        <f t="shared" si="33"/>
        <v>0</v>
      </c>
      <c r="Z433" s="140">
        <f t="shared" si="34"/>
        <v>0</v>
      </c>
    </row>
    <row r="434" spans="1:26" x14ac:dyDescent="0.25">
      <c r="A434" s="132" t="s">
        <v>72</v>
      </c>
      <c r="B434" s="133" t="s">
        <v>681</v>
      </c>
      <c r="C434" s="134" t="s">
        <v>602</v>
      </c>
      <c r="D434" s="41">
        <f t="shared" ref="D434:W434" si="50">D435+D437</f>
        <v>0</v>
      </c>
      <c r="E434" s="135">
        <f t="shared" si="50"/>
        <v>0</v>
      </c>
      <c r="F434" s="136">
        <f t="shared" si="50"/>
        <v>0</v>
      </c>
      <c r="G434" s="137">
        <f t="shared" si="50"/>
        <v>0</v>
      </c>
      <c r="H434" s="137">
        <f t="shared" si="50"/>
        <v>0</v>
      </c>
      <c r="I434" s="137">
        <f t="shared" si="50"/>
        <v>0</v>
      </c>
      <c r="J434" s="137">
        <f t="shared" si="50"/>
        <v>0</v>
      </c>
      <c r="K434" s="137">
        <f t="shared" si="50"/>
        <v>0</v>
      </c>
      <c r="L434" s="137">
        <f t="shared" si="50"/>
        <v>0</v>
      </c>
      <c r="M434" s="137">
        <f t="shared" si="50"/>
        <v>0</v>
      </c>
      <c r="N434" s="137">
        <f t="shared" si="50"/>
        <v>0</v>
      </c>
      <c r="O434" s="137">
        <f t="shared" si="50"/>
        <v>0</v>
      </c>
      <c r="P434" s="137">
        <f t="shared" si="50"/>
        <v>0</v>
      </c>
      <c r="Q434" s="137">
        <f t="shared" si="50"/>
        <v>0</v>
      </c>
      <c r="R434" s="137">
        <f t="shared" si="50"/>
        <v>0</v>
      </c>
      <c r="S434" s="138">
        <f t="shared" si="50"/>
        <v>0</v>
      </c>
      <c r="T434" s="137">
        <f t="shared" si="50"/>
        <v>0</v>
      </c>
      <c r="U434" s="80">
        <f t="shared" si="50"/>
        <v>0</v>
      </c>
      <c r="V434" s="137" t="s">
        <v>33</v>
      </c>
      <c r="W434" s="80">
        <f t="shared" si="50"/>
        <v>0</v>
      </c>
      <c r="X434" s="137" t="s">
        <v>33</v>
      </c>
      <c r="Y434" s="139">
        <f t="shared" si="33"/>
        <v>0</v>
      </c>
      <c r="Z434" s="140">
        <f t="shared" si="34"/>
        <v>0</v>
      </c>
    </row>
    <row r="435" spans="1:26" x14ac:dyDescent="0.25">
      <c r="A435" s="132" t="s">
        <v>112</v>
      </c>
      <c r="B435" s="141" t="s">
        <v>321</v>
      </c>
      <c r="C435" s="134" t="s">
        <v>602</v>
      </c>
      <c r="D435" s="41">
        <v>0</v>
      </c>
      <c r="E435" s="135">
        <v>0</v>
      </c>
      <c r="F435" s="136">
        <v>0</v>
      </c>
      <c r="G435" s="137">
        <v>0</v>
      </c>
      <c r="H435" s="137">
        <v>0</v>
      </c>
      <c r="I435" s="137">
        <v>0</v>
      </c>
      <c r="J435" s="137">
        <v>0</v>
      </c>
      <c r="K435" s="137">
        <v>0</v>
      </c>
      <c r="L435" s="44">
        <v>0</v>
      </c>
      <c r="M435" s="137">
        <v>0</v>
      </c>
      <c r="N435" s="44">
        <v>0</v>
      </c>
      <c r="O435" s="137">
        <v>0</v>
      </c>
      <c r="P435" s="44">
        <v>0</v>
      </c>
      <c r="Q435" s="137">
        <v>0</v>
      </c>
      <c r="R435" s="44">
        <v>0</v>
      </c>
      <c r="S435" s="138">
        <v>0</v>
      </c>
      <c r="T435" s="44">
        <v>0</v>
      </c>
      <c r="U435" s="81">
        <v>0</v>
      </c>
      <c r="V435" s="44" t="s">
        <v>33</v>
      </c>
      <c r="W435" s="81">
        <v>0</v>
      </c>
      <c r="X435" s="44" t="s">
        <v>33</v>
      </c>
      <c r="Y435" s="139">
        <f t="shared" ref="Y435:Y440" si="51">IFERROR(G435+I435+K435+M435+O435+Q435+S435,"-")</f>
        <v>0</v>
      </c>
      <c r="Z435" s="140">
        <f t="shared" ref="Z435:Z440" si="52">N435+P435+R435+T435+U435+W435+L435+J435+H435</f>
        <v>0</v>
      </c>
    </row>
    <row r="436" spans="1:26" ht="31.5" x14ac:dyDescent="0.25">
      <c r="A436" s="132" t="s">
        <v>682</v>
      </c>
      <c r="B436" s="142" t="s">
        <v>683</v>
      </c>
      <c r="C436" s="134" t="s">
        <v>602</v>
      </c>
      <c r="D436" s="41">
        <v>0</v>
      </c>
      <c r="E436" s="136">
        <v>0</v>
      </c>
      <c r="F436" s="136">
        <v>0</v>
      </c>
      <c r="G436" s="137">
        <v>0</v>
      </c>
      <c r="H436" s="137">
        <v>0</v>
      </c>
      <c r="I436" s="137">
        <v>0</v>
      </c>
      <c r="J436" s="137">
        <v>0</v>
      </c>
      <c r="K436" s="137">
        <v>0</v>
      </c>
      <c r="L436" s="127">
        <v>0</v>
      </c>
      <c r="M436" s="137">
        <v>0</v>
      </c>
      <c r="N436" s="127">
        <v>0</v>
      </c>
      <c r="O436" s="137">
        <v>0</v>
      </c>
      <c r="P436" s="127">
        <v>0</v>
      </c>
      <c r="Q436" s="137">
        <v>0</v>
      </c>
      <c r="R436" s="127">
        <v>0</v>
      </c>
      <c r="S436" s="138">
        <v>0</v>
      </c>
      <c r="T436" s="127">
        <v>0</v>
      </c>
      <c r="U436" s="129">
        <v>0</v>
      </c>
      <c r="V436" s="127" t="s">
        <v>33</v>
      </c>
      <c r="W436" s="129">
        <v>0</v>
      </c>
      <c r="X436" s="127" t="s">
        <v>33</v>
      </c>
      <c r="Y436" s="139">
        <f t="shared" si="51"/>
        <v>0</v>
      </c>
      <c r="Z436" s="140">
        <f t="shared" si="52"/>
        <v>0</v>
      </c>
    </row>
    <row r="437" spans="1:26" ht="31.5" x14ac:dyDescent="0.25">
      <c r="A437" s="132" t="s">
        <v>114</v>
      </c>
      <c r="B437" s="141" t="s">
        <v>323</v>
      </c>
      <c r="C437" s="134" t="s">
        <v>602</v>
      </c>
      <c r="D437" s="41">
        <v>0</v>
      </c>
      <c r="E437" s="136">
        <v>0</v>
      </c>
      <c r="F437" s="136">
        <v>0</v>
      </c>
      <c r="G437" s="137">
        <v>0</v>
      </c>
      <c r="H437" s="137">
        <v>0</v>
      </c>
      <c r="I437" s="137">
        <v>0</v>
      </c>
      <c r="J437" s="137">
        <v>0</v>
      </c>
      <c r="K437" s="137">
        <v>0</v>
      </c>
      <c r="L437" s="44">
        <v>0</v>
      </c>
      <c r="M437" s="137">
        <v>0</v>
      </c>
      <c r="N437" s="44">
        <v>0</v>
      </c>
      <c r="O437" s="137">
        <v>0</v>
      </c>
      <c r="P437" s="44">
        <v>0</v>
      </c>
      <c r="Q437" s="137">
        <v>0</v>
      </c>
      <c r="R437" s="44">
        <v>0</v>
      </c>
      <c r="S437" s="138">
        <v>0</v>
      </c>
      <c r="T437" s="44">
        <v>0</v>
      </c>
      <c r="U437" s="81">
        <v>0</v>
      </c>
      <c r="V437" s="44" t="s">
        <v>33</v>
      </c>
      <c r="W437" s="81">
        <v>0</v>
      </c>
      <c r="X437" s="44" t="s">
        <v>33</v>
      </c>
      <c r="Y437" s="139">
        <f t="shared" si="51"/>
        <v>0</v>
      </c>
      <c r="Z437" s="140">
        <f t="shared" si="52"/>
        <v>0</v>
      </c>
    </row>
    <row r="438" spans="1:26" ht="47.25" x14ac:dyDescent="0.25">
      <c r="A438" s="132" t="s">
        <v>684</v>
      </c>
      <c r="B438" s="142" t="s">
        <v>685</v>
      </c>
      <c r="C438" s="134" t="s">
        <v>602</v>
      </c>
      <c r="D438" s="41">
        <v>0</v>
      </c>
      <c r="E438" s="136">
        <v>0</v>
      </c>
      <c r="F438" s="136">
        <v>0</v>
      </c>
      <c r="G438" s="137">
        <v>0</v>
      </c>
      <c r="H438" s="137">
        <v>0</v>
      </c>
      <c r="I438" s="137">
        <v>0</v>
      </c>
      <c r="J438" s="137">
        <v>0</v>
      </c>
      <c r="K438" s="137">
        <v>0</v>
      </c>
      <c r="L438" s="127">
        <v>0</v>
      </c>
      <c r="M438" s="137">
        <v>0</v>
      </c>
      <c r="N438" s="127">
        <v>0</v>
      </c>
      <c r="O438" s="137">
        <v>0</v>
      </c>
      <c r="P438" s="127">
        <v>0</v>
      </c>
      <c r="Q438" s="137">
        <v>0</v>
      </c>
      <c r="R438" s="127">
        <v>0</v>
      </c>
      <c r="S438" s="138">
        <v>0</v>
      </c>
      <c r="T438" s="127">
        <v>0</v>
      </c>
      <c r="U438" s="129">
        <v>0</v>
      </c>
      <c r="V438" s="127" t="s">
        <v>33</v>
      </c>
      <c r="W438" s="129">
        <v>0</v>
      </c>
      <c r="X438" s="127" t="s">
        <v>33</v>
      </c>
      <c r="Y438" s="139">
        <f t="shared" si="51"/>
        <v>0</v>
      </c>
      <c r="Z438" s="140">
        <f t="shared" si="52"/>
        <v>0</v>
      </c>
    </row>
    <row r="439" spans="1:26" x14ac:dyDescent="0.25">
      <c r="A439" s="132" t="s">
        <v>73</v>
      </c>
      <c r="B439" s="133" t="s">
        <v>686</v>
      </c>
      <c r="C439" s="134" t="s">
        <v>602</v>
      </c>
      <c r="D439" s="41">
        <v>0</v>
      </c>
      <c r="E439" s="135">
        <v>0</v>
      </c>
      <c r="F439" s="136">
        <v>0</v>
      </c>
      <c r="G439" s="137">
        <v>0</v>
      </c>
      <c r="H439" s="137">
        <v>0</v>
      </c>
      <c r="I439" s="137">
        <v>0</v>
      </c>
      <c r="J439" s="137">
        <v>0</v>
      </c>
      <c r="K439" s="137">
        <v>0</v>
      </c>
      <c r="L439" s="127">
        <v>0</v>
      </c>
      <c r="M439" s="137">
        <v>0</v>
      </c>
      <c r="N439" s="127">
        <v>0</v>
      </c>
      <c r="O439" s="137">
        <v>0</v>
      </c>
      <c r="P439" s="127">
        <v>0</v>
      </c>
      <c r="Q439" s="137">
        <v>0</v>
      </c>
      <c r="R439" s="127">
        <v>0</v>
      </c>
      <c r="S439" s="138">
        <v>0</v>
      </c>
      <c r="T439" s="127">
        <v>0</v>
      </c>
      <c r="U439" s="129">
        <v>0</v>
      </c>
      <c r="V439" s="127" t="s">
        <v>33</v>
      </c>
      <c r="W439" s="129">
        <v>0</v>
      </c>
      <c r="X439" s="127" t="s">
        <v>33</v>
      </c>
      <c r="Y439" s="139">
        <f t="shared" si="51"/>
        <v>0</v>
      </c>
      <c r="Z439" s="140">
        <f t="shared" si="52"/>
        <v>0</v>
      </c>
    </row>
    <row r="440" spans="1:26" ht="16.5" thickBot="1" x14ac:dyDescent="0.3">
      <c r="A440" s="146" t="s">
        <v>74</v>
      </c>
      <c r="B440" s="147" t="s">
        <v>687</v>
      </c>
      <c r="C440" s="148" t="s">
        <v>602</v>
      </c>
      <c r="D440" s="57">
        <v>0</v>
      </c>
      <c r="E440" s="149">
        <v>0</v>
      </c>
      <c r="F440" s="150">
        <v>0</v>
      </c>
      <c r="G440" s="151">
        <v>0</v>
      </c>
      <c r="H440" s="151">
        <v>0</v>
      </c>
      <c r="I440" s="151">
        <v>0</v>
      </c>
      <c r="J440" s="151">
        <v>0</v>
      </c>
      <c r="K440" s="151">
        <v>0</v>
      </c>
      <c r="L440" s="44">
        <v>0</v>
      </c>
      <c r="M440" s="151">
        <v>0</v>
      </c>
      <c r="N440" s="44">
        <v>0</v>
      </c>
      <c r="O440" s="151">
        <v>0</v>
      </c>
      <c r="P440" s="44">
        <v>0</v>
      </c>
      <c r="Q440" s="151">
        <v>0</v>
      </c>
      <c r="R440" s="44">
        <v>0</v>
      </c>
      <c r="S440" s="152">
        <v>0</v>
      </c>
      <c r="T440" s="44">
        <v>0</v>
      </c>
      <c r="U440" s="153">
        <v>0</v>
      </c>
      <c r="V440" s="44" t="s">
        <v>33</v>
      </c>
      <c r="W440" s="153">
        <v>0</v>
      </c>
      <c r="X440" s="44" t="s">
        <v>33</v>
      </c>
      <c r="Y440" s="154">
        <f t="shared" si="51"/>
        <v>0</v>
      </c>
      <c r="Z440" s="155">
        <f t="shared" si="52"/>
        <v>0</v>
      </c>
    </row>
    <row r="441" spans="1:26" x14ac:dyDescent="0.25">
      <c r="A441" s="156" t="s">
        <v>132</v>
      </c>
      <c r="B441" s="157" t="s">
        <v>125</v>
      </c>
      <c r="C441" s="158"/>
      <c r="D441" s="159"/>
      <c r="E441" s="113"/>
      <c r="F441" s="160"/>
      <c r="G441" s="160"/>
      <c r="H441" s="160"/>
      <c r="I441" s="160"/>
      <c r="J441" s="160"/>
      <c r="K441" s="160"/>
      <c r="L441" s="161"/>
      <c r="M441" s="160"/>
      <c r="N441" s="161"/>
      <c r="O441" s="160"/>
      <c r="P441" s="161"/>
      <c r="Q441" s="160"/>
      <c r="R441" s="161"/>
      <c r="S441" s="162"/>
      <c r="T441" s="161"/>
      <c r="U441" s="163"/>
      <c r="V441" s="161"/>
      <c r="W441" s="163"/>
      <c r="X441" s="161"/>
      <c r="Y441" s="112"/>
      <c r="Z441" s="164"/>
    </row>
    <row r="442" spans="1:26" ht="63" x14ac:dyDescent="0.25">
      <c r="A442" s="165" t="s">
        <v>688</v>
      </c>
      <c r="B442" s="166" t="s">
        <v>689</v>
      </c>
      <c r="C442" s="167" t="s">
        <v>602</v>
      </c>
      <c r="D442" s="168">
        <v>244.08900000000003</v>
      </c>
      <c r="E442" s="125">
        <v>260.46700000000004</v>
      </c>
      <c r="F442" s="124">
        <v>142.91600000000003</v>
      </c>
      <c r="G442" s="124">
        <v>162.30634000000001</v>
      </c>
      <c r="H442" s="124">
        <v>162.30634000000001</v>
      </c>
      <c r="I442" s="124">
        <v>160.92400000000001</v>
      </c>
      <c r="J442" s="124">
        <v>160.92400000000001</v>
      </c>
      <c r="K442" s="124">
        <v>177.07843800000001</v>
      </c>
      <c r="L442" s="43">
        <v>141.00200000000001</v>
      </c>
      <c r="M442" s="124">
        <v>209.152444</v>
      </c>
      <c r="N442" s="43">
        <v>155.28757899999999</v>
      </c>
      <c r="O442" s="124">
        <v>211.01807399999998</v>
      </c>
      <c r="P442" s="43">
        <v>150.05816799999999</v>
      </c>
      <c r="Q442" s="124">
        <v>223.69056400000002</v>
      </c>
      <c r="R442" s="43">
        <v>128.79569699999999</v>
      </c>
      <c r="S442" s="169">
        <v>220.89959500000001</v>
      </c>
      <c r="T442" s="43">
        <v>213.20443700000001</v>
      </c>
      <c r="U442" s="170">
        <v>208.85332999999997</v>
      </c>
      <c r="V442" s="43" t="s">
        <v>33</v>
      </c>
      <c r="W442" s="170">
        <v>236.11604999999997</v>
      </c>
      <c r="X442" s="43" t="s">
        <v>33</v>
      </c>
      <c r="Y442" s="123">
        <f t="shared" ref="Y442:Y445" si="53">IFERROR(G442+I442+K442+M442+O442+Q442+S442,"-")</f>
        <v>1365.0694550000001</v>
      </c>
      <c r="Z442" s="171">
        <f>N442+P442+R442+T442+U442+W442+L442+J442+H442</f>
        <v>1556.5476009999998</v>
      </c>
    </row>
    <row r="443" spans="1:26" ht="31.5" x14ac:dyDescent="0.25">
      <c r="A443" s="172" t="s">
        <v>135</v>
      </c>
      <c r="B443" s="173" t="s">
        <v>690</v>
      </c>
      <c r="C443" s="174" t="s">
        <v>602</v>
      </c>
      <c r="D443" s="57">
        <v>5.992</v>
      </c>
      <c r="E443" s="136">
        <v>0</v>
      </c>
      <c r="F443" s="135">
        <v>0</v>
      </c>
      <c r="G443" s="135">
        <v>12.373799999999999</v>
      </c>
      <c r="H443" s="135">
        <v>12.373799999999999</v>
      </c>
      <c r="I443" s="135">
        <v>48.070695000000001</v>
      </c>
      <c r="J443" s="135">
        <v>48.070695000000001</v>
      </c>
      <c r="K443" s="135">
        <v>106.68001799999999</v>
      </c>
      <c r="L443" s="43">
        <v>94.302999999999997</v>
      </c>
      <c r="M443" s="135">
        <v>135.506946</v>
      </c>
      <c r="N443" s="43">
        <v>79.120886999999996</v>
      </c>
      <c r="O443" s="135">
        <v>132.697791</v>
      </c>
      <c r="P443" s="43">
        <v>107.076936</v>
      </c>
      <c r="Q443" s="135">
        <v>146.77731500000002</v>
      </c>
      <c r="R443" s="43">
        <v>89.747899999999987</v>
      </c>
      <c r="S443" s="175">
        <v>139.46091899999999</v>
      </c>
      <c r="T443" s="43">
        <v>161.15833900000001</v>
      </c>
      <c r="U443" s="170">
        <v>153.64619699999997</v>
      </c>
      <c r="V443" s="43" t="s">
        <v>33</v>
      </c>
      <c r="W443" s="170">
        <v>174.12926099999999</v>
      </c>
      <c r="X443" s="43" t="s">
        <v>33</v>
      </c>
      <c r="Y443" s="41">
        <f t="shared" si="53"/>
        <v>721.56748399999992</v>
      </c>
      <c r="Z443" s="176">
        <f>N443+P443+R443+T443+U443+W443+L443+J443+H443</f>
        <v>919.62701499999991</v>
      </c>
    </row>
    <row r="444" spans="1:26" ht="31.5" x14ac:dyDescent="0.25">
      <c r="A444" s="172" t="s">
        <v>136</v>
      </c>
      <c r="B444" s="173" t="s">
        <v>691</v>
      </c>
      <c r="C444" s="174" t="s">
        <v>602</v>
      </c>
      <c r="D444" s="57">
        <v>58.379999999999995</v>
      </c>
      <c r="E444" s="136">
        <v>224.64700000000002</v>
      </c>
      <c r="F444" s="135">
        <v>123.99600000000001</v>
      </c>
      <c r="G444" s="135">
        <v>127.84602000000001</v>
      </c>
      <c r="H444" s="135">
        <v>127.84602000000001</v>
      </c>
      <c r="I444" s="135">
        <v>86.085994999999997</v>
      </c>
      <c r="J444" s="135">
        <v>86.085994999999997</v>
      </c>
      <c r="K444" s="135">
        <v>44.106161</v>
      </c>
      <c r="L444" s="43">
        <v>46.698999999999998</v>
      </c>
      <c r="M444" s="135">
        <v>47.851691000000002</v>
      </c>
      <c r="N444" s="43">
        <v>76.166691999999998</v>
      </c>
      <c r="O444" s="135">
        <v>46.965065000000003</v>
      </c>
      <c r="P444" s="43">
        <v>36.612048999999999</v>
      </c>
      <c r="Q444" s="135">
        <v>50.493330999999998</v>
      </c>
      <c r="R444" s="43">
        <v>39.047796999999996</v>
      </c>
      <c r="S444" s="175">
        <v>56.335711000000003</v>
      </c>
      <c r="T444" s="43">
        <v>52.046098000000001</v>
      </c>
      <c r="U444" s="170">
        <v>55.207132999999999</v>
      </c>
      <c r="V444" s="43" t="s">
        <v>33</v>
      </c>
      <c r="W444" s="170">
        <v>61.986788999999995</v>
      </c>
      <c r="X444" s="43" t="s">
        <v>33</v>
      </c>
      <c r="Y444" s="41">
        <f t="shared" si="53"/>
        <v>459.68397400000003</v>
      </c>
      <c r="Z444" s="176">
        <f>N444+P444+R444+T444+U444+W444+L444+J444+H444</f>
        <v>581.69757299999992</v>
      </c>
    </row>
    <row r="445" spans="1:26" x14ac:dyDescent="0.25">
      <c r="A445" s="172" t="s">
        <v>137</v>
      </c>
      <c r="B445" s="173" t="s">
        <v>692</v>
      </c>
      <c r="C445" s="174" t="s">
        <v>602</v>
      </c>
      <c r="D445" s="41">
        <v>144.76433000000003</v>
      </c>
      <c r="E445" s="136">
        <v>0</v>
      </c>
      <c r="F445" s="135">
        <v>0</v>
      </c>
      <c r="G445" s="135">
        <v>0</v>
      </c>
      <c r="H445" s="135">
        <v>0</v>
      </c>
      <c r="I445" s="135">
        <v>0</v>
      </c>
      <c r="J445" s="135">
        <v>0</v>
      </c>
      <c r="K445" s="135">
        <v>0</v>
      </c>
      <c r="L445" s="43">
        <v>0</v>
      </c>
      <c r="M445" s="135">
        <v>0</v>
      </c>
      <c r="N445" s="43">
        <v>0</v>
      </c>
      <c r="O445" s="135">
        <v>6.3301829999999999</v>
      </c>
      <c r="P445" s="43">
        <v>6.3691829999999996</v>
      </c>
      <c r="Q445" s="135">
        <v>0</v>
      </c>
      <c r="R445" s="43">
        <v>0</v>
      </c>
      <c r="S445" s="175">
        <v>0</v>
      </c>
      <c r="T445" s="43">
        <v>0</v>
      </c>
      <c r="U445" s="170">
        <v>0</v>
      </c>
      <c r="V445" s="43" t="s">
        <v>33</v>
      </c>
      <c r="W445" s="170">
        <v>0</v>
      </c>
      <c r="X445" s="43" t="s">
        <v>33</v>
      </c>
      <c r="Y445" s="176">
        <f t="shared" si="53"/>
        <v>6.3301829999999999</v>
      </c>
      <c r="Z445" s="176">
        <f>N445+P445+R445+T445+U445+W445+L445+J445+H445</f>
        <v>6.3691829999999996</v>
      </c>
    </row>
    <row r="446" spans="1:26" ht="47.25" x14ac:dyDescent="0.25">
      <c r="A446" s="165" t="s">
        <v>138</v>
      </c>
      <c r="B446" s="166" t="s">
        <v>693</v>
      </c>
      <c r="C446" s="177"/>
      <c r="D446" s="178"/>
      <c r="E446" s="125"/>
      <c r="F446" s="125"/>
      <c r="G446" s="124"/>
      <c r="H446" s="124"/>
      <c r="I446" s="124"/>
      <c r="J446" s="124"/>
      <c r="K446" s="124"/>
      <c r="L446" s="42"/>
      <c r="M446" s="124"/>
      <c r="N446" s="42"/>
      <c r="O446" s="124"/>
      <c r="P446" s="42"/>
      <c r="Q446" s="124"/>
      <c r="R446" s="42"/>
      <c r="S446" s="169"/>
      <c r="T446" s="42"/>
      <c r="U446" s="179"/>
      <c r="V446" s="42"/>
      <c r="W446" s="179"/>
      <c r="X446" s="42"/>
      <c r="Y446" s="123"/>
      <c r="Z446" s="171"/>
    </row>
    <row r="447" spans="1:26" ht="31.5" x14ac:dyDescent="0.25">
      <c r="A447" s="172" t="s">
        <v>694</v>
      </c>
      <c r="B447" s="173" t="s">
        <v>695</v>
      </c>
      <c r="C447" s="174" t="s">
        <v>602</v>
      </c>
      <c r="D447" s="180">
        <v>269.81787453924056</v>
      </c>
      <c r="E447" s="136">
        <v>347.49537287999999</v>
      </c>
      <c r="F447" s="136">
        <v>391.25200000000001</v>
      </c>
      <c r="G447" s="135">
        <v>418.07166150072754</v>
      </c>
      <c r="H447" s="135">
        <v>418.07166150072754</v>
      </c>
      <c r="I447" s="135">
        <v>442.957321093198</v>
      </c>
      <c r="J447" s="135">
        <v>442.957321093198</v>
      </c>
      <c r="K447" s="42">
        <v>462.01023531444724</v>
      </c>
      <c r="L447" s="42">
        <v>462.01023531444724</v>
      </c>
      <c r="M447" s="42">
        <v>499.91556539101873</v>
      </c>
      <c r="N447" s="42">
        <v>499.48132236244732</v>
      </c>
      <c r="O447" s="42">
        <v>541.33549681959016</v>
      </c>
      <c r="P447" s="42">
        <v>540.90154959101869</v>
      </c>
      <c r="Q447" s="42">
        <v>575.3748659624473</v>
      </c>
      <c r="R447" s="42">
        <v>574.91759624816154</v>
      </c>
      <c r="S447" s="42">
        <v>608.10008281959006</v>
      </c>
      <c r="T447" s="42">
        <v>607.64307110530444</v>
      </c>
      <c r="U447" s="179">
        <f>635079.357648162/1000</f>
        <v>635.07935764816204</v>
      </c>
      <c r="V447" s="179" t="s">
        <v>33</v>
      </c>
      <c r="W447" s="179">
        <f>666446.269076733/1000</f>
        <v>666.44626907673307</v>
      </c>
      <c r="X447" s="179" t="s">
        <v>33</v>
      </c>
      <c r="Y447" s="41">
        <f t="shared" ref="Y447:Y449" si="54">IFERROR(G447+I447+K447+M447+O447+Q447+S447,"-")</f>
        <v>3547.7652289010193</v>
      </c>
      <c r="Z447" s="176">
        <f>N447+P447+R447+T447+U447+W447</f>
        <v>3524.4691660318272</v>
      </c>
    </row>
    <row r="448" spans="1:26" ht="31.5" x14ac:dyDescent="0.25">
      <c r="A448" s="172" t="s">
        <v>696</v>
      </c>
      <c r="B448" s="173" t="s">
        <v>697</v>
      </c>
      <c r="C448" s="174" t="s">
        <v>602</v>
      </c>
      <c r="D448" s="180">
        <v>0</v>
      </c>
      <c r="E448" s="136">
        <v>0</v>
      </c>
      <c r="F448" s="136">
        <v>0</v>
      </c>
      <c r="G448" s="135">
        <v>153.77346849927235</v>
      </c>
      <c r="H448" s="135">
        <v>153.77346849927235</v>
      </c>
      <c r="I448" s="135">
        <v>432.41650390680201</v>
      </c>
      <c r="J448" s="135">
        <v>432.41650390680201</v>
      </c>
      <c r="K448" s="42">
        <v>736.98283868555279</v>
      </c>
      <c r="L448" s="42">
        <v>736.98283868555279</v>
      </c>
      <c r="M448" s="42">
        <v>377.76843260898124</v>
      </c>
      <c r="N448" s="42">
        <v>239.83691066107059</v>
      </c>
      <c r="O448" s="42">
        <v>406.14104818040977</v>
      </c>
      <c r="P448" s="42">
        <v>405.72717540898134</v>
      </c>
      <c r="Q448" s="42">
        <v>475.98383603755269</v>
      </c>
      <c r="R448" s="42">
        <v>476.44142075183845</v>
      </c>
      <c r="S448" s="42">
        <v>506.91902018041003</v>
      </c>
      <c r="T448" s="42">
        <v>493.87312889469558</v>
      </c>
      <c r="U448" s="179">
        <v>459.08464235183794</v>
      </c>
      <c r="V448" s="179" t="s">
        <v>33</v>
      </c>
      <c r="W448" s="179">
        <v>427.54273092326696</v>
      </c>
      <c r="X448" s="179" t="s">
        <v>33</v>
      </c>
      <c r="Y448" s="41">
        <f t="shared" si="54"/>
        <v>3089.9851480989805</v>
      </c>
      <c r="Z448" s="176">
        <f>N448+P448+R448+T448+U448+W448</f>
        <v>2502.5060089916906</v>
      </c>
    </row>
    <row r="449" spans="1:26" ht="16.5" thickBot="1" x14ac:dyDescent="0.3">
      <c r="A449" s="181" t="s">
        <v>698</v>
      </c>
      <c r="B449" s="182" t="s">
        <v>699</v>
      </c>
      <c r="C449" s="183" t="s">
        <v>602</v>
      </c>
      <c r="D449" s="184">
        <v>394.15762546075922</v>
      </c>
      <c r="E449" s="185">
        <v>0</v>
      </c>
      <c r="F449" s="185">
        <v>0</v>
      </c>
      <c r="G449" s="186">
        <v>0</v>
      </c>
      <c r="H449" s="186">
        <v>0</v>
      </c>
      <c r="I449" s="186">
        <v>0</v>
      </c>
      <c r="J449" s="186">
        <v>0</v>
      </c>
      <c r="K449" s="66">
        <v>102.98399999999999</v>
      </c>
      <c r="L449" s="66">
        <v>102.98412399999999</v>
      </c>
      <c r="M449" s="66">
        <v>403.28834000000001</v>
      </c>
      <c r="N449" s="66">
        <v>0</v>
      </c>
      <c r="O449" s="66">
        <v>219.50291899999999</v>
      </c>
      <c r="P449" s="66">
        <v>219.50299999999999</v>
      </c>
      <c r="Q449" s="66">
        <v>144.856685</v>
      </c>
      <c r="R449" s="66">
        <v>144.857</v>
      </c>
      <c r="S449" s="66">
        <v>0</v>
      </c>
      <c r="T449" s="66">
        <v>0</v>
      </c>
      <c r="U449" s="187">
        <v>0</v>
      </c>
      <c r="V449" s="187" t="s">
        <v>33</v>
      </c>
      <c r="W449" s="187">
        <v>0</v>
      </c>
      <c r="X449" s="187" t="s">
        <v>33</v>
      </c>
      <c r="Y449" s="65">
        <f t="shared" si="54"/>
        <v>870.63194399999998</v>
      </c>
      <c r="Z449" s="188">
        <f>N449+P449+R449+T449+U449+W449</f>
        <v>364.36</v>
      </c>
    </row>
    <row r="451" spans="1:26" x14ac:dyDescent="0.25">
      <c r="N451" s="189"/>
      <c r="P451" s="189"/>
      <c r="R451" s="189"/>
      <c r="T451" s="189"/>
      <c r="V451" s="189"/>
      <c r="X451" s="189"/>
    </row>
    <row r="453" spans="1:26" x14ac:dyDescent="0.25">
      <c r="N453" s="189"/>
      <c r="P453" s="189"/>
      <c r="R453" s="189"/>
      <c r="T453" s="189"/>
      <c r="V453" s="189"/>
      <c r="X453" s="189"/>
    </row>
    <row r="455" spans="1:26" x14ac:dyDescent="0.25">
      <c r="N455" s="189"/>
      <c r="P455" s="189"/>
      <c r="R455" s="189"/>
      <c r="T455" s="189"/>
      <c r="V455" s="189"/>
      <c r="X455" s="189"/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 (New)</vt:lpstr>
      <vt:lpstr>'KRE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2019-12-06T08:14:37Z</dcterms:created>
  <dcterms:modified xsi:type="dcterms:W3CDTF">2019-12-06T08:34:28Z</dcterms:modified>
</cp:coreProperties>
</file>