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MAE (New)" sheetId="1" r:id="rId1"/>
  </sheets>
  <definedNames>
    <definedName name="ГодN">#REF!</definedName>
    <definedName name="ИПР">#REF!</definedName>
    <definedName name="_xlnm.Print_Area" localSheetId="0">'MAE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U429" i="1" s="1"/>
  <c r="T434" i="1"/>
  <c r="S434" i="1"/>
  <c r="S429" i="1" s="1"/>
  <c r="R434" i="1"/>
  <c r="Q434" i="1"/>
  <c r="Q429" i="1" s="1"/>
  <c r="P434" i="1"/>
  <c r="O434" i="1"/>
  <c r="O429" i="1" s="1"/>
  <c r="N434" i="1"/>
  <c r="Z434" i="1" s="1"/>
  <c r="M434" i="1"/>
  <c r="M429" i="1" s="1"/>
  <c r="L434" i="1"/>
  <c r="K434" i="1"/>
  <c r="K429" i="1" s="1"/>
  <c r="J434" i="1"/>
  <c r="I434" i="1"/>
  <c r="I429" i="1" s="1"/>
  <c r="H434" i="1"/>
  <c r="G434" i="1"/>
  <c r="G429" i="1" s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W429" i="1"/>
  <c r="T429" i="1"/>
  <c r="R429" i="1"/>
  <c r="P429" i="1"/>
  <c r="N429" i="1"/>
  <c r="L429" i="1"/>
  <c r="J429" i="1"/>
  <c r="H429" i="1"/>
  <c r="F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R422" i="1"/>
  <c r="Q422" i="1"/>
  <c r="P422" i="1"/>
  <c r="O422" i="1"/>
  <c r="O412" i="1" s="1"/>
  <c r="N422" i="1"/>
  <c r="Z422" i="1" s="1"/>
  <c r="M422" i="1"/>
  <c r="L422" i="1"/>
  <c r="K422" i="1"/>
  <c r="K412" i="1" s="1"/>
  <c r="J422" i="1"/>
  <c r="I422" i="1"/>
  <c r="H422" i="1"/>
  <c r="G422" i="1"/>
  <c r="G412" i="1" s="1"/>
  <c r="Y41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W412" i="1" s="1"/>
  <c r="U413" i="1"/>
  <c r="T413" i="1"/>
  <c r="T412" i="1" s="1"/>
  <c r="S413" i="1"/>
  <c r="R413" i="1"/>
  <c r="R412" i="1" s="1"/>
  <c r="Q413" i="1"/>
  <c r="P413" i="1"/>
  <c r="P412" i="1" s="1"/>
  <c r="O413" i="1"/>
  <c r="N413" i="1"/>
  <c r="N412" i="1" s="1"/>
  <c r="M413" i="1"/>
  <c r="L413" i="1"/>
  <c r="L412" i="1" s="1"/>
  <c r="K413" i="1"/>
  <c r="J413" i="1"/>
  <c r="J412" i="1" s="1"/>
  <c r="I413" i="1"/>
  <c r="H413" i="1"/>
  <c r="H412" i="1" s="1"/>
  <c r="G413" i="1"/>
  <c r="Y413" i="1" s="1"/>
  <c r="F413" i="1"/>
  <c r="F412" i="1" s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T398" i="1" s="1"/>
  <c r="T397" i="1" s="1"/>
  <c r="S408" i="1"/>
  <c r="R408" i="1"/>
  <c r="Q408" i="1"/>
  <c r="P408" i="1"/>
  <c r="P398" i="1" s="1"/>
  <c r="P397" i="1" s="1"/>
  <c r="O408" i="1"/>
  <c r="N408" i="1"/>
  <c r="M408" i="1"/>
  <c r="L408" i="1"/>
  <c r="L398" i="1" s="1"/>
  <c r="L397" i="1" s="1"/>
  <c r="K408" i="1"/>
  <c r="J408" i="1"/>
  <c r="I408" i="1"/>
  <c r="H408" i="1"/>
  <c r="H398" i="1" s="1"/>
  <c r="H397" i="1" s="1"/>
  <c r="G408" i="1"/>
  <c r="Y408" i="1" s="1"/>
  <c r="F408" i="1"/>
  <c r="E408" i="1"/>
  <c r="D408" i="1"/>
  <c r="D398" i="1" s="1"/>
  <c r="D397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S399" i="1"/>
  <c r="S398" i="1" s="1"/>
  <c r="S397" i="1" s="1"/>
  <c r="R399" i="1"/>
  <c r="Q399" i="1"/>
  <c r="Q398" i="1" s="1"/>
  <c r="Q397" i="1" s="1"/>
  <c r="P399" i="1"/>
  <c r="O399" i="1"/>
  <c r="O398" i="1" s="1"/>
  <c r="O397" i="1" s="1"/>
  <c r="N399" i="1"/>
  <c r="Z399" i="1" s="1"/>
  <c r="M399" i="1"/>
  <c r="M398" i="1" s="1"/>
  <c r="M397" i="1" s="1"/>
  <c r="L399" i="1"/>
  <c r="K399" i="1"/>
  <c r="K398" i="1" s="1"/>
  <c r="K397" i="1" s="1"/>
  <c r="J399" i="1"/>
  <c r="I399" i="1"/>
  <c r="I398" i="1" s="1"/>
  <c r="I397" i="1" s="1"/>
  <c r="H399" i="1"/>
  <c r="G399" i="1"/>
  <c r="Y399" i="1" s="1"/>
  <c r="F399" i="1"/>
  <c r="E399" i="1"/>
  <c r="E398" i="1" s="1"/>
  <c r="E397" i="1" s="1"/>
  <c r="D399" i="1"/>
  <c r="W398" i="1"/>
  <c r="W397" i="1" s="1"/>
  <c r="R398" i="1"/>
  <c r="N398" i="1"/>
  <c r="J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O389" i="1"/>
  <c r="N389" i="1"/>
  <c r="Z389" i="1" s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U382" i="1"/>
  <c r="T382" i="1"/>
  <c r="S382" i="1"/>
  <c r="R382" i="1"/>
  <c r="R374" i="1" s="1"/>
  <c r="R373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I382" i="1"/>
  <c r="H382" i="1"/>
  <c r="G382" i="1"/>
  <c r="Y382" i="1" s="1"/>
  <c r="F382" i="1"/>
  <c r="F374" i="1" s="1"/>
  <c r="F373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U374" i="1" s="1"/>
  <c r="U373" i="1" s="1"/>
  <c r="T375" i="1"/>
  <c r="S375" i="1"/>
  <c r="S374" i="1" s="1"/>
  <c r="S373" i="1" s="1"/>
  <c r="R375" i="1"/>
  <c r="Q375" i="1"/>
  <c r="Q374" i="1" s="1"/>
  <c r="Q373" i="1" s="1"/>
  <c r="P375" i="1"/>
  <c r="O375" i="1"/>
  <c r="O374" i="1" s="1"/>
  <c r="O373" i="1" s="1"/>
  <c r="N375" i="1"/>
  <c r="Z375" i="1" s="1"/>
  <c r="M375" i="1"/>
  <c r="M374" i="1" s="1"/>
  <c r="M373" i="1" s="1"/>
  <c r="L375" i="1"/>
  <c r="K375" i="1"/>
  <c r="K374" i="1" s="1"/>
  <c r="K373" i="1" s="1"/>
  <c r="J375" i="1"/>
  <c r="I375" i="1"/>
  <c r="I374" i="1" s="1"/>
  <c r="I373" i="1" s="1"/>
  <c r="H375" i="1"/>
  <c r="G375" i="1"/>
  <c r="G374" i="1" s="1"/>
  <c r="F375" i="1"/>
  <c r="E375" i="1"/>
  <c r="E374" i="1" s="1"/>
  <c r="E373" i="1" s="1"/>
  <c r="D375" i="1"/>
  <c r="T374" i="1"/>
  <c r="T373" i="1" s="1"/>
  <c r="P374" i="1"/>
  <c r="P373" i="1" s="1"/>
  <c r="L374" i="1"/>
  <c r="L373" i="1" s="1"/>
  <c r="H374" i="1"/>
  <c r="H373" i="1" s="1"/>
  <c r="H372" i="1" s="1"/>
  <c r="H371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Z348" i="1" s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1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T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N158" i="1"/>
  <c r="Z157" i="1"/>
  <c r="Y157" i="1"/>
  <c r="Y156" i="1"/>
  <c r="Z155" i="1"/>
  <c r="Y155" i="1"/>
  <c r="Z154" i="1"/>
  <c r="Y154" i="1"/>
  <c r="Y153" i="1"/>
  <c r="Y152" i="1"/>
  <c r="T152" i="1"/>
  <c r="T153" i="1" s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U122" i="1" s="1"/>
  <c r="T128" i="1"/>
  <c r="R128" i="1"/>
  <c r="R122" i="1" s="1"/>
  <c r="P128" i="1"/>
  <c r="N128" i="1"/>
  <c r="N122" i="1" s="1"/>
  <c r="Z122" i="1" s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P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R158" i="1" s="1"/>
  <c r="R163" i="1" s="1"/>
  <c r="P107" i="1"/>
  <c r="Z107" i="1" s="1"/>
  <c r="N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W101" i="1"/>
  <c r="U101" i="1"/>
  <c r="T101" i="1"/>
  <c r="T94" i="1" s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W94" i="1" s="1"/>
  <c r="U95" i="1"/>
  <c r="T95" i="1"/>
  <c r="R95" i="1"/>
  <c r="P95" i="1"/>
  <c r="Z95" i="1" s="1"/>
  <c r="N95" i="1"/>
  <c r="Y94" i="1"/>
  <c r="U94" i="1"/>
  <c r="R94" i="1"/>
  <c r="P94" i="1"/>
  <c r="Z94" i="1" s="1"/>
  <c r="N94" i="1"/>
  <c r="Y93" i="1"/>
  <c r="W93" i="1"/>
  <c r="U93" i="1"/>
  <c r="T93" i="1"/>
  <c r="R93" i="1"/>
  <c r="P93" i="1"/>
  <c r="Z93" i="1" s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Z88" i="1" s="1"/>
  <c r="N88" i="1"/>
  <c r="Y87" i="1"/>
  <c r="W87" i="1"/>
  <c r="U87" i="1"/>
  <c r="T87" i="1"/>
  <c r="R87" i="1"/>
  <c r="P87" i="1"/>
  <c r="Z87" i="1" s="1"/>
  <c r="N87" i="1"/>
  <c r="Z86" i="1"/>
  <c r="Y86" i="1"/>
  <c r="Y85" i="1"/>
  <c r="W85" i="1"/>
  <c r="U85" i="1"/>
  <c r="T85" i="1"/>
  <c r="T79" i="1" s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R79" i="1"/>
  <c r="P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U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U54" i="1"/>
  <c r="U53" i="1" s="1"/>
  <c r="U51" i="1" s="1"/>
  <c r="N54" i="1"/>
  <c r="Z54" i="1" s="1"/>
  <c r="Y53" i="1"/>
  <c r="W53" i="1"/>
  <c r="W51" i="1" s="1"/>
  <c r="N53" i="1"/>
  <c r="N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6" i="1" s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Y309" i="1" s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R21" i="1"/>
  <c r="R303" i="1" s="1"/>
  <c r="P21" i="1"/>
  <c r="P303" i="1" s="1"/>
  <c r="N21" i="1"/>
  <c r="N303" i="1" s="1"/>
  <c r="R153" i="1" l="1"/>
  <c r="R156" i="1" s="1"/>
  <c r="Z412" i="1"/>
  <c r="L372" i="1"/>
  <c r="L371" i="1" s="1"/>
  <c r="E372" i="1"/>
  <c r="E371" i="1" s="1"/>
  <c r="I372" i="1"/>
  <c r="I371" i="1" s="1"/>
  <c r="M372" i="1"/>
  <c r="M371" i="1" s="1"/>
  <c r="Q372" i="1"/>
  <c r="Q371" i="1" s="1"/>
  <c r="U372" i="1"/>
  <c r="U371" i="1" s="1"/>
  <c r="F372" i="1"/>
  <c r="F371" i="1" s="1"/>
  <c r="W372" i="1"/>
  <c r="W371" i="1" s="1"/>
  <c r="J397" i="1"/>
  <c r="J372" i="1" s="1"/>
  <c r="J371" i="1" s="1"/>
  <c r="Z79" i="1"/>
  <c r="U153" i="1"/>
  <c r="U156" i="1" s="1"/>
  <c r="P372" i="1"/>
  <c r="P371" i="1" s="1"/>
  <c r="N397" i="1"/>
  <c r="Z397" i="1" s="1"/>
  <c r="Y429" i="1"/>
  <c r="Z51" i="1"/>
  <c r="P153" i="1"/>
  <c r="P156" i="1" s="1"/>
  <c r="W153" i="1"/>
  <c r="W156" i="1" s="1"/>
  <c r="D372" i="1"/>
  <c r="D371" i="1" s="1"/>
  <c r="T372" i="1"/>
  <c r="T371" i="1" s="1"/>
  <c r="Y374" i="1"/>
  <c r="G373" i="1"/>
  <c r="K372" i="1"/>
  <c r="K371" i="1" s="1"/>
  <c r="O372" i="1"/>
  <c r="O371" i="1" s="1"/>
  <c r="S372" i="1"/>
  <c r="S371" i="1" s="1"/>
  <c r="R397" i="1"/>
  <c r="R372" i="1" s="1"/>
  <c r="R371" i="1" s="1"/>
  <c r="Z429" i="1"/>
  <c r="Z85" i="1"/>
  <c r="Z152" i="1"/>
  <c r="Y375" i="1"/>
  <c r="Y422" i="1"/>
  <c r="Y434" i="1"/>
  <c r="Z21" i="1"/>
  <c r="Z303" i="1" s="1"/>
  <c r="T156" i="1"/>
  <c r="P158" i="1"/>
  <c r="P163" i="1" s="1"/>
  <c r="N163" i="1"/>
  <c r="G398" i="1"/>
  <c r="Z53" i="1"/>
  <c r="Z408" i="1"/>
  <c r="Z413" i="1"/>
  <c r="N374" i="1"/>
  <c r="Z398" i="1"/>
  <c r="Z158" i="1" l="1"/>
  <c r="Y373" i="1"/>
  <c r="N373" i="1"/>
  <c r="Z374" i="1"/>
  <c r="Y398" i="1"/>
  <c r="G397" i="1"/>
  <c r="Y397" i="1" s="1"/>
  <c r="Z373" i="1" l="1"/>
  <c r="N372" i="1"/>
  <c r="N153" i="1"/>
  <c r="G372" i="1"/>
  <c r="Z153" i="1" l="1"/>
  <c r="N156" i="1"/>
  <c r="Z156" i="1" s="1"/>
  <c r="Y372" i="1"/>
  <c r="G371" i="1"/>
  <c r="Y371" i="1" s="1"/>
  <c r="N371" i="1"/>
  <c r="Z371" i="1" s="1"/>
  <c r="Z372" i="1"/>
</calcChain>
</file>

<file path=xl/sharedStrings.xml><?xml version="1.0" encoding="utf-8"?>
<sst xmlns="http://schemas.openxmlformats.org/spreadsheetml/2006/main" count="5068" uniqueCount="703">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</sst>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153" activePane="bottomRight" state="frozen"/>
      <selection activeCell="W25" sqref="W25"/>
      <selection pane="topRight" activeCell="W25" sqref="W25"/>
      <selection pane="bottomLeft" activeCell="W25" sqref="W25"/>
      <selection pane="bottomRight" activeCell="F167" sqref="F167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3" t="s">
        <v>1</v>
      </c>
      <c r="U2" s="213"/>
      <c r="V2" s="213"/>
      <c r="W2" s="213"/>
      <c r="X2" s="213"/>
      <c r="Y2" s="213"/>
      <c r="Z2" s="213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3" t="s">
        <v>2</v>
      </c>
      <c r="U3" s="213"/>
      <c r="V3" s="213"/>
      <c r="W3" s="213"/>
      <c r="X3" s="213"/>
      <c r="Y3" s="213"/>
      <c r="Z3" s="213"/>
    </row>
    <row r="4" spans="1:26" ht="18.75" outlineLevel="1" x14ac:dyDescent="0.3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15" t="s">
        <v>702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</row>
    <row r="7" spans="1:26" outlineLevel="1" x14ac:dyDescent="0.25">
      <c r="A7" s="216" t="s">
        <v>4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10" t="s">
        <v>700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11" t="s">
        <v>701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6" outlineLevel="1" x14ac:dyDescent="0.25">
      <c r="A14" s="212" t="s">
        <v>6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205" t="s">
        <v>7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</row>
    <row r="17" spans="1:26" ht="31.5" customHeight="1" x14ac:dyDescent="0.25">
      <c r="A17" s="206" t="s">
        <v>8</v>
      </c>
      <c r="B17" s="191" t="s">
        <v>9</v>
      </c>
      <c r="C17" s="192" t="s">
        <v>10</v>
      </c>
      <c r="D17" s="16" t="s">
        <v>11</v>
      </c>
      <c r="E17" s="17" t="s">
        <v>12</v>
      </c>
      <c r="F17" s="17" t="s">
        <v>13</v>
      </c>
      <c r="G17" s="190" t="s">
        <v>14</v>
      </c>
      <c r="H17" s="190"/>
      <c r="I17" s="190" t="s">
        <v>15</v>
      </c>
      <c r="J17" s="190"/>
      <c r="K17" s="190" t="s">
        <v>16</v>
      </c>
      <c r="L17" s="190"/>
      <c r="M17" s="190" t="s">
        <v>17</v>
      </c>
      <c r="N17" s="190"/>
      <c r="O17" s="190" t="s">
        <v>18</v>
      </c>
      <c r="P17" s="190"/>
      <c r="Q17" s="190" t="s">
        <v>19</v>
      </c>
      <c r="R17" s="190"/>
      <c r="S17" s="190" t="s">
        <v>20</v>
      </c>
      <c r="T17" s="190"/>
      <c r="U17" s="190" t="s">
        <v>21</v>
      </c>
      <c r="V17" s="190"/>
      <c r="W17" s="190" t="s">
        <v>22</v>
      </c>
      <c r="X17" s="190"/>
      <c r="Y17" s="191" t="s">
        <v>23</v>
      </c>
      <c r="Z17" s="192"/>
    </row>
    <row r="18" spans="1:26" ht="47.25" customHeight="1" thickBot="1" x14ac:dyDescent="0.3">
      <c r="A18" s="207"/>
      <c r="B18" s="208"/>
      <c r="C18" s="209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5" t="s">
        <v>29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7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>
        <v>3050.4272759588926</v>
      </c>
      <c r="E21" s="33">
        <v>2590.4770000000003</v>
      </c>
      <c r="F21" s="34">
        <v>2732.7649372386527</v>
      </c>
      <c r="G21" s="35">
        <v>3437.5077442764041</v>
      </c>
      <c r="H21" s="36">
        <v>3437.5077442764041</v>
      </c>
      <c r="I21" s="36">
        <v>3568.8469186044363</v>
      </c>
      <c r="J21" s="36">
        <v>3568.8469186044363</v>
      </c>
      <c r="K21" s="36">
        <v>3620.6116347123389</v>
      </c>
      <c r="L21" s="36">
        <v>3683.4452187009547</v>
      </c>
      <c r="M21" s="36">
        <v>3793.2983037461422</v>
      </c>
      <c r="N21" s="36">
        <f>N27+N29+N30+N35</f>
        <v>3704.78374837</v>
      </c>
      <c r="O21" s="36">
        <v>3850.286343462777</v>
      </c>
      <c r="P21" s="36">
        <f>P27+P29+P30+P35</f>
        <v>3743.7452470013336</v>
      </c>
      <c r="Q21" s="36">
        <v>3980.6788818460241</v>
      </c>
      <c r="R21" s="36">
        <f>R27+R29+R30+R35</f>
        <v>3835.5348665413721</v>
      </c>
      <c r="S21" s="36">
        <v>4109.5796114606219</v>
      </c>
      <c r="T21" s="36">
        <f>T27+T29+T30+T35</f>
        <v>3963.4551233153506</v>
      </c>
      <c r="U21" s="36">
        <f>U27+U29+U30+U35</f>
        <v>4097.2874704444548</v>
      </c>
      <c r="V21" s="36" t="s">
        <v>33</v>
      </c>
      <c r="W21" s="36">
        <f>W27+W29+W30+W35</f>
        <v>4220.2060945577887</v>
      </c>
      <c r="X21" s="36" t="s">
        <v>33</v>
      </c>
      <c r="Y21" s="36">
        <f>IFERROR(G21+I21+K21+M21+O21+Q21+S21,"-")</f>
        <v>26360.809438108743</v>
      </c>
      <c r="Z21" s="37">
        <f t="shared" ref="Z21:Z84" si="0">IFERROR(H21+J21+L21+N21+P21+R21+T21+U21+W21,"-")</f>
        <v>34254.812431812097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3022.326</v>
      </c>
      <c r="E27" s="42">
        <v>2565.2620000000002</v>
      </c>
      <c r="F27" s="43">
        <v>2703.739</v>
      </c>
      <c r="G27" s="44">
        <v>3414.3907899999995</v>
      </c>
      <c r="H27" s="45">
        <v>3414.3907899999995</v>
      </c>
      <c r="I27" s="45">
        <v>3533.2029800000005</v>
      </c>
      <c r="J27" s="45">
        <v>3533.2029800000005</v>
      </c>
      <c r="K27" s="45">
        <v>3570.68012115383</v>
      </c>
      <c r="L27" s="45">
        <v>3594.3829999999998</v>
      </c>
      <c r="M27" s="45">
        <v>3715.8900856209721</v>
      </c>
      <c r="N27" s="45">
        <v>3630.6770730799999</v>
      </c>
      <c r="O27" s="45">
        <v>3819.1782552719201</v>
      </c>
      <c r="P27" s="45">
        <v>3666.2841912080003</v>
      </c>
      <c r="Q27" s="45">
        <v>3949.1299466830073</v>
      </c>
      <c r="R27" s="45">
        <v>3789.1241036944389</v>
      </c>
      <c r="S27" s="45">
        <v>4077.5693007951668</v>
      </c>
      <c r="T27" s="45">
        <v>3916.1386262878732</v>
      </c>
      <c r="U27" s="45">
        <v>4048.9978306692119</v>
      </c>
      <c r="V27" s="45" t="s">
        <v>33</v>
      </c>
      <c r="W27" s="45">
        <v>4170.4677655892883</v>
      </c>
      <c r="X27" s="45" t="s">
        <v>33</v>
      </c>
      <c r="Y27" s="45">
        <f t="shared" si="1"/>
        <v>26080.041479524894</v>
      </c>
      <c r="Z27" s="46">
        <f t="shared" si="0"/>
        <v>33763.666360528812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10.204000000000001</v>
      </c>
      <c r="E29" s="42">
        <v>9.3970000000000002</v>
      </c>
      <c r="F29" s="43">
        <v>17.565000000000001</v>
      </c>
      <c r="G29" s="44">
        <v>12.163930000000001</v>
      </c>
      <c r="H29" s="45">
        <v>12.163930000000001</v>
      </c>
      <c r="I29" s="45">
        <v>17.181570000000001</v>
      </c>
      <c r="J29" s="45">
        <v>17.181570000000001</v>
      </c>
      <c r="K29" s="45">
        <v>33.831905197999994</v>
      </c>
      <c r="L29" s="45">
        <v>33.328000000000003</v>
      </c>
      <c r="M29" s="45">
        <v>56.971021759399996</v>
      </c>
      <c r="N29" s="45">
        <v>52.353165290000007</v>
      </c>
      <c r="O29" s="45">
        <v>10.177354001086551</v>
      </c>
      <c r="P29" s="45">
        <v>54.967926453333334</v>
      </c>
      <c r="Q29" s="45">
        <v>10.104921636286551</v>
      </c>
      <c r="R29" s="45">
        <v>23.017908333333335</v>
      </c>
      <c r="S29" s="45">
        <v>10.032486628286552</v>
      </c>
      <c r="T29" s="45">
        <v>22.987928333333329</v>
      </c>
      <c r="U29" s="45">
        <v>22.987928333333329</v>
      </c>
      <c r="V29" s="45" t="s">
        <v>33</v>
      </c>
      <c r="W29" s="45">
        <v>23.677566183333333</v>
      </c>
      <c r="X29" s="45" t="s">
        <v>33</v>
      </c>
      <c r="Y29" s="45">
        <f t="shared" si="1"/>
        <v>150.46318922305966</v>
      </c>
      <c r="Z29" s="46">
        <f t="shared" si="0"/>
        <v>262.66592292666667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17.897275958892315</v>
      </c>
      <c r="E35" s="42">
        <v>15.818</v>
      </c>
      <c r="F35" s="43">
        <v>11.460937238652605</v>
      </c>
      <c r="G35" s="44">
        <v>10.953024276404633</v>
      </c>
      <c r="H35" s="45">
        <v>10.953024276404633</v>
      </c>
      <c r="I35" s="45">
        <v>18.462368604435678</v>
      </c>
      <c r="J35" s="45">
        <v>18.462368604435678</v>
      </c>
      <c r="K35" s="45">
        <v>16.099608360508459</v>
      </c>
      <c r="L35" s="45">
        <v>55.734218700955111</v>
      </c>
      <c r="M35" s="45">
        <v>20.437196365769953</v>
      </c>
      <c r="N35" s="45">
        <v>21.753509999999995</v>
      </c>
      <c r="O35" s="45">
        <v>20.930734189770185</v>
      </c>
      <c r="P35" s="45">
        <v>22.493129339999999</v>
      </c>
      <c r="Q35" s="45">
        <v>21.444013526730238</v>
      </c>
      <c r="R35" s="45">
        <v>23.3928545136</v>
      </c>
      <c r="S35" s="45">
        <v>21.977824037168176</v>
      </c>
      <c r="T35" s="45">
        <v>24.328568694144</v>
      </c>
      <c r="U35" s="45">
        <v>25.30171144190976</v>
      </c>
      <c r="V35" s="45" t="s">
        <v>33</v>
      </c>
      <c r="W35" s="45">
        <v>26.060762785167054</v>
      </c>
      <c r="X35" s="45" t="s">
        <v>33</v>
      </c>
      <c r="Y35" s="45">
        <f t="shared" si="1"/>
        <v>130.3047693607873</v>
      </c>
      <c r="Z35" s="46">
        <f t="shared" si="0"/>
        <v>228.48014835661621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2820.7317209500002</v>
      </c>
      <c r="E36" s="42">
        <v>3001.7202308320766</v>
      </c>
      <c r="F36" s="42">
        <v>3093.2710000000006</v>
      </c>
      <c r="G36" s="45">
        <v>3085.8124455368884</v>
      </c>
      <c r="H36" s="45">
        <v>3085.8124455368884</v>
      </c>
      <c r="I36" s="45">
        <v>3199.5488513400001</v>
      </c>
      <c r="J36" s="45">
        <v>3199.5488513400001</v>
      </c>
      <c r="K36" s="45">
        <v>3359.3242650872162</v>
      </c>
      <c r="L36" s="45">
        <v>3290.2263298284456</v>
      </c>
      <c r="M36" s="45">
        <v>3493.7099909704111</v>
      </c>
      <c r="N36" s="45">
        <f>N42+N44+N45+N50</f>
        <v>3454.722447501596</v>
      </c>
      <c r="O36" s="45">
        <v>3594.2051704053511</v>
      </c>
      <c r="P36" s="45">
        <f>P42+P44+P45+P50</f>
        <v>3514.8755941693234</v>
      </c>
      <c r="Q36" s="45">
        <v>3698.54353210313</v>
      </c>
      <c r="R36" s="45">
        <f>R42+R44+R45+R50</f>
        <v>3576.3055890530704</v>
      </c>
      <c r="S36" s="45">
        <v>3808.4508803404774</v>
      </c>
      <c r="T36" s="45">
        <f>T42+T44+T45+T50</f>
        <v>3635.1374855538056</v>
      </c>
      <c r="U36" s="45">
        <f>U42+U44+U45+U50</f>
        <v>3706.8958549832455</v>
      </c>
      <c r="V36" s="45" t="s">
        <v>33</v>
      </c>
      <c r="W36" s="45">
        <f>W42+W44+W45+W50</f>
        <v>3795.9691003508169</v>
      </c>
      <c r="X36" s="45" t="s">
        <v>33</v>
      </c>
      <c r="Y36" s="45">
        <f t="shared" si="1"/>
        <v>24239.595135783475</v>
      </c>
      <c r="Z36" s="46">
        <f t="shared" si="0"/>
        <v>31259.49369831719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2787.43172095</v>
      </c>
      <c r="E42" s="42">
        <v>2954.838230832077</v>
      </c>
      <c r="F42" s="42">
        <v>3044.2940000000008</v>
      </c>
      <c r="G42" s="45">
        <v>3038.2045307182134</v>
      </c>
      <c r="H42" s="45">
        <v>3038.2045307182134</v>
      </c>
      <c r="I42" s="45">
        <v>3146.3877404099999</v>
      </c>
      <c r="J42" s="45">
        <v>3146.3877404099999</v>
      </c>
      <c r="K42" s="45">
        <v>3298.9798375068772</v>
      </c>
      <c r="L42" s="45">
        <v>3224.2</v>
      </c>
      <c r="M42" s="45">
        <v>3410.8940743771227</v>
      </c>
      <c r="N42" s="45">
        <v>3406.2146720913429</v>
      </c>
      <c r="O42" s="45">
        <v>3533.3632684676722</v>
      </c>
      <c r="P42" s="45">
        <v>3466.5338187590705</v>
      </c>
      <c r="Q42" s="45">
        <v>3636.3879445815651</v>
      </c>
      <c r="R42" s="45">
        <v>3527.9638136428175</v>
      </c>
      <c r="S42" s="45">
        <v>3744.8675460430054</v>
      </c>
      <c r="T42" s="45">
        <v>3586.7957101435527</v>
      </c>
      <c r="U42" s="45">
        <v>3658.5540795729926</v>
      </c>
      <c r="V42" s="45" t="s">
        <v>33</v>
      </c>
      <c r="W42" s="45">
        <v>3746.1770716992946</v>
      </c>
      <c r="X42" s="45" t="s">
        <v>33</v>
      </c>
      <c r="Y42" s="45">
        <f t="shared" si="1"/>
        <v>23809.084942104455</v>
      </c>
      <c r="Z42" s="46">
        <f t="shared" si="0"/>
        <v>30801.031437037283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27.167999999999999</v>
      </c>
      <c r="E44" s="42">
        <v>40.700000000000003</v>
      </c>
      <c r="F44" s="42">
        <v>40.96</v>
      </c>
      <c r="G44" s="45">
        <v>40.497675938675393</v>
      </c>
      <c r="H44" s="45">
        <v>40.497675938675393</v>
      </c>
      <c r="I44" s="45">
        <v>42.948429050000009</v>
      </c>
      <c r="J44" s="45">
        <v>42.948429050000009</v>
      </c>
      <c r="K44" s="45">
        <v>47.979139940338875</v>
      </c>
      <c r="L44" s="45">
        <v>36.146000000000001</v>
      </c>
      <c r="M44" s="45">
        <v>70.548419071018316</v>
      </c>
      <c r="N44" s="45">
        <v>35.5606940602527</v>
      </c>
      <c r="O44" s="45">
        <v>48.429566540869217</v>
      </c>
      <c r="P44" s="45">
        <v>35.5606940602527</v>
      </c>
      <c r="Q44" s="45">
        <v>49.619006580041869</v>
      </c>
      <c r="R44" s="45">
        <v>35.5606940602527</v>
      </c>
      <c r="S44" s="45">
        <v>50.856276243979543</v>
      </c>
      <c r="T44" s="45">
        <v>35.5606940602527</v>
      </c>
      <c r="U44" s="45">
        <v>35.5606940602527</v>
      </c>
      <c r="V44" s="45" t="s">
        <v>33</v>
      </c>
      <c r="W44" s="45">
        <v>36.627514861022</v>
      </c>
      <c r="X44" s="45" t="s">
        <v>33</v>
      </c>
      <c r="Y44" s="45">
        <f t="shared" si="1"/>
        <v>350.87851336492321</v>
      </c>
      <c r="Z44" s="46">
        <f t="shared" si="0"/>
        <v>334.02309015096085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32</v>
      </c>
      <c r="D50" s="41">
        <v>6.1319999999999997</v>
      </c>
      <c r="E50" s="42">
        <v>6.1820000000000004</v>
      </c>
      <c r="F50" s="42">
        <v>8.0169999999999995</v>
      </c>
      <c r="G50" s="45">
        <v>7.110238879999546</v>
      </c>
      <c r="H50" s="45">
        <v>7.110238879999546</v>
      </c>
      <c r="I50" s="45">
        <v>10.21268188</v>
      </c>
      <c r="J50" s="45">
        <v>10.21268188</v>
      </c>
      <c r="K50" s="45">
        <v>12.365287640000002</v>
      </c>
      <c r="L50" s="45">
        <v>29.880329828444939</v>
      </c>
      <c r="M50" s="45">
        <v>12.267497522269784</v>
      </c>
      <c r="N50" s="45">
        <v>12.947081349999998</v>
      </c>
      <c r="O50" s="45">
        <v>12.412335396809755</v>
      </c>
      <c r="P50" s="45">
        <v>12.781081350000001</v>
      </c>
      <c r="Q50" s="45">
        <v>12.536580941523063</v>
      </c>
      <c r="R50" s="45">
        <v>12.781081350000001</v>
      </c>
      <c r="S50" s="45">
        <v>12.727058053492204</v>
      </c>
      <c r="T50" s="45">
        <v>12.781081350000001</v>
      </c>
      <c r="U50" s="45">
        <v>12.781081350000001</v>
      </c>
      <c r="V50" s="45" t="s">
        <v>33</v>
      </c>
      <c r="W50" s="45">
        <v>13.164513790499999</v>
      </c>
      <c r="X50" s="45" t="s">
        <v>33</v>
      </c>
      <c r="Y50" s="45">
        <f t="shared" si="1"/>
        <v>79.631680314094339</v>
      </c>
      <c r="Z50" s="46">
        <f t="shared" si="0"/>
        <v>124.43917112894448</v>
      </c>
    </row>
    <row r="51" spans="1:26" x14ac:dyDescent="0.25">
      <c r="A51" s="38" t="s">
        <v>79</v>
      </c>
      <c r="B51" s="51" t="s">
        <v>80</v>
      </c>
      <c r="C51" s="40" t="s">
        <v>32</v>
      </c>
      <c r="D51" s="41">
        <v>431.14256483000003</v>
      </c>
      <c r="E51" s="42">
        <v>480.16252815999997</v>
      </c>
      <c r="F51" s="42">
        <v>466.01560383000009</v>
      </c>
      <c r="G51" s="45">
        <v>472.50840477000003</v>
      </c>
      <c r="H51" s="45">
        <v>472.50840477000003</v>
      </c>
      <c r="I51" s="45">
        <v>507.54450198000018</v>
      </c>
      <c r="J51" s="45">
        <v>507.54450198000018</v>
      </c>
      <c r="K51" s="45">
        <v>545.21431105157399</v>
      </c>
      <c r="L51" s="45">
        <v>531.12199999999996</v>
      </c>
      <c r="M51" s="45">
        <v>563.88917139158002</v>
      </c>
      <c r="N51" s="45">
        <f>N52+N53+N58+N59</f>
        <v>546.41418737999993</v>
      </c>
      <c r="O51" s="45">
        <v>576.80977645397161</v>
      </c>
      <c r="P51" s="45">
        <f>P52+P53+P58+P59</f>
        <v>553.53873159250713</v>
      </c>
      <c r="Q51" s="45">
        <v>595.80452990948561</v>
      </c>
      <c r="R51" s="45">
        <f>R52+R53+R58+R59</f>
        <v>561.98575350366582</v>
      </c>
      <c r="S51" s="45">
        <v>615.64204765046497</v>
      </c>
      <c r="T51" s="45">
        <f>T52+T53+T58+T59</f>
        <v>566.97852132973401</v>
      </c>
      <c r="U51" s="45">
        <f>U52+U53+U58+U59</f>
        <v>568.44082665627354</v>
      </c>
      <c r="V51" s="45" t="s">
        <v>33</v>
      </c>
      <c r="W51" s="45">
        <f>W52+W53+W58+W59</f>
        <v>582.69145624156181</v>
      </c>
      <c r="X51" s="45" t="s">
        <v>33</v>
      </c>
      <c r="Y51" s="45">
        <f t="shared" si="1"/>
        <v>3877.4127432070763</v>
      </c>
      <c r="Z51" s="46">
        <f t="shared" si="0"/>
        <v>4891.2243834537421</v>
      </c>
    </row>
    <row r="52" spans="1:26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32</v>
      </c>
      <c r="D53" s="41">
        <v>377.09170851000005</v>
      </c>
      <c r="E53" s="42">
        <v>423.98757623999995</v>
      </c>
      <c r="F53" s="42">
        <v>404.44926473000004</v>
      </c>
      <c r="G53" s="45">
        <v>392.76840801000003</v>
      </c>
      <c r="H53" s="45">
        <v>392.76840801000003</v>
      </c>
      <c r="I53" s="45">
        <v>421.7450946400001</v>
      </c>
      <c r="J53" s="45">
        <v>421.7450946400001</v>
      </c>
      <c r="K53" s="45">
        <v>459.961827621574</v>
      </c>
      <c r="L53" s="45">
        <v>429.899</v>
      </c>
      <c r="M53" s="45">
        <v>479.40037715</v>
      </c>
      <c r="N53" s="45">
        <f>N54+N57</f>
        <v>452.99434689999998</v>
      </c>
      <c r="O53" s="45">
        <v>492.28863908999995</v>
      </c>
      <c r="P53" s="45">
        <v>460.11889111250713</v>
      </c>
      <c r="Q53" s="45">
        <v>511.25101708</v>
      </c>
      <c r="R53" s="45">
        <v>468.56591302366576</v>
      </c>
      <c r="S53" s="45">
        <v>531.05612697999993</v>
      </c>
      <c r="T53" s="45">
        <v>473.55868084973389</v>
      </c>
      <c r="U53" s="45">
        <f>U54+U57</f>
        <v>475.02098617627342</v>
      </c>
      <c r="V53" s="45" t="s">
        <v>33</v>
      </c>
      <c r="W53" s="45">
        <f>W54+W57</f>
        <v>489.27161576156169</v>
      </c>
      <c r="X53" s="45" t="s">
        <v>33</v>
      </c>
      <c r="Y53" s="45">
        <f t="shared" si="1"/>
        <v>3288.4714905715741</v>
      </c>
      <c r="Z53" s="46">
        <f t="shared" si="0"/>
        <v>4063.9429364737421</v>
      </c>
    </row>
    <row r="54" spans="1:26" ht="31.5" x14ac:dyDescent="0.25">
      <c r="A54" s="38" t="s">
        <v>83</v>
      </c>
      <c r="B54" s="52" t="s">
        <v>84</v>
      </c>
      <c r="C54" s="40" t="s">
        <v>32</v>
      </c>
      <c r="D54" s="41">
        <v>377.09170851000005</v>
      </c>
      <c r="E54" s="42">
        <v>423.98757623999995</v>
      </c>
      <c r="F54" s="42">
        <v>404.44926473000004</v>
      </c>
      <c r="G54" s="45">
        <v>392.76840801000003</v>
      </c>
      <c r="H54" s="45">
        <v>392.76840801000003</v>
      </c>
      <c r="I54" s="45">
        <v>421.7450946400001</v>
      </c>
      <c r="J54" s="45">
        <v>421.7450946400001</v>
      </c>
      <c r="K54" s="45">
        <v>459.961827621574</v>
      </c>
      <c r="L54" s="45">
        <v>429.899</v>
      </c>
      <c r="M54" s="45">
        <v>479.40037715</v>
      </c>
      <c r="N54" s="45">
        <f>N55+N56</f>
        <v>452.99434689999998</v>
      </c>
      <c r="O54" s="45">
        <v>492.28863908999995</v>
      </c>
      <c r="P54" s="45">
        <v>460.11889111250713</v>
      </c>
      <c r="Q54" s="45">
        <v>511.25101708</v>
      </c>
      <c r="R54" s="45">
        <v>468.56591302366576</v>
      </c>
      <c r="S54" s="45">
        <v>531.05612697999993</v>
      </c>
      <c r="T54" s="45">
        <v>473.55868084973389</v>
      </c>
      <c r="U54" s="45">
        <f>U55+U56</f>
        <v>475.02098617627342</v>
      </c>
      <c r="V54" s="45" t="s">
        <v>33</v>
      </c>
      <c r="W54" s="45">
        <f>W55+W56</f>
        <v>489.27161576156169</v>
      </c>
      <c r="X54" s="45" t="s">
        <v>33</v>
      </c>
      <c r="Y54" s="45">
        <f t="shared" si="1"/>
        <v>3288.4714905715741</v>
      </c>
      <c r="Z54" s="46">
        <f t="shared" si="0"/>
        <v>4063.9429364737421</v>
      </c>
    </row>
    <row r="55" spans="1:26" ht="31.5" x14ac:dyDescent="0.25">
      <c r="A55" s="38" t="s">
        <v>85</v>
      </c>
      <c r="B55" s="53" t="s">
        <v>86</v>
      </c>
      <c r="C55" s="40" t="s">
        <v>32</v>
      </c>
      <c r="D55" s="41">
        <v>377.09170851000005</v>
      </c>
      <c r="E55" s="42">
        <v>423.98757623999995</v>
      </c>
      <c r="F55" s="42">
        <v>404.44926473000004</v>
      </c>
      <c r="G55" s="45">
        <v>392.76840801000003</v>
      </c>
      <c r="H55" s="45">
        <v>392.76840801000003</v>
      </c>
      <c r="I55" s="45">
        <v>421.7450946400001</v>
      </c>
      <c r="J55" s="45">
        <v>421.7450946400001</v>
      </c>
      <c r="K55" s="45">
        <v>459.961827621574</v>
      </c>
      <c r="L55" s="45">
        <v>429.899</v>
      </c>
      <c r="M55" s="45">
        <v>479.40037715</v>
      </c>
      <c r="N55" s="45">
        <v>452.99434689999998</v>
      </c>
      <c r="O55" s="45">
        <v>492.28863908999995</v>
      </c>
      <c r="P55" s="45">
        <v>460.11889111250713</v>
      </c>
      <c r="Q55" s="45">
        <v>511.25101708</v>
      </c>
      <c r="R55" s="45">
        <v>468.56591302366576</v>
      </c>
      <c r="S55" s="45">
        <v>531.05612697999993</v>
      </c>
      <c r="T55" s="45">
        <v>473.55868084973389</v>
      </c>
      <c r="U55" s="45">
        <v>475.02098617627342</v>
      </c>
      <c r="V55" s="45" t="s">
        <v>33</v>
      </c>
      <c r="W55" s="45">
        <v>489.27161576156169</v>
      </c>
      <c r="X55" s="45" t="s">
        <v>33</v>
      </c>
      <c r="Y55" s="45">
        <f t="shared" si="1"/>
        <v>3288.4714905715741</v>
      </c>
      <c r="Z55" s="46">
        <f t="shared" si="0"/>
        <v>4063.9429364737421</v>
      </c>
    </row>
    <row r="56" spans="1:26" x14ac:dyDescent="0.25">
      <c r="A56" s="38" t="s">
        <v>87</v>
      </c>
      <c r="B56" s="53" t="s">
        <v>88</v>
      </c>
      <c r="C56" s="40" t="s">
        <v>32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32</v>
      </c>
      <c r="D58" s="41">
        <v>32.847134019999999</v>
      </c>
      <c r="E58" s="42">
        <v>32.226632770000002</v>
      </c>
      <c r="F58" s="42">
        <v>34.648142230000005</v>
      </c>
      <c r="G58" s="45">
        <v>35.089830940000006</v>
      </c>
      <c r="H58" s="45">
        <v>35.089830940000006</v>
      </c>
      <c r="I58" s="45">
        <v>35.537150223646542</v>
      </c>
      <c r="J58" s="45">
        <v>35.537150223646542</v>
      </c>
      <c r="K58" s="45">
        <v>35.892521725883007</v>
      </c>
      <c r="L58" s="45">
        <v>52.353545860000011</v>
      </c>
      <c r="M58" s="45">
        <v>36.251446943141836</v>
      </c>
      <c r="N58" s="45">
        <v>38.556600849999995</v>
      </c>
      <c r="O58" s="45">
        <v>36.613961412573254</v>
      </c>
      <c r="P58" s="45">
        <v>38.556600850000002</v>
      </c>
      <c r="Q58" s="45">
        <v>36.980101026698989</v>
      </c>
      <c r="R58" s="45">
        <v>38.556600850000002</v>
      </c>
      <c r="S58" s="45">
        <v>37.349902036965979</v>
      </c>
      <c r="T58" s="45">
        <v>38.556600850000002</v>
      </c>
      <c r="U58" s="45">
        <v>38.556600850000002</v>
      </c>
      <c r="V58" s="45" t="s">
        <v>33</v>
      </c>
      <c r="W58" s="45">
        <v>38.556600850000002</v>
      </c>
      <c r="X58" s="45" t="s">
        <v>33</v>
      </c>
      <c r="Y58" s="45">
        <f t="shared" si="1"/>
        <v>253.71491430890958</v>
      </c>
      <c r="Z58" s="46">
        <f t="shared" si="0"/>
        <v>354.32013212364654</v>
      </c>
    </row>
    <row r="59" spans="1:26" x14ac:dyDescent="0.25">
      <c r="A59" s="38" t="s">
        <v>92</v>
      </c>
      <c r="B59" s="48" t="s">
        <v>93</v>
      </c>
      <c r="C59" s="40" t="s">
        <v>32</v>
      </c>
      <c r="D59" s="41">
        <v>21.203722300000003</v>
      </c>
      <c r="E59" s="42">
        <v>23.948319150000003</v>
      </c>
      <c r="F59" s="42">
        <v>26.918196870000006</v>
      </c>
      <c r="G59" s="45">
        <v>44.650165820000005</v>
      </c>
      <c r="H59" s="45">
        <v>44.650165820000005</v>
      </c>
      <c r="I59" s="45">
        <v>50.262257116353489</v>
      </c>
      <c r="J59" s="45">
        <v>50.262257116353489</v>
      </c>
      <c r="K59" s="45">
        <v>49.359961704116991</v>
      </c>
      <c r="L59" s="45">
        <v>48.869454139999988</v>
      </c>
      <c r="M59" s="45">
        <v>48.237347298438173</v>
      </c>
      <c r="N59" s="45">
        <v>54.863239629999896</v>
      </c>
      <c r="O59" s="45">
        <v>47.907175951398308</v>
      </c>
      <c r="P59" s="45">
        <v>54.86323962999996</v>
      </c>
      <c r="Q59" s="45">
        <v>47.573411802786566</v>
      </c>
      <c r="R59" s="45">
        <v>54.863239630000017</v>
      </c>
      <c r="S59" s="45">
        <v>47.236018633499036</v>
      </c>
      <c r="T59" s="45">
        <v>54.863239630000017</v>
      </c>
      <c r="U59" s="45">
        <v>54.863239630000017</v>
      </c>
      <c r="V59" s="45" t="s">
        <v>33</v>
      </c>
      <c r="W59" s="45">
        <v>54.863239630000017</v>
      </c>
      <c r="X59" s="45" t="s">
        <v>33</v>
      </c>
      <c r="Y59" s="45">
        <f t="shared" si="1"/>
        <v>335.22633832659255</v>
      </c>
      <c r="Z59" s="46">
        <f t="shared" si="0"/>
        <v>472.9613148563534</v>
      </c>
    </row>
    <row r="60" spans="1:26" ht="31.5" x14ac:dyDescent="0.25">
      <c r="A60" s="38" t="s">
        <v>94</v>
      </c>
      <c r="B60" s="51" t="s">
        <v>95</v>
      </c>
      <c r="C60" s="40" t="s">
        <v>32</v>
      </c>
      <c r="D60" s="41">
        <v>1486.7034761700004</v>
      </c>
      <c r="E60" s="42">
        <v>1545.0766607900002</v>
      </c>
      <c r="F60" s="42">
        <v>1609.6037287799995</v>
      </c>
      <c r="G60" s="45">
        <v>1579.4115453100001</v>
      </c>
      <c r="H60" s="45">
        <v>1579.4115453100001</v>
      </c>
      <c r="I60" s="45">
        <v>1603.0383767400003</v>
      </c>
      <c r="J60" s="45">
        <v>1603.0383767400003</v>
      </c>
      <c r="K60" s="45">
        <v>1685.9089871599997</v>
      </c>
      <c r="L60" s="45">
        <v>1616.5160000000001</v>
      </c>
      <c r="M60" s="45">
        <v>1763.7645539372857</v>
      </c>
      <c r="N60" s="45">
        <f>N61+N62+N63+N64+N65</f>
        <v>1738.1671138792399</v>
      </c>
      <c r="O60" s="45">
        <v>1827.4976331489986</v>
      </c>
      <c r="P60" s="45">
        <v>1783.6866007627602</v>
      </c>
      <c r="Q60" s="45">
        <v>1893.569017897762</v>
      </c>
      <c r="R60" s="45">
        <v>1838.2683902292702</v>
      </c>
      <c r="S60" s="45">
        <v>1962.1620020745399</v>
      </c>
      <c r="T60" s="45">
        <v>1894.5929621798207</v>
      </c>
      <c r="U60" s="45">
        <f>U61+U62+U63+U64+U65</f>
        <v>1957.3818791086203</v>
      </c>
      <c r="V60" s="45" t="s">
        <v>33</v>
      </c>
      <c r="W60" s="45">
        <f>W61+W62+W63+W64+W65</f>
        <v>2016.1033354818787</v>
      </c>
      <c r="X60" s="45" t="s">
        <v>33</v>
      </c>
      <c r="Y60" s="45">
        <f t="shared" si="1"/>
        <v>12315.352116268585</v>
      </c>
      <c r="Z60" s="46">
        <f t="shared" si="0"/>
        <v>16027.16620369159</v>
      </c>
    </row>
    <row r="61" spans="1:26" ht="31.5" x14ac:dyDescent="0.25">
      <c r="A61" s="38" t="s">
        <v>96</v>
      </c>
      <c r="B61" s="50" t="s">
        <v>97</v>
      </c>
      <c r="C61" s="40" t="s">
        <v>32</v>
      </c>
      <c r="D61" s="41">
        <v>504.154</v>
      </c>
      <c r="E61" s="42">
        <v>499.64227626999991</v>
      </c>
      <c r="F61" s="42">
        <v>467.32893394999996</v>
      </c>
      <c r="G61" s="45">
        <v>500.13103409000001</v>
      </c>
      <c r="H61" s="45">
        <v>500.13103409000001</v>
      </c>
      <c r="I61" s="45">
        <v>479.77248593000002</v>
      </c>
      <c r="J61" s="45">
        <v>479.77248593000002</v>
      </c>
      <c r="K61" s="45">
        <v>468.07924869999999</v>
      </c>
      <c r="L61" s="45">
        <v>448.661</v>
      </c>
      <c r="M61" s="45">
        <v>500.83644545482002</v>
      </c>
      <c r="N61" s="45">
        <v>468.24514998923996</v>
      </c>
      <c r="O61" s="45">
        <v>517.21749762433069</v>
      </c>
      <c r="P61" s="45">
        <v>488.98430763276002</v>
      </c>
      <c r="Q61" s="45">
        <v>534.04765753322602</v>
      </c>
      <c r="R61" s="45">
        <v>506.51249505927007</v>
      </c>
      <c r="S61" s="45">
        <v>551.43472872866994</v>
      </c>
      <c r="T61" s="45">
        <v>524.67056474982007</v>
      </c>
      <c r="U61" s="45">
        <v>543.39182918862002</v>
      </c>
      <c r="V61" s="45" t="s">
        <v>33</v>
      </c>
      <c r="W61" s="45">
        <v>559.69358406427853</v>
      </c>
      <c r="X61" s="45" t="s">
        <v>33</v>
      </c>
      <c r="Y61" s="45">
        <f t="shared" si="1"/>
        <v>3551.5190980610469</v>
      </c>
      <c r="Z61" s="46">
        <f t="shared" si="0"/>
        <v>4520.0624507039884</v>
      </c>
    </row>
    <row r="62" spans="1:26" ht="31.5" x14ac:dyDescent="0.25">
      <c r="A62" s="38" t="s">
        <v>98</v>
      </c>
      <c r="B62" s="50" t="s">
        <v>99</v>
      </c>
      <c r="C62" s="40" t="s">
        <v>32</v>
      </c>
      <c r="D62" s="41">
        <v>938.94899999999996</v>
      </c>
      <c r="E62" s="42">
        <v>990.75774561000003</v>
      </c>
      <c r="F62" s="42">
        <v>1065.4023725900001</v>
      </c>
      <c r="G62" s="45">
        <v>1020.9801898300001</v>
      </c>
      <c r="H62" s="45">
        <v>1020.9801898300001</v>
      </c>
      <c r="I62" s="45">
        <v>1048.3995213600001</v>
      </c>
      <c r="J62" s="45">
        <v>1048.3995213600001</v>
      </c>
      <c r="K62" s="45">
        <v>1139.3281750699998</v>
      </c>
      <c r="L62" s="45">
        <v>1099.6010000000001</v>
      </c>
      <c r="M62" s="45">
        <v>1184.3656595456357</v>
      </c>
      <c r="N62" s="45">
        <v>1209.10909182</v>
      </c>
      <c r="O62" s="45">
        <v>1231.6567401554612</v>
      </c>
      <c r="P62" s="45">
        <v>1233.8894210600001</v>
      </c>
      <c r="Q62" s="45">
        <v>1280.8369576165198</v>
      </c>
      <c r="R62" s="45">
        <v>1270.9430230999999</v>
      </c>
      <c r="S62" s="45">
        <v>1331.981802211666</v>
      </c>
      <c r="T62" s="45">
        <v>1309.1095253600001</v>
      </c>
      <c r="U62" s="45">
        <v>1353.1771778500001</v>
      </c>
      <c r="V62" s="45" t="s">
        <v>33</v>
      </c>
      <c r="W62" s="45">
        <v>1393.7724931855003</v>
      </c>
      <c r="X62" s="45" t="s">
        <v>33</v>
      </c>
      <c r="Y62" s="45">
        <f t="shared" si="1"/>
        <v>8237.5490457892829</v>
      </c>
      <c r="Z62" s="46">
        <f t="shared" si="0"/>
        <v>10938.981443565503</v>
      </c>
    </row>
    <row r="63" spans="1:26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43.60047617000027</v>
      </c>
      <c r="E65" s="42">
        <v>54.676638910000236</v>
      </c>
      <c r="F65" s="42">
        <v>76.872422239999466</v>
      </c>
      <c r="G65" s="45">
        <v>58.300321390000008</v>
      </c>
      <c r="H65" s="45">
        <v>58.300321390000008</v>
      </c>
      <c r="I65" s="45">
        <v>74.866369450000178</v>
      </c>
      <c r="J65" s="45">
        <v>74.866369450000178</v>
      </c>
      <c r="K65" s="45">
        <v>78.501563389999902</v>
      </c>
      <c r="L65" s="45">
        <v>68.254000000000005</v>
      </c>
      <c r="M65" s="45">
        <v>78.562448936829924</v>
      </c>
      <c r="N65" s="45">
        <v>60.812872069999806</v>
      </c>
      <c r="O65" s="45">
        <v>78.623395369206676</v>
      </c>
      <c r="P65" s="45">
        <v>60.81287207000004</v>
      </c>
      <c r="Q65" s="45">
        <v>78.684402748015941</v>
      </c>
      <c r="R65" s="45">
        <v>60.81287207000004</v>
      </c>
      <c r="S65" s="45">
        <v>78.745471134203953</v>
      </c>
      <c r="T65" s="45">
        <v>60.812872069999806</v>
      </c>
      <c r="U65" s="45">
        <v>60.81287207000004</v>
      </c>
      <c r="V65" s="45" t="s">
        <v>33</v>
      </c>
      <c r="W65" s="45">
        <v>62.637258232100045</v>
      </c>
      <c r="X65" s="45" t="s">
        <v>33</v>
      </c>
      <c r="Y65" s="45">
        <f t="shared" si="1"/>
        <v>526.28397241825655</v>
      </c>
      <c r="Z65" s="46">
        <f t="shared" si="0"/>
        <v>568.12230942209987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459.88535304999999</v>
      </c>
      <c r="E66" s="42">
        <v>487.14897196000004</v>
      </c>
      <c r="F66" s="42">
        <v>511.58874169999996</v>
      </c>
      <c r="G66" s="45">
        <v>541.5295286999999</v>
      </c>
      <c r="H66" s="45">
        <v>541.5295286999999</v>
      </c>
      <c r="I66" s="45">
        <v>589.63894843000003</v>
      </c>
      <c r="J66" s="45">
        <v>589.63894843000003</v>
      </c>
      <c r="K66" s="45">
        <v>618.17044916672046</v>
      </c>
      <c r="L66" s="45">
        <v>606.10799999999995</v>
      </c>
      <c r="M66" s="45">
        <v>642.89726713338928</v>
      </c>
      <c r="N66" s="45">
        <v>644.36783486798606</v>
      </c>
      <c r="O66" s="45">
        <v>668.61315781872497</v>
      </c>
      <c r="P66" s="45">
        <v>644.36783486798595</v>
      </c>
      <c r="Q66" s="45">
        <v>695.35768413147389</v>
      </c>
      <c r="R66" s="45">
        <v>644.36783486798595</v>
      </c>
      <c r="S66" s="45">
        <v>723.17199149673286</v>
      </c>
      <c r="T66" s="45">
        <v>644.36783486798595</v>
      </c>
      <c r="U66" s="45">
        <v>644.36783486798595</v>
      </c>
      <c r="V66" s="45" t="s">
        <v>33</v>
      </c>
      <c r="W66" s="45">
        <v>644.36783486798606</v>
      </c>
      <c r="X66" s="45" t="s">
        <v>33</v>
      </c>
      <c r="Y66" s="45">
        <f t="shared" si="1"/>
        <v>4479.3790268770417</v>
      </c>
      <c r="Z66" s="46">
        <f t="shared" si="0"/>
        <v>5603.4834863379156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145.863</v>
      </c>
      <c r="E67" s="42">
        <v>171.56603838999999</v>
      </c>
      <c r="F67" s="42">
        <v>176.05818459000002</v>
      </c>
      <c r="G67" s="45">
        <v>171.68132858000004</v>
      </c>
      <c r="H67" s="45">
        <v>171.68132858000004</v>
      </c>
      <c r="I67" s="45">
        <v>169.85249355000002</v>
      </c>
      <c r="J67" s="45">
        <v>169.85249355000002</v>
      </c>
      <c r="K67" s="45">
        <v>172.33577199999999</v>
      </c>
      <c r="L67" s="45">
        <v>170.958</v>
      </c>
      <c r="M67" s="45">
        <v>173.02699999999996</v>
      </c>
      <c r="N67" s="45">
        <v>173.2884587945228</v>
      </c>
      <c r="O67" s="45">
        <v>175.85600000000002</v>
      </c>
      <c r="P67" s="45">
        <v>175.864375280476</v>
      </c>
      <c r="Q67" s="45">
        <v>177.387182</v>
      </c>
      <c r="R67" s="45">
        <v>178.85845780951701</v>
      </c>
      <c r="S67" s="45">
        <v>178.5089917562249</v>
      </c>
      <c r="T67" s="45">
        <v>184.38543333343699</v>
      </c>
      <c r="U67" s="45">
        <v>193.44378350797902</v>
      </c>
      <c r="V67" s="45" t="s">
        <v>33</v>
      </c>
      <c r="W67" s="45">
        <v>199.24709701321848</v>
      </c>
      <c r="X67" s="45" t="s">
        <v>33</v>
      </c>
      <c r="Y67" s="45">
        <f t="shared" si="1"/>
        <v>1218.648767886225</v>
      </c>
      <c r="Z67" s="46">
        <f t="shared" si="0"/>
        <v>1617.5794278691505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12.361000000000001</v>
      </c>
      <c r="E68" s="42">
        <v>18.079165999999997</v>
      </c>
      <c r="F68" s="42">
        <v>17.770867519999999</v>
      </c>
      <c r="G68" s="45">
        <v>19.759485000000002</v>
      </c>
      <c r="H68" s="45">
        <v>19.759485000000002</v>
      </c>
      <c r="I68" s="45">
        <v>21.903751</v>
      </c>
      <c r="J68" s="45">
        <v>21.903751</v>
      </c>
      <c r="K68" s="45">
        <v>24.171914000000005</v>
      </c>
      <c r="L68" s="45">
        <v>32.020321000000003</v>
      </c>
      <c r="M68" s="45">
        <v>26.107897040000001</v>
      </c>
      <c r="N68" s="45">
        <v>38.002518999999999</v>
      </c>
      <c r="O68" s="45">
        <v>30.8174929216</v>
      </c>
      <c r="P68" s="45">
        <v>37.042841000000003</v>
      </c>
      <c r="Q68" s="45">
        <v>29.994712638463998</v>
      </c>
      <c r="R68" s="45">
        <v>36.805841000000001</v>
      </c>
      <c r="S68" s="45">
        <v>29.851091144002563</v>
      </c>
      <c r="T68" s="45">
        <v>36.866841000000001</v>
      </c>
      <c r="U68" s="45">
        <v>35.748840999999999</v>
      </c>
      <c r="V68" s="45" t="s">
        <v>33</v>
      </c>
      <c r="W68" s="45">
        <v>34.665049878427936</v>
      </c>
      <c r="X68" s="45" t="s">
        <v>33</v>
      </c>
      <c r="Y68" s="45">
        <f t="shared" si="1"/>
        <v>182.60634374406655</v>
      </c>
      <c r="Z68" s="46">
        <f t="shared" si="0"/>
        <v>292.81548987842791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11.953656000000001</v>
      </c>
      <c r="E69" s="42">
        <v>17.680150999999999</v>
      </c>
      <c r="F69" s="42">
        <v>17.399730520000002</v>
      </c>
      <c r="G69" s="45">
        <v>19.396910999999999</v>
      </c>
      <c r="H69" s="45">
        <v>19.396910999999999</v>
      </c>
      <c r="I69" s="45">
        <v>21.529357999999998</v>
      </c>
      <c r="J69" s="45">
        <v>21.529357999999998</v>
      </c>
      <c r="K69" s="45">
        <v>23.797013000000003</v>
      </c>
      <c r="L69" s="45">
        <v>31.684506000000003</v>
      </c>
      <c r="M69" s="45">
        <v>25.718</v>
      </c>
      <c r="N69" s="45">
        <v>37.673678000000002</v>
      </c>
      <c r="O69" s="45">
        <v>30.411999999999999</v>
      </c>
      <c r="P69" s="45">
        <v>36.713999999999999</v>
      </c>
      <c r="Q69" s="45">
        <v>29.573</v>
      </c>
      <c r="R69" s="45">
        <v>36.476999999999997</v>
      </c>
      <c r="S69" s="45">
        <v>29.412510000000001</v>
      </c>
      <c r="T69" s="45">
        <v>36.537999999999997</v>
      </c>
      <c r="U69" s="45">
        <v>35.42</v>
      </c>
      <c r="V69" s="45" t="s">
        <v>33</v>
      </c>
      <c r="W69" s="45">
        <v>34.336208878427946</v>
      </c>
      <c r="X69" s="45" t="s">
        <v>33</v>
      </c>
      <c r="Y69" s="45">
        <f t="shared" si="1"/>
        <v>179.83879200000001</v>
      </c>
      <c r="Z69" s="46">
        <f t="shared" si="0"/>
        <v>289.769661878428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0.40734400000000015</v>
      </c>
      <c r="E70" s="42">
        <v>0.39901499999999857</v>
      </c>
      <c r="F70" s="42">
        <v>0.37113699999999739</v>
      </c>
      <c r="G70" s="45">
        <v>0.36257400000000217</v>
      </c>
      <c r="H70" s="45">
        <v>0.36257400000000217</v>
      </c>
      <c r="I70" s="45">
        <v>0.37439300000000131</v>
      </c>
      <c r="J70" s="45">
        <v>0.37439300000000131</v>
      </c>
      <c r="K70" s="45">
        <v>0.37490100000000126</v>
      </c>
      <c r="L70" s="45">
        <v>0.3358150000000002</v>
      </c>
      <c r="M70" s="45">
        <v>0.38989704000000103</v>
      </c>
      <c r="N70" s="45">
        <v>0.32884099999999705</v>
      </c>
      <c r="O70" s="45">
        <v>0.4054929216000005</v>
      </c>
      <c r="P70" s="45">
        <v>0.32884100000000416</v>
      </c>
      <c r="Q70" s="45">
        <v>0.42171263846399754</v>
      </c>
      <c r="R70" s="45">
        <v>0.32884100000000416</v>
      </c>
      <c r="S70" s="45">
        <v>0.43858114400256198</v>
      </c>
      <c r="T70" s="45">
        <v>0.32884100000000416</v>
      </c>
      <c r="U70" s="45">
        <v>0.32884099999999705</v>
      </c>
      <c r="V70" s="45" t="s">
        <v>33</v>
      </c>
      <c r="W70" s="45">
        <v>0.32884099999998995</v>
      </c>
      <c r="X70" s="45" t="s">
        <v>33</v>
      </c>
      <c r="Y70" s="45">
        <f t="shared" si="1"/>
        <v>2.7675517440665658</v>
      </c>
      <c r="Z70" s="46">
        <f t="shared" si="0"/>
        <v>3.0458280000000002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284.77632690000036</v>
      </c>
      <c r="E71" s="42">
        <v>299.68686553207635</v>
      </c>
      <c r="F71" s="42">
        <v>312.23387358000059</v>
      </c>
      <c r="G71" s="45">
        <v>300.92215317688823</v>
      </c>
      <c r="H71" s="45">
        <v>300.92215317688823</v>
      </c>
      <c r="I71" s="45">
        <v>307.57077963999956</v>
      </c>
      <c r="J71" s="45">
        <v>307.57077963999956</v>
      </c>
      <c r="K71" s="45">
        <v>313.52283170892224</v>
      </c>
      <c r="L71" s="45">
        <v>333.50200882844535</v>
      </c>
      <c r="M71" s="45">
        <v>324.02410146815646</v>
      </c>
      <c r="N71" s="45">
        <f>N72+N73+N74</f>
        <v>314.48233357984691</v>
      </c>
      <c r="O71" s="45">
        <v>314.6111100620555</v>
      </c>
      <c r="P71" s="45">
        <f>P72+P73+P74</f>
        <v>320.3752106655943</v>
      </c>
      <c r="Q71" s="45">
        <v>306.43040552594459</v>
      </c>
      <c r="R71" s="45">
        <f>R72+R73+R74</f>
        <v>316.01931164263158</v>
      </c>
      <c r="S71" s="45">
        <v>299.11475621851173</v>
      </c>
      <c r="T71" s="45">
        <f>T72+T73+T74</f>
        <v>307.94589284282858</v>
      </c>
      <c r="U71" s="45">
        <f>U72+U73+U74</f>
        <v>307.51268984238732</v>
      </c>
      <c r="V71" s="45" t="s">
        <v>33</v>
      </c>
      <c r="W71" s="45">
        <f>W72+W73+W74</f>
        <v>318.89432686774387</v>
      </c>
      <c r="X71" s="45" t="s">
        <v>33</v>
      </c>
      <c r="Y71" s="45">
        <f t="shared" si="1"/>
        <v>2166.196137800478</v>
      </c>
      <c r="Z71" s="46">
        <f t="shared" si="0"/>
        <v>2827.2247070863659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207.34334286000001</v>
      </c>
      <c r="E72" s="42">
        <v>209.20507746000007</v>
      </c>
      <c r="F72" s="42">
        <v>231.52682615999998</v>
      </c>
      <c r="G72" s="45">
        <v>221.97040179000001</v>
      </c>
      <c r="H72" s="45">
        <v>221.97040179000001</v>
      </c>
      <c r="I72" s="45">
        <v>239.30010486999998</v>
      </c>
      <c r="J72" s="45">
        <v>239.30010486999998</v>
      </c>
      <c r="K72" s="45">
        <v>248.6294694</v>
      </c>
      <c r="L72" s="45">
        <v>251.78921994000001</v>
      </c>
      <c r="M72" s="45">
        <v>256.29913264999999</v>
      </c>
      <c r="N72" s="45">
        <v>264.38178885510706</v>
      </c>
      <c r="O72" s="45">
        <v>255.84064376111112</v>
      </c>
      <c r="P72" s="45">
        <v>272.73029526910705</v>
      </c>
      <c r="Q72" s="45">
        <v>254.86039376111114</v>
      </c>
      <c r="R72" s="45">
        <v>271.71224306110702</v>
      </c>
      <c r="S72" s="45">
        <v>247.19300365046666</v>
      </c>
      <c r="T72" s="45">
        <v>264.12549110510702</v>
      </c>
      <c r="U72" s="45">
        <v>264.12549110510702</v>
      </c>
      <c r="V72" s="45" t="s">
        <v>33</v>
      </c>
      <c r="W72" s="45">
        <v>264.12549110510702</v>
      </c>
      <c r="X72" s="45" t="s">
        <v>33</v>
      </c>
      <c r="Y72" s="45">
        <f t="shared" si="1"/>
        <v>1724.0931498826887</v>
      </c>
      <c r="Z72" s="46">
        <f t="shared" si="0"/>
        <v>2314.2605271006419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7.0019999999999998</v>
      </c>
      <c r="E73" s="42">
        <v>8.5631191700000002</v>
      </c>
      <c r="F73" s="42">
        <v>13.51268591</v>
      </c>
      <c r="G73" s="45">
        <v>15.015169989999999</v>
      </c>
      <c r="H73" s="45">
        <v>15.015169989999999</v>
      </c>
      <c r="I73" s="45">
        <v>11.855643749999999</v>
      </c>
      <c r="J73" s="45">
        <v>11.855643749999999</v>
      </c>
      <c r="K73" s="45">
        <v>9.0503281600000012</v>
      </c>
      <c r="L73" s="45">
        <v>26.311433870000002</v>
      </c>
      <c r="M73" s="45">
        <v>9.1757649600000004</v>
      </c>
      <c r="N73" s="45">
        <v>8.1802646500000016</v>
      </c>
      <c r="O73" s="45">
        <v>9.3062192320000019</v>
      </c>
      <c r="P73" s="45">
        <v>8.1802646500000016</v>
      </c>
      <c r="Q73" s="45">
        <v>9.4418916748800008</v>
      </c>
      <c r="R73" s="45">
        <v>8.1802646500000016</v>
      </c>
      <c r="S73" s="45">
        <v>9.5829910154752014</v>
      </c>
      <c r="T73" s="45">
        <v>8.1802646500000016</v>
      </c>
      <c r="U73" s="45">
        <v>8.1802646500000016</v>
      </c>
      <c r="V73" s="45" t="s">
        <v>33</v>
      </c>
      <c r="W73" s="45">
        <v>8.1802646500000016</v>
      </c>
      <c r="X73" s="45" t="s">
        <v>33</v>
      </c>
      <c r="Y73" s="45">
        <f t="shared" si="1"/>
        <v>73.428008782355207</v>
      </c>
      <c r="Z73" s="46">
        <f t="shared" si="0"/>
        <v>102.26383550999999</v>
      </c>
    </row>
    <row r="74" spans="1:26" ht="16.5" thickBot="1" x14ac:dyDescent="0.3">
      <c r="A74" s="54" t="s">
        <v>122</v>
      </c>
      <c r="B74" s="55" t="s">
        <v>123</v>
      </c>
      <c r="C74" s="56" t="s">
        <v>32</v>
      </c>
      <c r="D74" s="57">
        <v>70.430984040000354</v>
      </c>
      <c r="E74" s="58">
        <v>81.918668902076291</v>
      </c>
      <c r="F74" s="58">
        <v>67.19436151000059</v>
      </c>
      <c r="G74" s="59">
        <v>63.936581396888222</v>
      </c>
      <c r="H74" s="59">
        <v>63.936581396888222</v>
      </c>
      <c r="I74" s="59">
        <v>56.41503101999956</v>
      </c>
      <c r="J74" s="59">
        <v>56.41503101999956</v>
      </c>
      <c r="K74" s="59">
        <v>55.843034148922243</v>
      </c>
      <c r="L74" s="59">
        <v>55.401355018445315</v>
      </c>
      <c r="M74" s="59">
        <v>58.549203858156488</v>
      </c>
      <c r="N74" s="59">
        <v>41.920280074739829</v>
      </c>
      <c r="O74" s="59">
        <v>49.46424706894436</v>
      </c>
      <c r="P74" s="59">
        <v>39.46465074648723</v>
      </c>
      <c r="Q74" s="59">
        <v>42.128120089953427</v>
      </c>
      <c r="R74" s="59">
        <v>36.12680393152452</v>
      </c>
      <c r="S74" s="59">
        <v>42.338761552569849</v>
      </c>
      <c r="T74" s="59">
        <v>35.640137087721563</v>
      </c>
      <c r="U74" s="59">
        <v>35.206934087280302</v>
      </c>
      <c r="V74" s="59" t="s">
        <v>33</v>
      </c>
      <c r="W74" s="59">
        <v>46.588571112636856</v>
      </c>
      <c r="X74" s="59" t="s">
        <v>33</v>
      </c>
      <c r="Y74" s="59">
        <f t="shared" si="1"/>
        <v>368.67497913543411</v>
      </c>
      <c r="Z74" s="60">
        <f t="shared" si="0"/>
        <v>410.70034447572334</v>
      </c>
    </row>
    <row r="75" spans="1:26" x14ac:dyDescent="0.25">
      <c r="A75" s="29" t="s">
        <v>124</v>
      </c>
      <c r="B75" s="61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73.249948000000003</v>
      </c>
      <c r="E76" s="42">
        <v>76.516210000000001</v>
      </c>
      <c r="F76" s="42">
        <v>97.186760000000007</v>
      </c>
      <c r="G76" s="45">
        <v>96.568160000000006</v>
      </c>
      <c r="H76" s="45">
        <v>96.568160000000006</v>
      </c>
      <c r="I76" s="45">
        <v>103.67440000000001</v>
      </c>
      <c r="J76" s="45">
        <v>103.67440000000001</v>
      </c>
      <c r="K76" s="45">
        <v>90.198831000000013</v>
      </c>
      <c r="L76" s="45">
        <v>91.405294000000012</v>
      </c>
      <c r="M76" s="45">
        <v>90.198831000000013</v>
      </c>
      <c r="N76" s="45">
        <v>91.230959000000013</v>
      </c>
      <c r="O76" s="45">
        <v>90.198831000000013</v>
      </c>
      <c r="P76" s="45">
        <v>91.230959000000013</v>
      </c>
      <c r="Q76" s="45">
        <v>90.198831000000013</v>
      </c>
      <c r="R76" s="45">
        <v>91.230959000000013</v>
      </c>
      <c r="S76" s="45">
        <v>90.198831000000013</v>
      </c>
      <c r="T76" s="45">
        <v>91.230959000000013</v>
      </c>
      <c r="U76" s="45">
        <v>91.230959000000013</v>
      </c>
      <c r="V76" s="45" t="s">
        <v>33</v>
      </c>
      <c r="W76" s="45">
        <v>91.230959000000013</v>
      </c>
      <c r="X76" s="45" t="s">
        <v>33</v>
      </c>
      <c r="Y76" s="45">
        <f t="shared" si="1"/>
        <v>651.23671500000023</v>
      </c>
      <c r="Z76" s="46">
        <f t="shared" si="0"/>
        <v>839.03360799999996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0</v>
      </c>
      <c r="Z77" s="46">
        <f t="shared" si="0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32</v>
      </c>
      <c r="D78" s="65">
        <v>43.158000000000001</v>
      </c>
      <c r="E78" s="66">
        <v>45.314999999999998</v>
      </c>
      <c r="F78" s="66">
        <v>46.807000000000002</v>
      </c>
      <c r="G78" s="67">
        <v>45.739440908213375</v>
      </c>
      <c r="H78" s="67">
        <v>45.739440908213375</v>
      </c>
      <c r="I78" s="67">
        <v>52.488</v>
      </c>
      <c r="J78" s="67">
        <v>52.488</v>
      </c>
      <c r="K78" s="67">
        <v>46.369438557582946</v>
      </c>
      <c r="L78" s="67">
        <v>42.368000000000002</v>
      </c>
      <c r="M78" s="67">
        <v>49.202890141237951</v>
      </c>
      <c r="N78" s="67">
        <v>37.718392409594145</v>
      </c>
      <c r="O78" s="67">
        <v>46.250486880396245</v>
      </c>
      <c r="P78" s="67">
        <v>35.262763081341397</v>
      </c>
      <c r="Q78" s="67">
        <v>39.558522952301892</v>
      </c>
      <c r="R78" s="67">
        <v>31.924916266378109</v>
      </c>
      <c r="S78" s="67">
        <v>39.91934189035107</v>
      </c>
      <c r="T78" s="67">
        <v>31.43824942257606</v>
      </c>
      <c r="U78" s="67">
        <v>31.005046422134356</v>
      </c>
      <c r="V78" s="67" t="s">
        <v>33</v>
      </c>
      <c r="W78" s="67">
        <v>31.935197814349998</v>
      </c>
      <c r="X78" s="67" t="s">
        <v>33</v>
      </c>
      <c r="Y78" s="67">
        <f t="shared" si="1"/>
        <v>319.52812133008348</v>
      </c>
      <c r="Z78" s="68">
        <f t="shared" si="0"/>
        <v>339.88000632458738</v>
      </c>
    </row>
    <row r="79" spans="1:26" ht="31.5" x14ac:dyDescent="0.25">
      <c r="A79" s="69" t="s">
        <v>132</v>
      </c>
      <c r="B79" s="30" t="s">
        <v>133</v>
      </c>
      <c r="C79" s="70" t="s">
        <v>32</v>
      </c>
      <c r="D79" s="71">
        <v>229.69555500889234</v>
      </c>
      <c r="E79" s="72">
        <v>-411.24323083207679</v>
      </c>
      <c r="F79" s="72">
        <v>-360.50606276134812</v>
      </c>
      <c r="G79" s="73">
        <v>351.69529873951581</v>
      </c>
      <c r="H79" s="73">
        <v>351.69529873951581</v>
      </c>
      <c r="I79" s="73">
        <v>369.29806726443604</v>
      </c>
      <c r="J79" s="73">
        <v>369.29806726443604</v>
      </c>
      <c r="K79" s="73">
        <v>261.28736962512238</v>
      </c>
      <c r="L79" s="73">
        <v>393.21888887251021</v>
      </c>
      <c r="M79" s="73">
        <v>299.58831277573091</v>
      </c>
      <c r="N79" s="73">
        <f>N85+N87+N88+N93</f>
        <v>250.06130086840432</v>
      </c>
      <c r="O79" s="73">
        <v>256.08117305742564</v>
      </c>
      <c r="P79" s="73">
        <f>P85+P87+P88+P93</f>
        <v>228.86965283201036</v>
      </c>
      <c r="Q79" s="73">
        <v>282.13534974289416</v>
      </c>
      <c r="R79" s="73">
        <f>R85+R87+R88+R93</f>
        <v>259.22927748830199</v>
      </c>
      <c r="S79" s="73">
        <v>301.12873112014444</v>
      </c>
      <c r="T79" s="73">
        <f>T85+T87+T88+T93</f>
        <v>328.31763776154509</v>
      </c>
      <c r="U79" s="73">
        <f>U85+U87+U88+U93</f>
        <v>390.39161546120971</v>
      </c>
      <c r="V79" s="73" t="s">
        <v>33</v>
      </c>
      <c r="W79" s="73">
        <f>W85+W87+W88+W93</f>
        <v>424.2369942069721</v>
      </c>
      <c r="X79" s="73" t="s">
        <v>33</v>
      </c>
      <c r="Y79" s="73">
        <f t="shared" si="1"/>
        <v>2121.2143023252693</v>
      </c>
      <c r="Z79" s="74">
        <f t="shared" si="0"/>
        <v>2995.3187334949057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234.89427905000002</v>
      </c>
      <c r="E85" s="42">
        <v>-389.57623083207682</v>
      </c>
      <c r="F85" s="42">
        <v>-340.55500000000075</v>
      </c>
      <c r="G85" s="45">
        <v>376.18625928178614</v>
      </c>
      <c r="H85" s="45">
        <v>376.18625928178614</v>
      </c>
      <c r="I85" s="45">
        <v>386.81523959000037</v>
      </c>
      <c r="J85" s="45">
        <v>386.81523959000037</v>
      </c>
      <c r="K85" s="45">
        <v>271.70028364695281</v>
      </c>
      <c r="L85" s="45">
        <v>370.18299999999999</v>
      </c>
      <c r="M85" s="45">
        <v>304.99601124384907</v>
      </c>
      <c r="N85" s="45">
        <f>N27-N42</f>
        <v>224.46240098865701</v>
      </c>
      <c r="O85" s="45">
        <v>285.81498680424784</v>
      </c>
      <c r="P85" s="45">
        <f>P27-P42</f>
        <v>199.75037244892974</v>
      </c>
      <c r="Q85" s="45">
        <v>312.74200210144232</v>
      </c>
      <c r="R85" s="45">
        <f>R27-R42</f>
        <v>261.16029005162136</v>
      </c>
      <c r="S85" s="45">
        <v>332.70175475216143</v>
      </c>
      <c r="T85" s="45">
        <f>T27-T42</f>
        <v>329.3429161443205</v>
      </c>
      <c r="U85" s="45">
        <f>U27-U42</f>
        <v>390.44375109621933</v>
      </c>
      <c r="V85" s="45" t="s">
        <v>33</v>
      </c>
      <c r="W85" s="45">
        <f>W27-W42</f>
        <v>424.29069388999369</v>
      </c>
      <c r="X85" s="45" t="s">
        <v>33</v>
      </c>
      <c r="Y85" s="45">
        <f t="shared" si="1"/>
        <v>2270.9565374204399</v>
      </c>
      <c r="Z85" s="46">
        <f t="shared" ref="Z85:Z148" si="2">IFERROR(H85+J85+L85+N85+P85+R85+T85+U85+W85,"-")</f>
        <v>2962.6349234915278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-16.963999999999999</v>
      </c>
      <c r="E87" s="42">
        <v>-31.303000000000004</v>
      </c>
      <c r="F87" s="42">
        <v>-23.395</v>
      </c>
      <c r="G87" s="45">
        <v>-28.333745938675392</v>
      </c>
      <c r="H87" s="45">
        <v>-28.333745938675392</v>
      </c>
      <c r="I87" s="45">
        <v>-25.766859050000008</v>
      </c>
      <c r="J87" s="45">
        <v>-25.766859050000008</v>
      </c>
      <c r="K87" s="45">
        <v>-14.147234742338885</v>
      </c>
      <c r="L87" s="45">
        <v>-2.8179999999999978</v>
      </c>
      <c r="M87" s="45">
        <v>-13.577397311618318</v>
      </c>
      <c r="N87" s="45">
        <f>N29-N44</f>
        <v>16.792471229747306</v>
      </c>
      <c r="O87" s="45">
        <v>-38.252212539782661</v>
      </c>
      <c r="P87" s="45">
        <f>P29-P44</f>
        <v>19.407232393080633</v>
      </c>
      <c r="Q87" s="45">
        <v>-39.514084943755314</v>
      </c>
      <c r="R87" s="45">
        <f>R29-R44</f>
        <v>-12.542785726919366</v>
      </c>
      <c r="S87" s="45">
        <v>-40.823789615692995</v>
      </c>
      <c r="T87" s="45">
        <f>T29-T44</f>
        <v>-12.572765726919371</v>
      </c>
      <c r="U87" s="45">
        <f>U29-U44</f>
        <v>-12.572765726919371</v>
      </c>
      <c r="V87" s="45" t="s">
        <v>33</v>
      </c>
      <c r="W87" s="45">
        <f>W29-W44</f>
        <v>-12.949948677688667</v>
      </c>
      <c r="X87" s="45" t="s">
        <v>33</v>
      </c>
      <c r="Y87" s="45">
        <f t="shared" si="3"/>
        <v>-200.41532414186355</v>
      </c>
      <c r="Z87" s="46">
        <f t="shared" si="2"/>
        <v>-71.35716722429423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0</v>
      </c>
      <c r="Z88" s="46">
        <f t="shared" si="2"/>
        <v>0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11.765275958892316</v>
      </c>
      <c r="E93" s="42">
        <v>9.6359999999999992</v>
      </c>
      <c r="F93" s="42">
        <v>3.4439372386526053</v>
      </c>
      <c r="G93" s="45">
        <v>3.8427853964050884</v>
      </c>
      <c r="H93" s="45">
        <v>3.8427853964050884</v>
      </c>
      <c r="I93" s="45">
        <v>8.2496867244356764</v>
      </c>
      <c r="J93" s="45">
        <v>8.2496867244356764</v>
      </c>
      <c r="K93" s="45">
        <v>3.7343207205084545</v>
      </c>
      <c r="L93" s="45">
        <v>25.853888872510172</v>
      </c>
      <c r="M93" s="45">
        <v>8.1696988435001696</v>
      </c>
      <c r="N93" s="45">
        <f>N35-N50</f>
        <v>8.8064286499999973</v>
      </c>
      <c r="O93" s="45">
        <v>8.5183987929604275</v>
      </c>
      <c r="P93" s="45">
        <f>P35-P50</f>
        <v>9.7120479899999985</v>
      </c>
      <c r="Q93" s="45">
        <v>8.907432585207177</v>
      </c>
      <c r="R93" s="45">
        <f>R35-R50</f>
        <v>10.611773163599999</v>
      </c>
      <c r="S93" s="45">
        <v>9.2507659836759704</v>
      </c>
      <c r="T93" s="45">
        <f>T35-T50</f>
        <v>11.547487344143999</v>
      </c>
      <c r="U93" s="45">
        <f>U35-U50</f>
        <v>12.520630091909759</v>
      </c>
      <c r="V93" s="45" t="s">
        <v>33</v>
      </c>
      <c r="W93" s="45">
        <f>W35-W50</f>
        <v>12.896248994667054</v>
      </c>
      <c r="X93" s="45" t="s">
        <v>33</v>
      </c>
      <c r="Y93" s="45">
        <f t="shared" si="3"/>
        <v>50.673089046692958</v>
      </c>
      <c r="Z93" s="46">
        <f t="shared" si="2"/>
        <v>104.04097722767176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-161.10683419306747</v>
      </c>
      <c r="E94" s="42">
        <v>-162.31399999999999</v>
      </c>
      <c r="F94" s="42">
        <v>66.295648312509059</v>
      </c>
      <c r="G94" s="45">
        <v>-169.56814253689183</v>
      </c>
      <c r="H94" s="45">
        <v>-169.56814253689183</v>
      </c>
      <c r="I94" s="45">
        <v>-113.00597421992079</v>
      </c>
      <c r="J94" s="45">
        <v>-113.00597421992079</v>
      </c>
      <c r="K94" s="45">
        <v>-83.5917527036124</v>
      </c>
      <c r="L94" s="45">
        <v>-77.648614032531825</v>
      </c>
      <c r="M94" s="45">
        <v>-77.873596473816022</v>
      </c>
      <c r="N94" s="45">
        <f>N95-N101</f>
        <v>-104.80108078928626</v>
      </c>
      <c r="O94" s="45">
        <v>-77.66776855539544</v>
      </c>
      <c r="P94" s="45">
        <f>P95-P101</f>
        <v>-113.39168163560829</v>
      </c>
      <c r="Q94" s="45">
        <v>-75.051292817236217</v>
      </c>
      <c r="R94" s="45">
        <f>R95-R101</f>
        <v>-106.0765821853999</v>
      </c>
      <c r="S94" s="45">
        <v>-70.527043488366374</v>
      </c>
      <c r="T94" s="45">
        <f>T95-T101</f>
        <v>-103.77455447928106</v>
      </c>
      <c r="U94" s="45">
        <f>U95-U101</f>
        <v>-93.683754999554353</v>
      </c>
      <c r="V94" s="45" t="s">
        <v>33</v>
      </c>
      <c r="W94" s="45">
        <f>W95-W101</f>
        <v>-96.664377378867599</v>
      </c>
      <c r="X94" s="45" t="s">
        <v>33</v>
      </c>
      <c r="Y94" s="45">
        <f t="shared" si="3"/>
        <v>-667.2855707952391</v>
      </c>
      <c r="Z94" s="46">
        <f t="shared" si="2"/>
        <v>-978.61476225734191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37.89888684742926</v>
      </c>
      <c r="E95" s="42">
        <v>38.570999999999998</v>
      </c>
      <c r="F95" s="42">
        <v>193.62561058646372</v>
      </c>
      <c r="G95" s="45">
        <v>59.368289685097636</v>
      </c>
      <c r="H95" s="45">
        <v>59.368289685097636</v>
      </c>
      <c r="I95" s="45">
        <v>64.955471064955034</v>
      </c>
      <c r="J95" s="45">
        <v>64.955471064955034</v>
      </c>
      <c r="K95" s="45">
        <v>18.004091114169029</v>
      </c>
      <c r="L95" s="45">
        <v>71.497173509975894</v>
      </c>
      <c r="M95" s="45">
        <v>15.123473304790263</v>
      </c>
      <c r="N95" s="45">
        <f>N96+N97+N98+N100</f>
        <v>19.016605771012561</v>
      </c>
      <c r="O95" s="45">
        <v>11.471502572391651</v>
      </c>
      <c r="P95" s="45">
        <f>P96+P97+P98+P100</f>
        <v>5.7719067262078347</v>
      </c>
      <c r="Q95" s="45">
        <v>11.334620788901836</v>
      </c>
      <c r="R95" s="45">
        <f>R96+R97+R98+R100</f>
        <v>5.7258808151747687</v>
      </c>
      <c r="S95" s="45">
        <v>11.220785133752232</v>
      </c>
      <c r="T95" s="45">
        <f>T96+T97+T98+T100</f>
        <v>5.6964880609004984</v>
      </c>
      <c r="U95" s="45">
        <f>U96+U97+U98+U100</f>
        <v>5.6703243114998134</v>
      </c>
      <c r="V95" s="45" t="s">
        <v>33</v>
      </c>
      <c r="W95" s="45">
        <f>W96+W97+W98+W100</f>
        <v>5.6703243114735216</v>
      </c>
      <c r="X95" s="45" t="s">
        <v>33</v>
      </c>
      <c r="Y95" s="45">
        <f t="shared" si="3"/>
        <v>191.47823366405768</v>
      </c>
      <c r="Z95" s="46">
        <f t="shared" si="2"/>
        <v>243.37246425629758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4.6105498614922249</v>
      </c>
      <c r="E97" s="42">
        <v>3.0510000000000002</v>
      </c>
      <c r="F97" s="42">
        <v>15.789412347997862</v>
      </c>
      <c r="G97" s="45">
        <v>6.0931614235144513</v>
      </c>
      <c r="H97" s="45">
        <v>6.0931614235144513</v>
      </c>
      <c r="I97" s="45">
        <v>8.7806418791013598</v>
      </c>
      <c r="J97" s="45">
        <v>8.7806418791013598</v>
      </c>
      <c r="K97" s="45">
        <v>9.9889435459478815</v>
      </c>
      <c r="L97" s="45">
        <v>5.3303062832699446</v>
      </c>
      <c r="M97" s="45">
        <v>9.2266933047902615</v>
      </c>
      <c r="N97" s="45">
        <v>3.7713773962578574</v>
      </c>
      <c r="O97" s="45">
        <v>9.07472257239165</v>
      </c>
      <c r="P97" s="45">
        <v>1.4412167262078346</v>
      </c>
      <c r="Q97" s="45">
        <v>8.9378407889018341</v>
      </c>
      <c r="R97" s="45">
        <v>1.3951908151747676</v>
      </c>
      <c r="S97" s="45">
        <v>8.8240051337522303</v>
      </c>
      <c r="T97" s="45">
        <v>1.365798060900498</v>
      </c>
      <c r="U97" s="45">
        <v>1.3396343114998126</v>
      </c>
      <c r="V97" s="45" t="s">
        <v>33</v>
      </c>
      <c r="W97" s="45">
        <v>1.339634311473521</v>
      </c>
      <c r="X97" s="45" t="s">
        <v>33</v>
      </c>
      <c r="Y97" s="45">
        <f t="shared" si="3"/>
        <v>60.926008648399666</v>
      </c>
      <c r="Z97" s="46">
        <f t="shared" si="2"/>
        <v>30.856961207400047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11.430999999999999</v>
      </c>
      <c r="E98" s="42">
        <v>1.332E-2</v>
      </c>
      <c r="F98" s="42">
        <v>124.97964000000002</v>
      </c>
      <c r="G98" s="45">
        <v>2.4342700000000002</v>
      </c>
      <c r="H98" s="45">
        <v>2.4342700000000002</v>
      </c>
      <c r="I98" s="45">
        <v>11.416180000000001</v>
      </c>
      <c r="J98" s="45">
        <v>11.416180000000001</v>
      </c>
      <c r="K98" s="45">
        <v>0</v>
      </c>
      <c r="L98" s="45">
        <v>4.548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13.85045</v>
      </c>
      <c r="Z98" s="46">
        <f t="shared" si="2"/>
        <v>18.39845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7.0720000000000001</v>
      </c>
      <c r="E99" s="42">
        <v>1.332E-2</v>
      </c>
      <c r="F99" s="42">
        <v>27.815650000000002</v>
      </c>
      <c r="G99" s="45">
        <v>2.4342700000000002</v>
      </c>
      <c r="H99" s="45">
        <v>2.4342700000000002</v>
      </c>
      <c r="I99" s="45">
        <v>9.74207</v>
      </c>
      <c r="J99" s="45">
        <v>9.74207</v>
      </c>
      <c r="K99" s="45">
        <v>0</v>
      </c>
      <c r="L99" s="45">
        <v>4.2949999999999999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12.17634</v>
      </c>
      <c r="Z99" s="46">
        <f t="shared" si="2"/>
        <v>16.471339999999998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21.857336985937035</v>
      </c>
      <c r="E100" s="42">
        <v>35.506679999999996</v>
      </c>
      <c r="F100" s="42">
        <v>52.856558238465851</v>
      </c>
      <c r="G100" s="45">
        <v>50.840858261583186</v>
      </c>
      <c r="H100" s="45">
        <v>50.840858261583186</v>
      </c>
      <c r="I100" s="45">
        <v>44.75864918585367</v>
      </c>
      <c r="J100" s="45">
        <v>44.75864918585367</v>
      </c>
      <c r="K100" s="45">
        <v>8.0151475682211473</v>
      </c>
      <c r="L100" s="45">
        <v>61.618867226705945</v>
      </c>
      <c r="M100" s="45">
        <v>5.8967800000000015</v>
      </c>
      <c r="N100" s="45">
        <v>15.245228374754703</v>
      </c>
      <c r="O100" s="45">
        <v>2.3967800000000015</v>
      </c>
      <c r="P100" s="45">
        <v>4.3306900000000006</v>
      </c>
      <c r="Q100" s="45">
        <v>2.3967800000000015</v>
      </c>
      <c r="R100" s="45">
        <v>4.3306900000000006</v>
      </c>
      <c r="S100" s="45">
        <v>2.3967800000000015</v>
      </c>
      <c r="T100" s="45">
        <v>4.3306900000000006</v>
      </c>
      <c r="U100" s="45">
        <v>4.3306900000000006</v>
      </c>
      <c r="V100" s="45" t="s">
        <v>33</v>
      </c>
      <c r="W100" s="45">
        <v>4.3306900000000006</v>
      </c>
      <c r="X100" s="45" t="s">
        <v>33</v>
      </c>
      <c r="Y100" s="45">
        <f t="shared" si="3"/>
        <v>116.70177501565803</v>
      </c>
      <c r="Z100" s="46">
        <f t="shared" si="2"/>
        <v>194.11705304889753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199.00572104049672</v>
      </c>
      <c r="E101" s="42">
        <v>200.88499999999999</v>
      </c>
      <c r="F101" s="42">
        <v>127.32996227395466</v>
      </c>
      <c r="G101" s="45">
        <v>228.93643222198946</v>
      </c>
      <c r="H101" s="45">
        <v>228.93643222198946</v>
      </c>
      <c r="I101" s="45">
        <v>177.96144528487582</v>
      </c>
      <c r="J101" s="45">
        <v>177.96144528487582</v>
      </c>
      <c r="K101" s="45">
        <v>101.59584381778143</v>
      </c>
      <c r="L101" s="45">
        <v>149.14578754250772</v>
      </c>
      <c r="M101" s="45">
        <v>92.997069778606289</v>
      </c>
      <c r="N101" s="45">
        <f>N102+N103+N104+N106</f>
        <v>123.81768656029882</v>
      </c>
      <c r="O101" s="45">
        <v>89.139271127787097</v>
      </c>
      <c r="P101" s="45">
        <f>P102+P103+P104+P106</f>
        <v>119.16358836181612</v>
      </c>
      <c r="Q101" s="45">
        <v>86.385913606138047</v>
      </c>
      <c r="R101" s="45">
        <f>R102+R103+R104+R106</f>
        <v>111.80246300057468</v>
      </c>
      <c r="S101" s="45">
        <v>81.747828622118604</v>
      </c>
      <c r="T101" s="45">
        <f>T102+T103+T104+T106</f>
        <v>109.47104254018156</v>
      </c>
      <c r="U101" s="45">
        <f>U102+U103+U104+U106</f>
        <v>99.354079311054164</v>
      </c>
      <c r="V101" s="45" t="s">
        <v>33</v>
      </c>
      <c r="W101" s="45">
        <f>W102+W103+W104+W106</f>
        <v>102.33470169034112</v>
      </c>
      <c r="X101" s="45" t="s">
        <v>33</v>
      </c>
      <c r="Y101" s="45">
        <f t="shared" si="3"/>
        <v>858.76380445929669</v>
      </c>
      <c r="Z101" s="46">
        <f t="shared" si="2"/>
        <v>1221.9872265136394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12.363050000000001</v>
      </c>
      <c r="E102" s="42">
        <v>14.489220000000001</v>
      </c>
      <c r="F102" s="42">
        <v>13.394710000000002</v>
      </c>
      <c r="G102" s="45">
        <v>21.930389999999999</v>
      </c>
      <c r="H102" s="45">
        <v>21.930389999999999</v>
      </c>
      <c r="I102" s="45">
        <v>15.166370000000001</v>
      </c>
      <c r="J102" s="45">
        <v>15.166370000000001</v>
      </c>
      <c r="K102" s="45">
        <v>15.53669</v>
      </c>
      <c r="L102" s="45">
        <v>20.007830000000002</v>
      </c>
      <c r="M102" s="45">
        <v>16.158157599999999</v>
      </c>
      <c r="N102" s="45">
        <v>23.791631710000001</v>
      </c>
      <c r="O102" s="45">
        <v>16.804483904000001</v>
      </c>
      <c r="P102" s="45">
        <v>23.791631710000001</v>
      </c>
      <c r="Q102" s="45">
        <v>17.476663260159999</v>
      </c>
      <c r="R102" s="45">
        <v>23.791631710000001</v>
      </c>
      <c r="S102" s="45">
        <v>18.1757297905664</v>
      </c>
      <c r="T102" s="45">
        <v>23.791631710000001</v>
      </c>
      <c r="U102" s="45">
        <v>23.791631710000001</v>
      </c>
      <c r="V102" s="45" t="s">
        <v>33</v>
      </c>
      <c r="W102" s="45">
        <v>23.791631710000001</v>
      </c>
      <c r="X102" s="45" t="s">
        <v>33</v>
      </c>
      <c r="Y102" s="45">
        <f t="shared" si="3"/>
        <v>121.24848455472642</v>
      </c>
      <c r="Z102" s="46">
        <f t="shared" si="2"/>
        <v>199.85438025999997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40.262</v>
      </c>
      <c r="E103" s="42">
        <v>85.762</v>
      </c>
      <c r="F103" s="42">
        <v>52.167000000000002</v>
      </c>
      <c r="G103" s="45">
        <v>93.957540000000009</v>
      </c>
      <c r="H103" s="45">
        <v>93.957540000000009</v>
      </c>
      <c r="I103" s="45">
        <v>67.224999999999994</v>
      </c>
      <c r="J103" s="45">
        <v>67.224999999999994</v>
      </c>
      <c r="K103" s="45">
        <v>55.987789163891769</v>
      </c>
      <c r="L103" s="45">
        <v>51.212000000000003</v>
      </c>
      <c r="M103" s="45">
        <v>55.273173374781678</v>
      </c>
      <c r="N103" s="45">
        <v>59.528553263070798</v>
      </c>
      <c r="O103" s="45">
        <v>51.498376956720122</v>
      </c>
      <c r="P103" s="45">
        <v>63.628328026051598</v>
      </c>
      <c r="Q103" s="45">
        <v>47.898445842452546</v>
      </c>
      <c r="R103" s="45">
        <v>63.801445836478699</v>
      </c>
      <c r="S103" s="45">
        <v>42.360102764128101</v>
      </c>
      <c r="T103" s="45">
        <v>61.518525885901205</v>
      </c>
      <c r="U103" s="45">
        <v>51.444735037721202</v>
      </c>
      <c r="V103" s="45" t="s">
        <v>33</v>
      </c>
      <c r="W103" s="45">
        <v>52.988077088852819</v>
      </c>
      <c r="X103" s="45" t="s">
        <v>33</v>
      </c>
      <c r="Y103" s="45">
        <f t="shared" si="3"/>
        <v>414.20042810197418</v>
      </c>
      <c r="Z103" s="46">
        <f t="shared" si="2"/>
        <v>565.30420513807633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92.995000000000005</v>
      </c>
      <c r="E104" s="42">
        <v>40.131929999999997</v>
      </c>
      <c r="F104" s="42">
        <v>8.6522900000000007</v>
      </c>
      <c r="G104" s="45">
        <v>61.590840000000007</v>
      </c>
      <c r="H104" s="45">
        <v>61.590840000000007</v>
      </c>
      <c r="I104" s="45">
        <v>55.085270000000001</v>
      </c>
      <c r="J104" s="45">
        <v>55.085270000000001</v>
      </c>
      <c r="K104" s="45">
        <v>2.3896548800000001</v>
      </c>
      <c r="L104" s="45">
        <v>22.777999999999999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119.06576488</v>
      </c>
      <c r="Z104" s="46">
        <f t="shared" si="2"/>
        <v>139.45411000000001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6.3959999999999999</v>
      </c>
      <c r="E105" s="42">
        <v>30.516650000000002</v>
      </c>
      <c r="F105" s="42">
        <v>8.6522900000000007</v>
      </c>
      <c r="G105" s="45">
        <v>59.341910000000006</v>
      </c>
      <c r="H105" s="45">
        <v>59.341910000000006</v>
      </c>
      <c r="I105" s="45">
        <v>42.663789999999999</v>
      </c>
      <c r="J105" s="45">
        <v>42.663789999999999</v>
      </c>
      <c r="K105" s="45">
        <v>0</v>
      </c>
      <c r="L105" s="45">
        <v>21.683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102.0057</v>
      </c>
      <c r="Z105" s="46">
        <f t="shared" si="2"/>
        <v>123.68870000000001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53.385671040496732</v>
      </c>
      <c r="E106" s="42">
        <v>60.50184999999999</v>
      </c>
      <c r="F106" s="42">
        <v>53.115962273954665</v>
      </c>
      <c r="G106" s="45">
        <v>51.457662221989438</v>
      </c>
      <c r="H106" s="45">
        <v>51.457662221989438</v>
      </c>
      <c r="I106" s="45">
        <v>40.484805284875819</v>
      </c>
      <c r="J106" s="45">
        <v>40.484805284875819</v>
      </c>
      <c r="K106" s="45">
        <v>27.681709773889665</v>
      </c>
      <c r="L106" s="45">
        <v>55.147957542507704</v>
      </c>
      <c r="M106" s="45">
        <v>21.565738803824612</v>
      </c>
      <c r="N106" s="45">
        <v>40.49750158722803</v>
      </c>
      <c r="O106" s="45">
        <v>20.836410267066974</v>
      </c>
      <c r="P106" s="45">
        <v>31.743628625764526</v>
      </c>
      <c r="Q106" s="45">
        <v>21.010804503525502</v>
      </c>
      <c r="R106" s="45">
        <v>24.209385454095976</v>
      </c>
      <c r="S106" s="45">
        <v>21.211996067424103</v>
      </c>
      <c r="T106" s="45">
        <v>24.160884944280351</v>
      </c>
      <c r="U106" s="45">
        <v>24.117712563332962</v>
      </c>
      <c r="V106" s="45" t="s">
        <v>33</v>
      </c>
      <c r="W106" s="45">
        <v>25.5549928914883</v>
      </c>
      <c r="X106" s="45" t="s">
        <v>33</v>
      </c>
      <c r="Y106" s="45">
        <f t="shared" si="3"/>
        <v>204.2491269225961</v>
      </c>
      <c r="Z106" s="46">
        <f t="shared" si="2"/>
        <v>317.37453111556312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68.651753185105264</v>
      </c>
      <c r="E107" s="42">
        <v>-573.55723083207681</v>
      </c>
      <c r="F107" s="42">
        <v>-294.21041444883906</v>
      </c>
      <c r="G107" s="45">
        <v>182.12715620262435</v>
      </c>
      <c r="H107" s="45">
        <v>182.12715620262435</v>
      </c>
      <c r="I107" s="45">
        <v>256.29209304451518</v>
      </c>
      <c r="J107" s="45">
        <v>256.29209304451518</v>
      </c>
      <c r="K107" s="45">
        <v>177.6956169215099</v>
      </c>
      <c r="L107" s="45">
        <v>315.57027483997842</v>
      </c>
      <c r="M107" s="45">
        <v>221.71471630191505</v>
      </c>
      <c r="N107" s="45">
        <f>N113+N115+N116+N121</f>
        <v>145.2602200791178</v>
      </c>
      <c r="O107" s="45">
        <v>178.41340450202989</v>
      </c>
      <c r="P107" s="45">
        <f>P113+P115+P116+P121</f>
        <v>115.47797119640201</v>
      </c>
      <c r="Q107" s="45">
        <v>207.0840569256583</v>
      </c>
      <c r="R107" s="45">
        <f>R113+R115+R116+R121</f>
        <v>153.15269530290209</v>
      </c>
      <c r="S107" s="45">
        <v>230.60168763177813</v>
      </c>
      <c r="T107" s="45">
        <f>T113+T115+T116+T121</f>
        <v>224.54308328226429</v>
      </c>
      <c r="U107" s="45">
        <f>U113+U115+U116+U121</f>
        <v>296.7078604616554</v>
      </c>
      <c r="V107" s="45" t="s">
        <v>33</v>
      </c>
      <c r="W107" s="45">
        <f>W113+W115+W116+W121</f>
        <v>327.57261682810389</v>
      </c>
      <c r="X107" s="45" t="s">
        <v>33</v>
      </c>
      <c r="Y107" s="45">
        <f t="shared" si="3"/>
        <v>1453.9287315300307</v>
      </c>
      <c r="Z107" s="46">
        <f t="shared" si="2"/>
        <v>2016.7039712375633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73.850477226212945</v>
      </c>
      <c r="E113" s="42">
        <v>-551.89023083207678</v>
      </c>
      <c r="F113" s="42">
        <v>-274.25935168749169</v>
      </c>
      <c r="G113" s="45">
        <v>205.49606801157154</v>
      </c>
      <c r="H113" s="45">
        <v>205.49606801157154</v>
      </c>
      <c r="I113" s="45">
        <v>270.77865349097794</v>
      </c>
      <c r="J113" s="45">
        <v>270.77865349097794</v>
      </c>
      <c r="K113" s="45">
        <v>178.11958739739245</v>
      </c>
      <c r="L113" s="45">
        <v>291.95407968419829</v>
      </c>
      <c r="M113" s="45">
        <v>217.89572146524293</v>
      </c>
      <c r="N113" s="45">
        <v>117.31023903409019</v>
      </c>
      <c r="O113" s="45">
        <v>199.07249567646045</v>
      </c>
      <c r="P113" s="45">
        <v>84.917474087113547</v>
      </c>
      <c r="Q113" s="45">
        <v>228.7528684953046</v>
      </c>
      <c r="R113" s="45">
        <v>153.68851705104669</v>
      </c>
      <c r="S113" s="45">
        <v>253.35070613004291</v>
      </c>
      <c r="T113" s="45">
        <v>224.20256360413916</v>
      </c>
      <c r="U113" s="45">
        <v>295.4203617851652</v>
      </c>
      <c r="V113" s="45" t="s">
        <v>33</v>
      </c>
      <c r="W113" s="45">
        <v>326.28668219965198</v>
      </c>
      <c r="X113" s="45" t="s">
        <v>33</v>
      </c>
      <c r="Y113" s="45">
        <f t="shared" si="3"/>
        <v>1553.4661006669926</v>
      </c>
      <c r="Z113" s="46">
        <f t="shared" si="2"/>
        <v>1970.0546389479543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-16.963999999999999</v>
      </c>
      <c r="E115" s="42">
        <v>-31.303000000000004</v>
      </c>
      <c r="F115" s="42">
        <v>-23.395</v>
      </c>
      <c r="G115" s="45">
        <v>-28.333745938675392</v>
      </c>
      <c r="H115" s="45">
        <v>-28.333745938675392</v>
      </c>
      <c r="I115" s="45">
        <v>-25.766859050000004</v>
      </c>
      <c r="J115" s="45">
        <v>-25.766859050000004</v>
      </c>
      <c r="K115" s="45">
        <v>-14.147234742338885</v>
      </c>
      <c r="L115" s="45">
        <v>-2.8180000000000001</v>
      </c>
      <c r="M115" s="45">
        <v>-13.577397311618318</v>
      </c>
      <c r="N115" s="45">
        <v>16.792471229747306</v>
      </c>
      <c r="O115" s="45">
        <v>-38.252212539782661</v>
      </c>
      <c r="P115" s="45">
        <v>19.407232393080633</v>
      </c>
      <c r="Q115" s="45">
        <v>-39.514084943755314</v>
      </c>
      <c r="R115" s="45">
        <v>-12.542785726919366</v>
      </c>
      <c r="S115" s="45">
        <v>-40.823789615692995</v>
      </c>
      <c r="T115" s="45">
        <v>-12.57276572691937</v>
      </c>
      <c r="U115" s="45">
        <v>-12.57276572691937</v>
      </c>
      <c r="V115" s="45" t="s">
        <v>33</v>
      </c>
      <c r="W115" s="45">
        <v>-12.949948677688665</v>
      </c>
      <c r="X115" s="45" t="s">
        <v>33</v>
      </c>
      <c r="Y115" s="45">
        <f t="shared" si="3"/>
        <v>-200.41532414186355</v>
      </c>
      <c r="Z115" s="46">
        <f t="shared" si="2"/>
        <v>-71.35716722429423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0</v>
      </c>
      <c r="Z116" s="46">
        <f t="shared" si="2"/>
        <v>0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11.765275958892316</v>
      </c>
      <c r="E121" s="42">
        <v>9.6359999999999992</v>
      </c>
      <c r="F121" s="42">
        <v>3.4439372386526053</v>
      </c>
      <c r="G121" s="45">
        <v>4.9648341297282066</v>
      </c>
      <c r="H121" s="45">
        <v>4.9648341297282066</v>
      </c>
      <c r="I121" s="45">
        <v>11.280298603537249</v>
      </c>
      <c r="J121" s="45">
        <v>11.280298603537249</v>
      </c>
      <c r="K121" s="45">
        <v>13.723264266456335</v>
      </c>
      <c r="L121" s="45">
        <v>26.43419515578012</v>
      </c>
      <c r="M121" s="45">
        <v>17.396392148290435</v>
      </c>
      <c r="N121" s="45">
        <v>11.157509815280308</v>
      </c>
      <c r="O121" s="45">
        <v>17.593121365352079</v>
      </c>
      <c r="P121" s="45">
        <v>11.153264716207834</v>
      </c>
      <c r="Q121" s="45">
        <v>17.845273374109013</v>
      </c>
      <c r="R121" s="45">
        <v>12.006963978774765</v>
      </c>
      <c r="S121" s="45">
        <v>18.074771117428202</v>
      </c>
      <c r="T121" s="45">
        <v>12.913285405044498</v>
      </c>
      <c r="U121" s="45">
        <v>13.860264403409571</v>
      </c>
      <c r="V121" s="45" t="s">
        <v>33</v>
      </c>
      <c r="W121" s="45">
        <v>14.235883306140577</v>
      </c>
      <c r="X121" s="45" t="s">
        <v>33</v>
      </c>
      <c r="Y121" s="45">
        <f t="shared" si="3"/>
        <v>100.87795500490151</v>
      </c>
      <c r="Z121" s="46">
        <f t="shared" si="2"/>
        <v>118.00649951390314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24.148943428819436</v>
      </c>
      <c r="E122" s="42">
        <v>-65.048631512701206</v>
      </c>
      <c r="F122" s="42">
        <v>-37.699385230028902</v>
      </c>
      <c r="G122" s="45">
        <v>42.726586060850238</v>
      </c>
      <c r="H122" s="45">
        <v>42.726586060850238</v>
      </c>
      <c r="I122" s="45">
        <v>91.081945540872582</v>
      </c>
      <c r="J122" s="45">
        <v>91.081945540872582</v>
      </c>
      <c r="K122" s="45">
        <v>84.409196302668164</v>
      </c>
      <c r="L122" s="45">
        <v>102.41174703202546</v>
      </c>
      <c r="M122" s="45">
        <v>92.633208016142731</v>
      </c>
      <c r="N122" s="45">
        <f>N128+N130+N131+N136</f>
        <v>68.020404104116466</v>
      </c>
      <c r="O122" s="45">
        <v>75.198306389957949</v>
      </c>
      <c r="P122" s="45">
        <f>P128+P130+P131+P136</f>
        <v>79.219777004461832</v>
      </c>
      <c r="Q122" s="45">
        <v>89.116699010133615</v>
      </c>
      <c r="R122" s="45">
        <f>R128+R130+R131+R136</f>
        <v>82.117712582266932</v>
      </c>
      <c r="S122" s="45">
        <v>79.025491186514202</v>
      </c>
      <c r="T122" s="45">
        <f>T128+T130+T131+T136</f>
        <v>94.318780374855521</v>
      </c>
      <c r="U122" s="45">
        <f>U128+U130+U131+U136</f>
        <v>105.8910604334157</v>
      </c>
      <c r="V122" s="45" t="s">
        <v>33</v>
      </c>
      <c r="W122" s="45">
        <f>W128+W130+W131+W136</f>
        <v>109.06779224637692</v>
      </c>
      <c r="X122" s="45" t="s">
        <v>33</v>
      </c>
      <c r="Y122" s="45">
        <f t="shared" si="3"/>
        <v>554.19143250713955</v>
      </c>
      <c r="Z122" s="46">
        <f t="shared" si="2"/>
        <v>774.8558053792417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25.188688237040974</v>
      </c>
      <c r="E128" s="42">
        <v>-60.715231512701202</v>
      </c>
      <c r="F128" s="42">
        <v>-33.709172677759419</v>
      </c>
      <c r="G128" s="45">
        <v>47.400368422639673</v>
      </c>
      <c r="H128" s="45">
        <v>47.400368422639673</v>
      </c>
      <c r="I128" s="45">
        <v>93.979257630165137</v>
      </c>
      <c r="J128" s="45">
        <v>93.979257630165137</v>
      </c>
      <c r="K128" s="45">
        <v>84.493990397844669</v>
      </c>
      <c r="L128" s="45">
        <f>L113-L143</f>
        <v>97.387175670533765</v>
      </c>
      <c r="M128" s="45">
        <v>91.869409048808294</v>
      </c>
      <c r="N128" s="45">
        <f>N113-N143</f>
        <v>63.184683374362514</v>
      </c>
      <c r="O128" s="45">
        <v>79.330124624844061</v>
      </c>
      <c r="P128" s="45">
        <f>P113-P143</f>
        <v>73.10767758260414</v>
      </c>
      <c r="Q128" s="45">
        <v>93.450461324062871</v>
      </c>
      <c r="R128" s="45">
        <f>R113-R143</f>
        <v>82.224876931895835</v>
      </c>
      <c r="S128" s="45">
        <v>83.575294886167171</v>
      </c>
      <c r="T128" s="45">
        <f>T113-T143</f>
        <v>94.250676439230489</v>
      </c>
      <c r="U128" s="45">
        <f>U113-U143</f>
        <v>105.63356069811766</v>
      </c>
      <c r="V128" s="45" t="s">
        <v>33</v>
      </c>
      <c r="W128" s="45">
        <f>W113-W143</f>
        <v>108.81060532068653</v>
      </c>
      <c r="X128" s="45" t="s">
        <v>33</v>
      </c>
      <c r="Y128" s="45">
        <f t="shared" si="3"/>
        <v>574.09890633453188</v>
      </c>
      <c r="Z128" s="46">
        <f t="shared" si="2"/>
        <v>765.97888207023584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-3.3927999999999998</v>
      </c>
      <c r="E130" s="42">
        <v>-6.2606000000000011</v>
      </c>
      <c r="F130" s="42">
        <v>-4.6790000000000003</v>
      </c>
      <c r="G130" s="45">
        <v>-5.6667491877350784</v>
      </c>
      <c r="H130" s="45">
        <v>-5.6667491877350784</v>
      </c>
      <c r="I130" s="45">
        <v>-5.153371810000003</v>
      </c>
      <c r="J130" s="45">
        <v>-5.153371810000003</v>
      </c>
      <c r="K130" s="45">
        <v>-2.8294469484677744</v>
      </c>
      <c r="L130" s="45">
        <f>L115-L145</f>
        <v>-0.5636000000000001</v>
      </c>
      <c r="M130" s="45">
        <v>-2.7154794623236622</v>
      </c>
      <c r="N130" s="45">
        <f t="shared" ref="N130:P131" si="4">N115-N145</f>
        <v>3.3584942459494638</v>
      </c>
      <c r="O130" s="45">
        <v>-7.6504425079565301</v>
      </c>
      <c r="P130" s="45">
        <f t="shared" si="4"/>
        <v>3.8814464786161285</v>
      </c>
      <c r="Q130" s="45">
        <v>-7.9028169887510629</v>
      </c>
      <c r="R130" s="45">
        <f t="shared" ref="R130:R131" si="5">R115-R145</f>
        <v>-2.5085571453838682</v>
      </c>
      <c r="S130" s="45">
        <v>-8.1647579231386018</v>
      </c>
      <c r="T130" s="45">
        <f t="shared" ref="T130:U131" si="6">T115-T145</f>
        <v>-2.5145531453838696</v>
      </c>
      <c r="U130" s="45">
        <f t="shared" si="6"/>
        <v>-2.5145531453838696</v>
      </c>
      <c r="V130" s="45" t="s">
        <v>33</v>
      </c>
      <c r="W130" s="45">
        <f t="shared" ref="W130:W131" si="7">W115-W145</f>
        <v>-2.5899897355377313</v>
      </c>
      <c r="X130" s="45" t="s">
        <v>33</v>
      </c>
      <c r="Y130" s="45">
        <f t="shared" si="3"/>
        <v>-40.083064828372713</v>
      </c>
      <c r="Z130" s="46">
        <f t="shared" si="2"/>
        <v>-14.271433444858829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0</v>
      </c>
      <c r="Z131" s="46">
        <f t="shared" si="2"/>
        <v>0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2.3530551917784632</v>
      </c>
      <c r="E136" s="42">
        <v>1.9272</v>
      </c>
      <c r="F136" s="42">
        <v>0.68878744773052114</v>
      </c>
      <c r="G136" s="45">
        <v>0.99296682594564079</v>
      </c>
      <c r="H136" s="45">
        <v>0.99296682594564079</v>
      </c>
      <c r="I136" s="45">
        <v>2.2560597207074498</v>
      </c>
      <c r="J136" s="45">
        <v>2.2560597207074498</v>
      </c>
      <c r="K136" s="45">
        <v>2.7446528532912655</v>
      </c>
      <c r="L136" s="45">
        <f>L121-L151</f>
        <v>5.286797714623134</v>
      </c>
      <c r="M136" s="45">
        <v>3.4792784296580876</v>
      </c>
      <c r="N136" s="45">
        <f>N121-N151</f>
        <v>1.4772264838044915</v>
      </c>
      <c r="O136" s="45">
        <v>3.5186242730704151</v>
      </c>
      <c r="P136" s="45">
        <f>P121-P151</f>
        <v>2.2306529432415676</v>
      </c>
      <c r="Q136" s="45">
        <v>3.5690546748218033</v>
      </c>
      <c r="R136" s="45">
        <f>R121-R151</f>
        <v>2.401392795754953</v>
      </c>
      <c r="S136" s="45">
        <v>3.6149542234856415</v>
      </c>
      <c r="T136" s="45">
        <f>T121-T151</f>
        <v>2.5826570810089002</v>
      </c>
      <c r="U136" s="45">
        <f>U121-U151</f>
        <v>2.7720528806819118</v>
      </c>
      <c r="V136" s="45" t="s">
        <v>33</v>
      </c>
      <c r="W136" s="45">
        <f>W121-W151</f>
        <v>2.8471766612281151</v>
      </c>
      <c r="X136" s="45" t="s">
        <v>33</v>
      </c>
      <c r="Y136" s="45">
        <f t="shared" si="3"/>
        <v>20.175591000980305</v>
      </c>
      <c r="Z136" s="46">
        <f t="shared" si="2"/>
        <v>22.846983106996166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44.502809756285821</v>
      </c>
      <c r="E137" s="42">
        <v>-508.50859931937555</v>
      </c>
      <c r="F137" s="42">
        <v>-256.51102921881017</v>
      </c>
      <c r="G137" s="45">
        <v>139.40057014177412</v>
      </c>
      <c r="H137" s="45">
        <v>139.40057014177412</v>
      </c>
      <c r="I137" s="45">
        <v>165.21014750364259</v>
      </c>
      <c r="J137" s="45">
        <v>165.21014750364259</v>
      </c>
      <c r="K137" s="45">
        <v>93.286420618841746</v>
      </c>
      <c r="L137" s="45">
        <f>L143+L145+L146+L151</f>
        <v>213.45990145482151</v>
      </c>
      <c r="M137" s="45">
        <v>129.08150828577232</v>
      </c>
      <c r="N137" s="45">
        <f>N143+N145+N146+N151</f>
        <v>77.239815975001335</v>
      </c>
      <c r="O137" s="45">
        <v>103.21509811207191</v>
      </c>
      <c r="P137" s="45">
        <f>P143+P145+P146+P151</f>
        <v>36.258194191940177</v>
      </c>
      <c r="Q137" s="45">
        <v>117.96735791552469</v>
      </c>
      <c r="R137" s="45">
        <f>R143+R145+R146+R151</f>
        <v>71.034982720635156</v>
      </c>
      <c r="S137" s="45">
        <v>151.57619644526392</v>
      </c>
      <c r="T137" s="45">
        <f>T143+T145+T146+T151</f>
        <v>130.22430290740877</v>
      </c>
      <c r="U137" s="45">
        <f>U143+U145+U146+U151</f>
        <v>190.8168000282397</v>
      </c>
      <c r="V137" s="45" t="s">
        <v>33</v>
      </c>
      <c r="W137" s="45">
        <f>W143+W145+W146+W151</f>
        <v>218.50482458172698</v>
      </c>
      <c r="X137" s="45" t="s">
        <v>33</v>
      </c>
      <c r="Y137" s="45">
        <f t="shared" si="3"/>
        <v>899.73729902289131</v>
      </c>
      <c r="Z137" s="46">
        <f t="shared" si="2"/>
        <v>1242.1495395051904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48.661788989171967</v>
      </c>
      <c r="E143" s="42">
        <v>-491.17499931937556</v>
      </c>
      <c r="F143" s="42">
        <v>-240.55017900973226</v>
      </c>
      <c r="G143" s="45">
        <v>158.09569958893186</v>
      </c>
      <c r="H143" s="45">
        <v>158.09569958893186</v>
      </c>
      <c r="I143" s="45">
        <v>176.79939586081281</v>
      </c>
      <c r="J143" s="45">
        <v>176.79939586081281</v>
      </c>
      <c r="K143" s="45">
        <v>93.625596999547781</v>
      </c>
      <c r="L143" s="45">
        <v>194.56690401366453</v>
      </c>
      <c r="M143" s="45">
        <v>126.02631241643464</v>
      </c>
      <c r="N143" s="45">
        <v>54.125555659727674</v>
      </c>
      <c r="O143" s="45">
        <v>119.74237105161639</v>
      </c>
      <c r="P143" s="45">
        <v>11.8097965045094</v>
      </c>
      <c r="Q143" s="45">
        <v>135.30240717124173</v>
      </c>
      <c r="R143" s="45">
        <v>71.463640119150853</v>
      </c>
      <c r="S143" s="45">
        <v>169.77541124387574</v>
      </c>
      <c r="T143" s="45">
        <v>129.95188716490867</v>
      </c>
      <c r="U143" s="45">
        <v>189.78680108704754</v>
      </c>
      <c r="V143" s="45" t="s">
        <v>33</v>
      </c>
      <c r="W143" s="45">
        <v>217.47607687896544</v>
      </c>
      <c r="X143" s="45" t="s">
        <v>33</v>
      </c>
      <c r="Y143" s="45">
        <f t="shared" si="3"/>
        <v>979.36719433246094</v>
      </c>
      <c r="Z143" s="46">
        <f t="shared" si="2"/>
        <v>1204.0757568777185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-13.571199999999999</v>
      </c>
      <c r="E145" s="42">
        <v>-25.042400000000004</v>
      </c>
      <c r="F145" s="42">
        <v>-18.716000000000001</v>
      </c>
      <c r="G145" s="45">
        <v>-22.666996750940314</v>
      </c>
      <c r="H145" s="45">
        <v>-22.666996750940314</v>
      </c>
      <c r="I145" s="45">
        <v>-20.613487240000001</v>
      </c>
      <c r="J145" s="45">
        <v>-20.613487240000001</v>
      </c>
      <c r="K145" s="45">
        <v>-11.31778779387111</v>
      </c>
      <c r="L145" s="45">
        <v>-2.2544</v>
      </c>
      <c r="M145" s="45">
        <v>-10.861917849294656</v>
      </c>
      <c r="N145" s="45">
        <v>13.433976983797843</v>
      </c>
      <c r="O145" s="45">
        <v>-30.601770031826131</v>
      </c>
      <c r="P145" s="45">
        <v>15.525785914464505</v>
      </c>
      <c r="Q145" s="45">
        <v>-31.611267955004251</v>
      </c>
      <c r="R145" s="45">
        <v>-10.034228581535498</v>
      </c>
      <c r="S145" s="45">
        <v>-32.659031692554393</v>
      </c>
      <c r="T145" s="45">
        <v>-10.0582125815355</v>
      </c>
      <c r="U145" s="45">
        <v>-10.0582125815355</v>
      </c>
      <c r="V145" s="45" t="s">
        <v>33</v>
      </c>
      <c r="W145" s="45">
        <v>-10.359958942150934</v>
      </c>
      <c r="X145" s="45" t="s">
        <v>33</v>
      </c>
      <c r="Y145" s="45">
        <f t="shared" si="3"/>
        <v>-160.33225931349085</v>
      </c>
      <c r="Z145" s="46">
        <f t="shared" si="2"/>
        <v>-57.085733779435394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0</v>
      </c>
      <c r="Z146" s="46">
        <f t="shared" si="2"/>
        <v>0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9.4122207671138529</v>
      </c>
      <c r="E151" s="42">
        <v>7.7087999999999992</v>
      </c>
      <c r="F151" s="42">
        <v>2.7551497909220841</v>
      </c>
      <c r="G151" s="45">
        <v>3.9718673037825658</v>
      </c>
      <c r="H151" s="45">
        <v>3.9718673037825658</v>
      </c>
      <c r="I151" s="45">
        <v>9.024238882829799</v>
      </c>
      <c r="J151" s="45">
        <v>9.024238882829799</v>
      </c>
      <c r="K151" s="45">
        <v>10.978611413165069</v>
      </c>
      <c r="L151" s="45">
        <v>21.147397441156986</v>
      </c>
      <c r="M151" s="45">
        <v>13.917113718632347</v>
      </c>
      <c r="N151" s="45">
        <v>9.6802833314758168</v>
      </c>
      <c r="O151" s="45">
        <v>14.074497092281664</v>
      </c>
      <c r="P151" s="45">
        <v>8.9226117729662668</v>
      </c>
      <c r="Q151" s="45">
        <v>14.27621869928721</v>
      </c>
      <c r="R151" s="45">
        <v>9.6055711830198121</v>
      </c>
      <c r="S151" s="45">
        <v>14.459816893942561</v>
      </c>
      <c r="T151" s="45">
        <v>10.330628324035597</v>
      </c>
      <c r="U151" s="45">
        <v>11.08821152272766</v>
      </c>
      <c r="V151" s="45" t="s">
        <v>33</v>
      </c>
      <c r="W151" s="45">
        <v>11.388706644912462</v>
      </c>
      <c r="X151" s="45" t="s">
        <v>33</v>
      </c>
      <c r="Y151" s="45">
        <f t="shared" si="9"/>
        <v>80.702364003921218</v>
      </c>
      <c r="Z151" s="46">
        <f t="shared" si="8"/>
        <v>95.15951640690696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50.143016667674665</v>
      </c>
      <c r="E152" s="42">
        <v>0</v>
      </c>
      <c r="F152" s="42">
        <v>0</v>
      </c>
      <c r="G152" s="45">
        <v>139.40057014177415</v>
      </c>
      <c r="H152" s="45">
        <v>139.40057014177415</v>
      </c>
      <c r="I152" s="45">
        <v>165.21014750364202</v>
      </c>
      <c r="J152" s="45">
        <v>165.21014750364202</v>
      </c>
      <c r="K152" s="45">
        <v>93.286420618841746</v>
      </c>
      <c r="L152" s="45">
        <f>L137</f>
        <v>213.45990145482151</v>
      </c>
      <c r="M152" s="45">
        <v>129.08150828577232</v>
      </c>
      <c r="N152" s="45">
        <f>N137</f>
        <v>77.239815975001335</v>
      </c>
      <c r="O152" s="45">
        <v>103.21509811207193</v>
      </c>
      <c r="P152" s="45">
        <f>P137</f>
        <v>36.258194191940177</v>
      </c>
      <c r="Q152" s="45">
        <v>117.9673579155247</v>
      </c>
      <c r="R152" s="45">
        <f>R137</f>
        <v>71.034982720635156</v>
      </c>
      <c r="S152" s="45">
        <v>151.57619644526392</v>
      </c>
      <c r="T152" s="45">
        <f>T137</f>
        <v>130.22430290740877</v>
      </c>
      <c r="U152" s="45">
        <f>U137</f>
        <v>190.8168000282397</v>
      </c>
      <c r="V152" s="45" t="s">
        <v>33</v>
      </c>
      <c r="W152" s="45">
        <f>W137</f>
        <v>218.50482458172698</v>
      </c>
      <c r="X152" s="45" t="s">
        <v>33</v>
      </c>
      <c r="Y152" s="45">
        <f t="shared" si="9"/>
        <v>899.73729902289085</v>
      </c>
      <c r="Z152" s="46">
        <f t="shared" si="8"/>
        <v>1242.1495395051898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35.84299999999994</v>
      </c>
      <c r="E153" s="42">
        <v>0</v>
      </c>
      <c r="F153" s="42">
        <v>0</v>
      </c>
      <c r="G153" s="45">
        <v>12.773043789999999</v>
      </c>
      <c r="H153" s="45">
        <v>12.773043789999999</v>
      </c>
      <c r="I153" s="45">
        <v>26.694822460847458</v>
      </c>
      <c r="J153" s="45">
        <v>26.694822460847458</v>
      </c>
      <c r="K153" s="45">
        <v>42.331123999999996</v>
      </c>
      <c r="L153" s="45">
        <v>43.554826999999996</v>
      </c>
      <c r="M153" s="45">
        <v>0</v>
      </c>
      <c r="N153" s="45">
        <f>IF(OR(N152&lt;0,(N152-N155)&lt;0),0,IF((N152-N155)&lt;N373,N152-N155,N373))</f>
        <v>35.938123008158477</v>
      </c>
      <c r="O153" s="45">
        <v>0</v>
      </c>
      <c r="P153" s="45">
        <f>IF(OR(P152&lt;0,(P152-P155)&lt;0),0,IF((P152-P155)&lt;P373,P152-P155,P373))</f>
        <v>0</v>
      </c>
      <c r="Q153" s="45">
        <v>0</v>
      </c>
      <c r="R153" s="45">
        <f>IF(OR(R152&lt;0,(R152-R155)&lt;0),0,IF((R152-R155)&lt;R373,R152-R155,R373))</f>
        <v>0</v>
      </c>
      <c r="S153" s="45">
        <v>0</v>
      </c>
      <c r="T153" s="45">
        <f>IF(OR(T152&lt;0,(T152-T155)&lt;0),0,IF((T152-T155)&lt;T373,T152-T155,T373))</f>
        <v>0</v>
      </c>
      <c r="U153" s="45">
        <f>IF(OR(U152&lt;0,(U152-U155)&lt;0),0,IF((U152-U155)&lt;U373,U152-U155,U373))</f>
        <v>0</v>
      </c>
      <c r="V153" s="45" t="s">
        <v>33</v>
      </c>
      <c r="W153" s="45">
        <f>IF(OR(W152&lt;0,(W152-W155)&lt;0),0,IF((W152-W155)&lt;W373,W152-W155,W373))</f>
        <v>0</v>
      </c>
      <c r="X153" s="45" t="s">
        <v>33</v>
      </c>
      <c r="Y153" s="45">
        <f t="shared" si="9"/>
        <v>81.798990250847453</v>
      </c>
      <c r="Z153" s="46">
        <f t="shared" si="8"/>
        <v>118.96081625900592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14.300016667674727</v>
      </c>
      <c r="E155" s="42">
        <v>0</v>
      </c>
      <c r="F155" s="42">
        <v>0</v>
      </c>
      <c r="G155" s="45">
        <v>39.006414516051471</v>
      </c>
      <c r="H155" s="45">
        <v>39.006414516051471</v>
      </c>
      <c r="I155" s="45">
        <v>84.176292803786225</v>
      </c>
      <c r="J155" s="45">
        <v>84.176292803786225</v>
      </c>
      <c r="K155" s="45">
        <v>46.790444459321222</v>
      </c>
      <c r="L155" s="45">
        <v>139.3816579880251</v>
      </c>
      <c r="M155" s="45">
        <v>65.071948387065774</v>
      </c>
      <c r="N155" s="45">
        <v>41.301692966842857</v>
      </c>
      <c r="O155" s="45">
        <v>51.858531954974204</v>
      </c>
      <c r="P155" s="45">
        <v>18.178024745504395</v>
      </c>
      <c r="Q155" s="45">
        <v>59.219407910974589</v>
      </c>
      <c r="R155" s="45">
        <v>35.623165095973548</v>
      </c>
      <c r="S155" s="45">
        <v>76.07658972297115</v>
      </c>
      <c r="T155" s="45">
        <v>65.279088647231191</v>
      </c>
      <c r="U155" s="45">
        <v>95.606764432722855</v>
      </c>
      <c r="V155" s="45" t="s">
        <v>33</v>
      </c>
      <c r="W155" s="45">
        <v>109.42674636563763</v>
      </c>
      <c r="X155" s="45" t="s">
        <v>33</v>
      </c>
      <c r="Y155" s="45">
        <f t="shared" si="9"/>
        <v>422.19962975514466</v>
      </c>
      <c r="Z155" s="46">
        <f t="shared" si="8"/>
        <v>627.97984756177516</v>
      </c>
    </row>
    <row r="156" spans="1:26" ht="16.5" thickBot="1" x14ac:dyDescent="0.3">
      <c r="A156" s="62" t="s">
        <v>238</v>
      </c>
      <c r="B156" s="51" t="s">
        <v>239</v>
      </c>
      <c r="C156" s="64" t="s">
        <v>32</v>
      </c>
      <c r="D156" s="41">
        <v>0</v>
      </c>
      <c r="E156" s="42">
        <v>0</v>
      </c>
      <c r="F156" s="42">
        <v>0</v>
      </c>
      <c r="G156" s="45">
        <v>87.621111835722672</v>
      </c>
      <c r="H156" s="45">
        <v>87.621111835722672</v>
      </c>
      <c r="I156" s="45">
        <v>54.339032239008318</v>
      </c>
      <c r="J156" s="45">
        <v>54.339032239008318</v>
      </c>
      <c r="K156" s="45">
        <v>4.1648521595205237</v>
      </c>
      <c r="L156" s="45">
        <f>L152-L153-L154-L155</f>
        <v>30.523416466796419</v>
      </c>
      <c r="M156" s="45">
        <v>64.009559898706542</v>
      </c>
      <c r="N156" s="45">
        <f>IF(N152-N153-N155&gt;0,N152-N153-N155,0)</f>
        <v>0</v>
      </c>
      <c r="O156" s="45">
        <v>51.356566157097717</v>
      </c>
      <c r="P156" s="45">
        <f>IF(P152-P153-P155&gt;0,P152-P153-P155,0)</f>
        <v>18.080169446435782</v>
      </c>
      <c r="Q156" s="45">
        <v>58.747950004550113</v>
      </c>
      <c r="R156" s="45">
        <f>IF(R152-R153-R155&gt;0,R152-R153-R155,0)</f>
        <v>35.411817624661609</v>
      </c>
      <c r="S156" s="45">
        <v>75.499606722292768</v>
      </c>
      <c r="T156" s="45">
        <f>IF(T152-T153-T155&gt;0,T152-T153-T155,0)</f>
        <v>64.945214260177579</v>
      </c>
      <c r="U156" s="59">
        <f>IF(U152-U153-U155&gt;0,U152-U153-U155,0)</f>
        <v>95.210035595516842</v>
      </c>
      <c r="V156" s="45" t="s">
        <v>33</v>
      </c>
      <c r="W156" s="59">
        <f>IF(W152-W153-W155&gt;0,W152-W153-W155,0)</f>
        <v>109.07807821608935</v>
      </c>
      <c r="X156" s="45" t="s">
        <v>33</v>
      </c>
      <c r="Y156" s="59">
        <f t="shared" si="9"/>
        <v>395.73867901689857</v>
      </c>
      <c r="Z156" s="60">
        <f t="shared" si="8"/>
        <v>495.20887568440855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254.77675318510526</v>
      </c>
      <c r="E158" s="42">
        <v>-316.22919244207685</v>
      </c>
      <c r="F158" s="42">
        <v>-65.985229858839034</v>
      </c>
      <c r="G158" s="45">
        <v>447.76602478262441</v>
      </c>
      <c r="H158" s="45">
        <v>447.76602478262441</v>
      </c>
      <c r="I158" s="45">
        <v>493.3695865945146</v>
      </c>
      <c r="J158" s="45">
        <v>493.3695865945146</v>
      </c>
      <c r="K158" s="45">
        <v>406.01917808540168</v>
      </c>
      <c r="L158" s="45">
        <v>537.74027483997838</v>
      </c>
      <c r="M158" s="45">
        <v>450.01488967669673</v>
      </c>
      <c r="N158" s="45">
        <f>N107+N103+N67</f>
        <v>378.07723213671136</v>
      </c>
      <c r="O158" s="45">
        <v>405.76778145874999</v>
      </c>
      <c r="P158" s="45">
        <f>P107+P103+P67</f>
        <v>354.97067450292957</v>
      </c>
      <c r="Q158" s="45">
        <v>432.36968476811086</v>
      </c>
      <c r="R158" s="45">
        <f>R107+R103+R67</f>
        <v>395.8125989488978</v>
      </c>
      <c r="S158" s="45">
        <v>451.47078215213111</v>
      </c>
      <c r="T158" s="45">
        <f>T107+T103+T67</f>
        <v>470.44704250160248</v>
      </c>
      <c r="U158" s="45">
        <f>U107+U103+U67</f>
        <v>541.59637900735561</v>
      </c>
      <c r="V158" s="45" t="s">
        <v>33</v>
      </c>
      <c r="W158" s="45">
        <f>W107+W103+W67</f>
        <v>579.8077909301752</v>
      </c>
      <c r="X158" s="45" t="s">
        <v>33</v>
      </c>
      <c r="Y158" s="45">
        <f t="shared" si="9"/>
        <v>3086.7779275182293</v>
      </c>
      <c r="Z158" s="46">
        <f t="shared" si="8"/>
        <v>4199.587604244789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439.65184311451588</v>
      </c>
      <c r="E159" s="42">
        <v>409.7038051805273</v>
      </c>
      <c r="F159" s="42">
        <v>504.86885106</v>
      </c>
      <c r="G159" s="45">
        <v>904.86785106000002</v>
      </c>
      <c r="H159" s="45">
        <v>904.86785106000002</v>
      </c>
      <c r="I159" s="45">
        <v>808.63023650581931</v>
      </c>
      <c r="J159" s="45">
        <v>808.63023650581931</v>
      </c>
      <c r="K159" s="45">
        <v>708.63023650272169</v>
      </c>
      <c r="L159" s="45">
        <v>708.63023650272169</v>
      </c>
      <c r="M159" s="45">
        <v>558.63023650272169</v>
      </c>
      <c r="N159" s="45">
        <v>682.35775050195707</v>
      </c>
      <c r="O159" s="45">
        <v>498.03759644990168</v>
      </c>
      <c r="P159" s="45">
        <v>660.17928144583129</v>
      </c>
      <c r="Q159" s="45">
        <v>447.76840291357775</v>
      </c>
      <c r="R159" s="45">
        <v>641.80785186977823</v>
      </c>
      <c r="S159" s="45">
        <v>384.57375608054502</v>
      </c>
      <c r="T159" s="45">
        <v>606.19561189753517</v>
      </c>
      <c r="U159" s="45">
        <v>540.92359934789647</v>
      </c>
      <c r="V159" s="45" t="s">
        <v>33</v>
      </c>
      <c r="W159" s="45">
        <v>445.28666062299237</v>
      </c>
      <c r="X159" s="45" t="s">
        <v>33</v>
      </c>
      <c r="Y159" s="45">
        <f>IFERROR(S159,"-")</f>
        <v>384.57375608054502</v>
      </c>
      <c r="Z159" s="46">
        <f>IFERROR(W159,"-")</f>
        <v>445.28666062299237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13.211757483495774</v>
      </c>
      <c r="E160" s="42">
        <v>40.599901419565079</v>
      </c>
      <c r="F160" s="42">
        <v>137.37228798976236</v>
      </c>
      <c r="G160" s="45">
        <v>188.58228773414288</v>
      </c>
      <c r="H160" s="45">
        <v>188.58228773414288</v>
      </c>
      <c r="I160" s="45">
        <v>280.91000000000003</v>
      </c>
      <c r="J160" s="45">
        <v>280.91000000000003</v>
      </c>
      <c r="K160" s="45">
        <v>0</v>
      </c>
      <c r="L160" s="45">
        <v>0</v>
      </c>
      <c r="M160" s="45">
        <v>102.06425227755879</v>
      </c>
      <c r="N160" s="45">
        <v>137.69817317628164</v>
      </c>
      <c r="O160" s="45">
        <v>0</v>
      </c>
      <c r="P160" s="45">
        <v>320.58005589237382</v>
      </c>
      <c r="Q160" s="45">
        <v>0</v>
      </c>
      <c r="R160" s="45">
        <v>250.35200744629194</v>
      </c>
      <c r="S160" s="45">
        <v>0</v>
      </c>
      <c r="T160" s="45">
        <v>115.51970412015584</v>
      </c>
      <c r="U160" s="45">
        <v>302.20862631632076</v>
      </c>
      <c r="V160" s="45" t="s">
        <v>33</v>
      </c>
      <c r="W160" s="45">
        <v>214.74</v>
      </c>
      <c r="X160" s="45" t="s">
        <v>33</v>
      </c>
      <c r="Y160" s="45">
        <f t="shared" ref="Y160:Y162" si="10">IFERROR(S160,"-")</f>
        <v>0</v>
      </c>
      <c r="Z160" s="46">
        <f>IFERROR(W160,"-")</f>
        <v>214.74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409.7038051805273</v>
      </c>
      <c r="E161" s="42">
        <v>504.86885106</v>
      </c>
      <c r="F161" s="42">
        <v>904.86785106000002</v>
      </c>
      <c r="G161" s="45">
        <v>808.63023650581931</v>
      </c>
      <c r="H161" s="45">
        <v>808.63023650581931</v>
      </c>
      <c r="I161" s="45">
        <v>708.63023650272169</v>
      </c>
      <c r="J161" s="45">
        <v>708.63023650272169</v>
      </c>
      <c r="K161" s="45">
        <v>558.63023650272169</v>
      </c>
      <c r="L161" s="45">
        <v>682.35775050195707</v>
      </c>
      <c r="M161" s="45">
        <v>498.03759644990168</v>
      </c>
      <c r="N161" s="45">
        <v>660.17928144583129</v>
      </c>
      <c r="O161" s="45">
        <v>447.76840291357775</v>
      </c>
      <c r="P161" s="45">
        <v>641.80785186977823</v>
      </c>
      <c r="Q161" s="45">
        <v>384.57375608054502</v>
      </c>
      <c r="R161" s="45">
        <v>606.19561189753517</v>
      </c>
      <c r="S161" s="45">
        <v>310.39640494135944</v>
      </c>
      <c r="T161" s="45">
        <v>540.92359934789647</v>
      </c>
      <c r="U161" s="45">
        <v>445.28666062299237</v>
      </c>
      <c r="V161" s="45" t="s">
        <v>33</v>
      </c>
      <c r="W161" s="45">
        <v>445.28666062299237</v>
      </c>
      <c r="X161" s="45" t="s">
        <v>33</v>
      </c>
      <c r="Y161" s="45">
        <f t="shared" si="10"/>
        <v>310.39640494135944</v>
      </c>
      <c r="Z161" s="46">
        <f>IFERROR(W161,"-")</f>
        <v>445.28666062299237</v>
      </c>
    </row>
    <row r="162" spans="1:26" x14ac:dyDescent="0.25">
      <c r="A162" s="54" t="s">
        <v>249</v>
      </c>
      <c r="B162" s="50" t="s">
        <v>250</v>
      </c>
      <c r="C162" s="40" t="s">
        <v>32</v>
      </c>
      <c r="D162" s="41">
        <v>40.599901419565079</v>
      </c>
      <c r="E162" s="42">
        <v>137.37228798976236</v>
      </c>
      <c r="F162" s="42">
        <v>188.58228773414288</v>
      </c>
      <c r="G162" s="45">
        <v>280.90645155920492</v>
      </c>
      <c r="H162" s="45">
        <v>280.90645155920492</v>
      </c>
      <c r="I162" s="45">
        <v>0</v>
      </c>
      <c r="J162" s="45">
        <v>0</v>
      </c>
      <c r="K162" s="45">
        <v>102.06425227755879</v>
      </c>
      <c r="L162" s="45">
        <v>137.69817317628164</v>
      </c>
      <c r="M162" s="45">
        <v>0</v>
      </c>
      <c r="N162" s="45">
        <v>320.58005589237382</v>
      </c>
      <c r="O162" s="45">
        <v>0</v>
      </c>
      <c r="P162" s="45">
        <v>250.35200744629194</v>
      </c>
      <c r="Q162" s="45">
        <v>0</v>
      </c>
      <c r="R162" s="45">
        <v>115.51970412015584</v>
      </c>
      <c r="S162" s="45">
        <v>23.442410293032744</v>
      </c>
      <c r="T162" s="45">
        <v>302.20862631632076</v>
      </c>
      <c r="U162" s="45">
        <v>214.74</v>
      </c>
      <c r="V162" s="45" t="s">
        <v>33</v>
      </c>
      <c r="W162" s="45">
        <v>0</v>
      </c>
      <c r="X162" s="45" t="s">
        <v>33</v>
      </c>
      <c r="Y162" s="45">
        <f t="shared" si="10"/>
        <v>23.442410293032744</v>
      </c>
      <c r="Z162" s="46">
        <f>IFERROR(W162,"-")</f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1.6080894353923314</v>
      </c>
      <c r="E163" s="66">
        <v>-1.5965282874776843</v>
      </c>
      <c r="F163" s="66">
        <v>-13.713187830000242</v>
      </c>
      <c r="G163" s="67">
        <v>1.8059213780196532</v>
      </c>
      <c r="H163" s="67">
        <v>1.8059213780196532</v>
      </c>
      <c r="I163" s="67">
        <v>1.4363070926078856</v>
      </c>
      <c r="J163" s="67">
        <v>1.4363070926078856</v>
      </c>
      <c r="K163" s="67">
        <v>1.3758715515285831</v>
      </c>
      <c r="L163" s="67">
        <f t="shared" ref="L163:U163" si="11">L161/L158</f>
        <v>1.2689355483091056</v>
      </c>
      <c r="M163" s="67">
        <v>1.1067135952050515</v>
      </c>
      <c r="N163" s="67">
        <f t="shared" si="11"/>
        <v>1.7461492661560558</v>
      </c>
      <c r="O163" s="67">
        <v>1.1035090102615688</v>
      </c>
      <c r="P163" s="67">
        <f t="shared" si="11"/>
        <v>1.8080588002614886</v>
      </c>
      <c r="Q163" s="67">
        <v>0.88945587451812258</v>
      </c>
      <c r="R163" s="67">
        <f t="shared" si="11"/>
        <v>1.5315217694113858</v>
      </c>
      <c r="S163" s="67">
        <v>0.68752268632251345</v>
      </c>
      <c r="T163" s="67">
        <f t="shared" si="11"/>
        <v>1.1498076307835519</v>
      </c>
      <c r="U163" s="67">
        <f t="shared" si="11"/>
        <v>0.82217436800282739</v>
      </c>
      <c r="V163" s="67" t="s">
        <v>33</v>
      </c>
      <c r="W163" s="67">
        <f>W161/W158</f>
        <v>0.76799012981289372</v>
      </c>
      <c r="X163" s="67" t="s">
        <v>33</v>
      </c>
      <c r="Y163" s="67" t="s">
        <v>36</v>
      </c>
      <c r="Z163" s="68" t="s">
        <v>36</v>
      </c>
    </row>
    <row r="164" spans="1:26" ht="16.5" thickBot="1" x14ac:dyDescent="0.3">
      <c r="A164" s="198" t="s">
        <v>253</v>
      </c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200"/>
    </row>
    <row r="165" spans="1:26" x14ac:dyDescent="0.25">
      <c r="A165" s="29" t="s">
        <v>254</v>
      </c>
      <c r="B165" s="30" t="s">
        <v>255</v>
      </c>
      <c r="C165" s="31" t="s">
        <v>32</v>
      </c>
      <c r="D165" s="76">
        <v>3483.0471903075691</v>
      </c>
      <c r="E165" s="43">
        <v>3044.9496276824793</v>
      </c>
      <c r="F165" s="43">
        <v>3258.4350815400007</v>
      </c>
      <c r="G165" s="44">
        <v>4132.93472182</v>
      </c>
      <c r="H165" s="44">
        <v>4132.93472182</v>
      </c>
      <c r="I165" s="44">
        <v>4397.7945377785391</v>
      </c>
      <c r="J165" s="44">
        <v>4397.7945377785391</v>
      </c>
      <c r="K165" s="44">
        <v>4390.6987665200804</v>
      </c>
      <c r="L165" s="44">
        <v>4226.8104929469673</v>
      </c>
      <c r="M165" s="44">
        <v>4434.9914201340271</v>
      </c>
      <c r="N165" s="44">
        <v>4459.4243971007927</v>
      </c>
      <c r="O165" s="44">
        <v>4546.3102345525858</v>
      </c>
      <c r="P165" s="44">
        <v>4475.2112925096008</v>
      </c>
      <c r="Q165" s="44">
        <v>4694.6516400766313</v>
      </c>
      <c r="R165" s="44">
        <v>4607.8508618496471</v>
      </c>
      <c r="S165" s="44">
        <v>4846.2396699527726</v>
      </c>
      <c r="T165" s="44">
        <v>4761.3911459784213</v>
      </c>
      <c r="U165" s="77">
        <v>4921.9899625333464</v>
      </c>
      <c r="V165" s="77" t="s">
        <v>33</v>
      </c>
      <c r="W165" s="77">
        <v>5068.6647460493468</v>
      </c>
      <c r="X165" s="77" t="s">
        <v>33</v>
      </c>
      <c r="Y165" s="36">
        <f>IFERROR(G165+I165+K165+M165+O165+Q165+S165,"-")</f>
        <v>31443.620990834628</v>
      </c>
      <c r="Z165" s="37">
        <f t="shared" ref="Z165:Z228" si="12">IFERROR(H165+J165+L165+N165+P165+R165+T165+U165+W165,"-")</f>
        <v>41052.072158566662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78">
        <v>3424.6490674127836</v>
      </c>
      <c r="E171" s="43">
        <v>2964.6049552500003</v>
      </c>
      <c r="F171" s="43">
        <v>3199.5933869300002</v>
      </c>
      <c r="G171" s="44">
        <v>4051.7640086699998</v>
      </c>
      <c r="H171" s="44">
        <v>4051.7640086699998</v>
      </c>
      <c r="I171" s="44">
        <v>4301.4523034480007</v>
      </c>
      <c r="J171" s="44">
        <v>4301.4523034480007</v>
      </c>
      <c r="K171" s="44">
        <v>4285.4597545241795</v>
      </c>
      <c r="L171" s="44">
        <v>4070.6620575000006</v>
      </c>
      <c r="M171" s="44">
        <v>4393.8173280224182</v>
      </c>
      <c r="N171" s="44">
        <v>4369.8829251590878</v>
      </c>
      <c r="O171" s="44">
        <v>4508.6837678086567</v>
      </c>
      <c r="P171" s="44">
        <v>4399.5410294495996</v>
      </c>
      <c r="Q171" s="44">
        <v>4656.4195037150894</v>
      </c>
      <c r="R171" s="44">
        <v>4546.9489244333263</v>
      </c>
      <c r="S171" s="44">
        <v>4807.3776371889135</v>
      </c>
      <c r="T171" s="44">
        <v>4699.3663515454473</v>
      </c>
      <c r="U171" s="44">
        <v>4858.7973968030537</v>
      </c>
      <c r="V171" s="44" t="s">
        <v>33</v>
      </c>
      <c r="W171" s="44">
        <v>5004.5613187071458</v>
      </c>
      <c r="X171" s="44" t="s">
        <v>33</v>
      </c>
      <c r="Y171" s="45">
        <f t="shared" si="13"/>
        <v>31004.974303377257</v>
      </c>
      <c r="Z171" s="46">
        <f t="shared" si="12"/>
        <v>40302.976315715656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78">
        <v>12.759450713525645</v>
      </c>
      <c r="E173" s="43">
        <v>16.058287960000001</v>
      </c>
      <c r="F173" s="43">
        <v>14.227600020000001</v>
      </c>
      <c r="G173" s="44">
        <v>14.996818900000001</v>
      </c>
      <c r="H173" s="44">
        <v>14.996818900000001</v>
      </c>
      <c r="I173" s="44">
        <v>32.830040000000004</v>
      </c>
      <c r="J173" s="44">
        <v>32.830040000000004</v>
      </c>
      <c r="K173" s="44">
        <v>76.783600000000007</v>
      </c>
      <c r="L173" s="44">
        <v>64.511985641999999</v>
      </c>
      <c r="M173" s="44">
        <v>10.1</v>
      </c>
      <c r="N173" s="44">
        <v>45.142985891999999</v>
      </c>
      <c r="O173" s="44">
        <v>10.1</v>
      </c>
      <c r="P173" s="44">
        <v>43.481679851999992</v>
      </c>
      <c r="Q173" s="44">
        <v>10.1</v>
      </c>
      <c r="R173" s="44">
        <v>27.633683999999999</v>
      </c>
      <c r="S173" s="44">
        <v>10.1</v>
      </c>
      <c r="T173" s="44">
        <v>27.633683999999999</v>
      </c>
      <c r="U173" s="44">
        <v>27.633683999999999</v>
      </c>
      <c r="V173" s="44" t="s">
        <v>33</v>
      </c>
      <c r="W173" s="44">
        <v>27.633683999999999</v>
      </c>
      <c r="X173" s="44" t="s">
        <v>33</v>
      </c>
      <c r="Y173" s="45">
        <f t="shared" si="13"/>
        <v>165.0104589</v>
      </c>
      <c r="Z173" s="46">
        <f t="shared" si="12"/>
        <v>311.49824628600004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-8.1495631179986285E-8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 t="s">
        <v>33</v>
      </c>
      <c r="W174" s="44">
        <v>0</v>
      </c>
      <c r="X174" s="44" t="s">
        <v>33</v>
      </c>
      <c r="Y174" s="45" t="str">
        <f t="shared" si="13"/>
        <v>-</v>
      </c>
      <c r="Z174" s="46">
        <f t="shared" si="12"/>
        <v>-8.1495631179986285E-8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78">
        <v>45.638672181259842</v>
      </c>
      <c r="E182" s="43">
        <v>64.286384472478986</v>
      </c>
      <c r="F182" s="43">
        <v>44.61409459000059</v>
      </c>
      <c r="G182" s="44">
        <v>66.173894250000359</v>
      </c>
      <c r="H182" s="44">
        <v>66.173894250000359</v>
      </c>
      <c r="I182" s="44">
        <v>63.512194330538669</v>
      </c>
      <c r="J182" s="44">
        <v>63.512194330538669</v>
      </c>
      <c r="K182" s="44">
        <v>28.455411995900935</v>
      </c>
      <c r="L182" s="44">
        <v>91.636449886462316</v>
      </c>
      <c r="M182" s="44">
        <v>31.074092111608543</v>
      </c>
      <c r="N182" s="44">
        <v>44.398486049704914</v>
      </c>
      <c r="O182" s="44">
        <v>27.526466743928818</v>
      </c>
      <c r="P182" s="44">
        <v>32.18858320800117</v>
      </c>
      <c r="Q182" s="44">
        <v>28.132136361541683</v>
      </c>
      <c r="R182" s="44">
        <v>33.268253416320832</v>
      </c>
      <c r="S182" s="44">
        <v>28.762032763858446</v>
      </c>
      <c r="T182" s="44">
        <v>34.391110432973974</v>
      </c>
      <c r="U182" s="44">
        <v>35.558881730292697</v>
      </c>
      <c r="V182" s="44" t="s">
        <v>33</v>
      </c>
      <c r="W182" s="44">
        <v>36.469743342201028</v>
      </c>
      <c r="X182" s="44" t="s">
        <v>33</v>
      </c>
      <c r="Y182" s="45">
        <f t="shared" si="13"/>
        <v>273.63622855737742</v>
      </c>
      <c r="Z182" s="46">
        <f t="shared" si="12"/>
        <v>437.5975966464959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78">
        <v>2976.5308361692223</v>
      </c>
      <c r="E183" s="43">
        <v>3185.4718513221519</v>
      </c>
      <c r="F183" s="43">
        <v>3635.6428883400004</v>
      </c>
      <c r="G183" s="44">
        <v>3928.0393696799993</v>
      </c>
      <c r="H183" s="44">
        <v>3928.0393696799993</v>
      </c>
      <c r="I183" s="44">
        <v>3911.8010143093934</v>
      </c>
      <c r="J183" s="44">
        <v>3911.8010143093934</v>
      </c>
      <c r="K183" s="44">
        <v>3992.7561257276529</v>
      </c>
      <c r="L183" s="44">
        <v>4071.6154350608431</v>
      </c>
      <c r="M183" s="44">
        <v>4145.4766413417838</v>
      </c>
      <c r="N183" s="44">
        <v>4014.2330520701112</v>
      </c>
      <c r="O183" s="44">
        <v>4287.2889147559254</v>
      </c>
      <c r="P183" s="44">
        <v>4248.1656918226954</v>
      </c>
      <c r="Q183" s="44">
        <v>4431.7313876476028</v>
      </c>
      <c r="R183" s="44">
        <v>4338.5898817181796</v>
      </c>
      <c r="S183" s="44">
        <v>4566.1295988118718</v>
      </c>
      <c r="T183" s="44">
        <v>4427.123300014825</v>
      </c>
      <c r="U183" s="44">
        <v>4517.0797461964357</v>
      </c>
      <c r="V183" s="44" t="s">
        <v>33</v>
      </c>
      <c r="W183" s="44">
        <v>4730.3711061393133</v>
      </c>
      <c r="X183" s="44" t="s">
        <v>33</v>
      </c>
      <c r="Y183" s="45">
        <f t="shared" si="13"/>
        <v>29263.223052274232</v>
      </c>
      <c r="Z183" s="46">
        <f t="shared" si="12"/>
        <v>38187.018597011789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78">
        <v>432.89250441301959</v>
      </c>
      <c r="E185" s="43">
        <v>512.13505225000006</v>
      </c>
      <c r="F185" s="43">
        <v>501.1199537</v>
      </c>
      <c r="G185" s="44">
        <v>472.07585027000005</v>
      </c>
      <c r="H185" s="44">
        <v>472.07585027000005</v>
      </c>
      <c r="I185" s="44">
        <v>482.09714931999997</v>
      </c>
      <c r="J185" s="44">
        <v>482.09714931999997</v>
      </c>
      <c r="K185" s="44">
        <v>537.32740702752267</v>
      </c>
      <c r="L185" s="44">
        <v>521.27158150999992</v>
      </c>
      <c r="M185" s="44">
        <v>560.03552058663001</v>
      </c>
      <c r="N185" s="44">
        <v>543.59321627999998</v>
      </c>
      <c r="O185" s="44">
        <v>575.0915881849379</v>
      </c>
      <c r="P185" s="44">
        <v>552.14266933500835</v>
      </c>
      <c r="Q185" s="44">
        <v>597.24343815285602</v>
      </c>
      <c r="R185" s="44">
        <v>562.2790956283992</v>
      </c>
      <c r="S185" s="44">
        <v>620.37976753803582</v>
      </c>
      <c r="T185" s="44">
        <v>568.27041701968074</v>
      </c>
      <c r="U185" s="44">
        <v>570.02518341152768</v>
      </c>
      <c r="V185" s="44" t="s">
        <v>33</v>
      </c>
      <c r="W185" s="44">
        <v>587.12593891387394</v>
      </c>
      <c r="X185" s="44" t="s">
        <v>33</v>
      </c>
      <c r="Y185" s="45">
        <f t="shared" si="13"/>
        <v>3844.2507210799822</v>
      </c>
      <c r="Z185" s="46">
        <f t="shared" si="12"/>
        <v>4858.8811016884902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0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0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78">
        <v>432.89250441301959</v>
      </c>
      <c r="E188" s="43">
        <v>512.13505225000006</v>
      </c>
      <c r="F188" s="43">
        <v>501.1199537</v>
      </c>
      <c r="G188" s="44">
        <v>472.07585027000005</v>
      </c>
      <c r="H188" s="44">
        <v>472.07585027000005</v>
      </c>
      <c r="I188" s="44">
        <v>482.09714931999997</v>
      </c>
      <c r="J188" s="44">
        <v>482.09714931999997</v>
      </c>
      <c r="K188" s="44">
        <v>537.32740702752267</v>
      </c>
      <c r="L188" s="44">
        <v>521.27158150999992</v>
      </c>
      <c r="M188" s="44">
        <v>560.03552058663001</v>
      </c>
      <c r="N188" s="44">
        <v>543.59321627999998</v>
      </c>
      <c r="O188" s="44">
        <v>575.0915881849379</v>
      </c>
      <c r="P188" s="44">
        <v>552.14266933500835</v>
      </c>
      <c r="Q188" s="44">
        <v>597.24343815285602</v>
      </c>
      <c r="R188" s="44">
        <v>562.2790956283992</v>
      </c>
      <c r="S188" s="44">
        <v>620.37976753803582</v>
      </c>
      <c r="T188" s="44">
        <v>568.27041701968074</v>
      </c>
      <c r="U188" s="44">
        <v>570.02518341152768</v>
      </c>
      <c r="V188" s="44" t="s">
        <v>33</v>
      </c>
      <c r="W188" s="44">
        <v>587.12593891387394</v>
      </c>
      <c r="X188" s="44" t="s">
        <v>33</v>
      </c>
      <c r="Y188" s="45">
        <f t="shared" si="13"/>
        <v>3844.2507210799822</v>
      </c>
      <c r="Z188" s="46">
        <f t="shared" si="12"/>
        <v>4858.8811016884902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78">
        <v>561.13400974129854</v>
      </c>
      <c r="E189" s="43">
        <v>590.20472802000006</v>
      </c>
      <c r="F189" s="43">
        <v>554.07422612999994</v>
      </c>
      <c r="G189" s="44">
        <v>585.74544117999994</v>
      </c>
      <c r="H189" s="44">
        <v>585.74544117999994</v>
      </c>
      <c r="I189" s="44">
        <v>583.02969632000008</v>
      </c>
      <c r="J189" s="44">
        <v>583.02969632000008</v>
      </c>
      <c r="K189" s="44">
        <v>552.333513466</v>
      </c>
      <c r="L189" s="44">
        <v>435.28657833</v>
      </c>
      <c r="M189" s="44">
        <v>590.98700563668763</v>
      </c>
      <c r="N189" s="44">
        <v>561.89417998708791</v>
      </c>
      <c r="O189" s="44">
        <v>610.31664719671028</v>
      </c>
      <c r="P189" s="44">
        <v>586.78116915931207</v>
      </c>
      <c r="Q189" s="44">
        <v>630.17623588920674</v>
      </c>
      <c r="R189" s="44">
        <v>607.81499407112403</v>
      </c>
      <c r="S189" s="44">
        <v>650.69297989983056</v>
      </c>
      <c r="T189" s="44">
        <v>629.60467769978402</v>
      </c>
      <c r="U189" s="44">
        <v>652.07019502634387</v>
      </c>
      <c r="V189" s="44" t="s">
        <v>33</v>
      </c>
      <c r="W189" s="44">
        <v>671.63230087713418</v>
      </c>
      <c r="X189" s="44" t="s">
        <v>33</v>
      </c>
      <c r="Y189" s="45">
        <f t="shared" si="13"/>
        <v>4203.281519588435</v>
      </c>
      <c r="Z189" s="46">
        <f t="shared" si="12"/>
        <v>5313.8592326507869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78">
        <v>1004.9005475952883</v>
      </c>
      <c r="E190" s="43">
        <v>1124.36440649</v>
      </c>
      <c r="F190" s="43">
        <v>1310.8722268700001</v>
      </c>
      <c r="G190" s="44">
        <v>1220.6604007199999</v>
      </c>
      <c r="H190" s="44">
        <v>1220.6604007199999</v>
      </c>
      <c r="I190" s="44">
        <v>1295.3363978100001</v>
      </c>
      <c r="J190" s="44">
        <v>1295.3363978100001</v>
      </c>
      <c r="K190" s="44">
        <v>1344.4072465825998</v>
      </c>
      <c r="L190" s="44">
        <v>1277.0857473500002</v>
      </c>
      <c r="M190" s="44">
        <v>1397.5514782638502</v>
      </c>
      <c r="N190" s="44">
        <v>1450.9309101839999</v>
      </c>
      <c r="O190" s="44">
        <v>1453.3549533834441</v>
      </c>
      <c r="P190" s="44">
        <v>1480.6673052720002</v>
      </c>
      <c r="Q190" s="44">
        <v>1511.3876099874933</v>
      </c>
      <c r="R190" s="44">
        <v>1525.1316277200001</v>
      </c>
      <c r="S190" s="44">
        <v>1571.7385266097658</v>
      </c>
      <c r="T190" s="44">
        <v>1570.9314304320001</v>
      </c>
      <c r="U190" s="44">
        <v>1623.8126134200002</v>
      </c>
      <c r="V190" s="44" t="s">
        <v>33</v>
      </c>
      <c r="W190" s="44">
        <v>1672.5269918226002</v>
      </c>
      <c r="X190" s="44" t="s">
        <v>33</v>
      </c>
      <c r="Y190" s="45">
        <f t="shared" si="13"/>
        <v>9794.436613357153</v>
      </c>
      <c r="Z190" s="46">
        <f t="shared" si="12"/>
        <v>13117.083424730601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78">
        <v>392.65434705373883</v>
      </c>
      <c r="E192" s="43">
        <v>421.27815249903034</v>
      </c>
      <c r="F192" s="43">
        <v>418.45512514999996</v>
      </c>
      <c r="G192" s="44">
        <v>452.62146108000002</v>
      </c>
      <c r="H192" s="44">
        <v>452.62146108000002</v>
      </c>
      <c r="I192" s="44">
        <v>475.87677014822418</v>
      </c>
      <c r="J192" s="44">
        <v>475.87677014822418</v>
      </c>
      <c r="K192" s="44">
        <v>489.78529121867933</v>
      </c>
      <c r="L192" s="44">
        <v>492.14938370084059</v>
      </c>
      <c r="M192" s="44">
        <v>493.77670286742642</v>
      </c>
      <c r="N192" s="44">
        <v>513.40937446814314</v>
      </c>
      <c r="O192" s="44">
        <v>513.52777098212357</v>
      </c>
      <c r="P192" s="44">
        <v>497.05644467598825</v>
      </c>
      <c r="Q192" s="44">
        <v>534.06888182140847</v>
      </c>
      <c r="R192" s="44">
        <v>497.03597159652486</v>
      </c>
      <c r="S192" s="44">
        <v>555.43163709426483</v>
      </c>
      <c r="T192" s="44">
        <v>497.64993145428514</v>
      </c>
      <c r="U192" s="44">
        <v>498.21482173665743</v>
      </c>
      <c r="V192" s="44" t="s">
        <v>33</v>
      </c>
      <c r="W192" s="44">
        <v>498.21482173665743</v>
      </c>
      <c r="X192" s="44" t="s">
        <v>33</v>
      </c>
      <c r="Y192" s="45">
        <f t="shared" si="13"/>
        <v>3515.0885152121268</v>
      </c>
      <c r="Z192" s="46">
        <f t="shared" si="12"/>
        <v>4422.2289805973214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78">
        <v>99.638354096165529</v>
      </c>
      <c r="E193" s="43">
        <v>108.41343663503014</v>
      </c>
      <c r="F193" s="43">
        <v>111.39332469</v>
      </c>
      <c r="G193" s="44">
        <v>118.30120243</v>
      </c>
      <c r="H193" s="44">
        <v>118.30120243</v>
      </c>
      <c r="I193" s="44">
        <v>129.08291449941572</v>
      </c>
      <c r="J193" s="44">
        <v>129.08291449941572</v>
      </c>
      <c r="K193" s="44">
        <v>128.38515794804115</v>
      </c>
      <c r="L193" s="44">
        <v>131.39925957920133</v>
      </c>
      <c r="M193" s="44">
        <v>149.1205642659628</v>
      </c>
      <c r="N193" s="44">
        <v>149.26421708600344</v>
      </c>
      <c r="O193" s="44">
        <v>155.08538683660137</v>
      </c>
      <c r="P193" s="44">
        <v>150.11104629214844</v>
      </c>
      <c r="Q193" s="44">
        <v>161.28880231006536</v>
      </c>
      <c r="R193" s="44">
        <v>150.10486342215052</v>
      </c>
      <c r="S193" s="44">
        <v>167.74035440246797</v>
      </c>
      <c r="T193" s="44">
        <v>150.29027929919411</v>
      </c>
      <c r="U193" s="44">
        <v>150.46087616447053</v>
      </c>
      <c r="V193" s="44" t="s">
        <v>33</v>
      </c>
      <c r="W193" s="44">
        <v>150.46087616447053</v>
      </c>
      <c r="X193" s="44" t="s">
        <v>33</v>
      </c>
      <c r="Y193" s="45">
        <f t="shared" si="13"/>
        <v>1009.0043826925544</v>
      </c>
      <c r="Z193" s="46">
        <f t="shared" si="12"/>
        <v>1279.4755349370548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78">
        <v>166</v>
      </c>
      <c r="E194" s="43">
        <v>148.30000000000001</v>
      </c>
      <c r="F194" s="43">
        <v>95.3</v>
      </c>
      <c r="G194" s="44">
        <v>242.53867783000001</v>
      </c>
      <c r="H194" s="44">
        <v>242.53867783000001</v>
      </c>
      <c r="I194" s="44">
        <v>368.12843894840296</v>
      </c>
      <c r="J194" s="44">
        <v>368.12843894840296</v>
      </c>
      <c r="K194" s="44">
        <v>333.60686703724946</v>
      </c>
      <c r="L194" s="44">
        <v>542.06190718341247</v>
      </c>
      <c r="M194" s="44">
        <v>386.25778080106227</v>
      </c>
      <c r="N194" s="44">
        <v>341.85524966623387</v>
      </c>
      <c r="O194" s="44">
        <v>390.43610276634928</v>
      </c>
      <c r="P194" s="44">
        <v>907.5618438537399</v>
      </c>
      <c r="Q194" s="44">
        <v>401.31382567669101</v>
      </c>
      <c r="R194" s="44">
        <v>351.19259803149441</v>
      </c>
      <c r="S194" s="44">
        <v>398.3310658064932</v>
      </c>
      <c r="T194" s="44">
        <v>364.33569608378622</v>
      </c>
      <c r="U194" s="44">
        <v>376.63851117309343</v>
      </c>
      <c r="V194" s="44" t="s">
        <v>33</v>
      </c>
      <c r="W194" s="44">
        <v>376.63851117309343</v>
      </c>
      <c r="X194" s="44" t="s">
        <v>33</v>
      </c>
      <c r="Y194" s="45">
        <f t="shared" si="13"/>
        <v>2520.612758866248</v>
      </c>
      <c r="Z194" s="46">
        <f t="shared" si="12"/>
        <v>3870.9514339432571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78">
        <v>24.148943428819436</v>
      </c>
      <c r="E195" s="43">
        <v>0</v>
      </c>
      <c r="F195" s="43">
        <v>0</v>
      </c>
      <c r="G195" s="44">
        <v>42.726586060850238</v>
      </c>
      <c r="H195" s="44">
        <v>42.726586060850238</v>
      </c>
      <c r="I195" s="44">
        <v>109.57214303770672</v>
      </c>
      <c r="J195" s="44">
        <v>109.57214303770672</v>
      </c>
      <c r="K195" s="44">
        <v>84.409196302668164</v>
      </c>
      <c r="L195" s="44">
        <v>155.97108087999999</v>
      </c>
      <c r="M195" s="44">
        <v>92.633208016142746</v>
      </c>
      <c r="N195" s="44">
        <v>68.018294430287924</v>
      </c>
      <c r="O195" s="44">
        <v>75.198306389957935</v>
      </c>
      <c r="P195" s="44">
        <v>79.215899332865391</v>
      </c>
      <c r="Q195" s="44">
        <v>89.116699010133615</v>
      </c>
      <c r="R195" s="44">
        <v>82.112086268196634</v>
      </c>
      <c r="S195" s="44">
        <v>79.025491186514188</v>
      </c>
      <c r="T195" s="44">
        <v>94.311301117655248</v>
      </c>
      <c r="U195" s="44">
        <v>105.8815881257139</v>
      </c>
      <c r="V195" s="44" t="s">
        <v>33</v>
      </c>
      <c r="W195" s="44">
        <v>109.05803576948531</v>
      </c>
      <c r="X195" s="44" t="s">
        <v>33</v>
      </c>
      <c r="Y195" s="45">
        <f t="shared" si="13"/>
        <v>572.68163000397362</v>
      </c>
      <c r="Z195" s="46">
        <f t="shared" si="12"/>
        <v>846.86701502276128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78">
        <v>101.00795705581567</v>
      </c>
      <c r="E196" s="43">
        <v>6.1362406054979601</v>
      </c>
      <c r="F196" s="43">
        <v>73.675421870000037</v>
      </c>
      <c r="G196" s="44">
        <v>117.58443011999998</v>
      </c>
      <c r="H196" s="44">
        <v>117.58443011999998</v>
      </c>
      <c r="I196" s="44">
        <v>53.312156099130547</v>
      </c>
      <c r="J196" s="44">
        <v>53.312156099130547</v>
      </c>
      <c r="K196" s="44">
        <v>41.691579999999995</v>
      </c>
      <c r="L196" s="44">
        <v>62.210709186243434</v>
      </c>
      <c r="M196" s="44">
        <v>42.624507171797717</v>
      </c>
      <c r="N196" s="44">
        <v>112.10380857599989</v>
      </c>
      <c r="O196" s="44">
        <v>42.662672056219783</v>
      </c>
      <c r="P196" s="44">
        <v>112.10380857599989</v>
      </c>
      <c r="Q196" s="44">
        <v>34.580875105526268</v>
      </c>
      <c r="R196" s="44">
        <v>112.10380857599989</v>
      </c>
      <c r="S196" s="44">
        <v>37.939116357882057</v>
      </c>
      <c r="T196" s="44">
        <v>112.10380857599966</v>
      </c>
      <c r="U196" s="44">
        <v>112.10380857599978</v>
      </c>
      <c r="V196" s="44" t="s">
        <v>33</v>
      </c>
      <c r="W196" s="44">
        <v>112.10380857600012</v>
      </c>
      <c r="X196" s="44" t="s">
        <v>33</v>
      </c>
      <c r="Y196" s="45">
        <f t="shared" si="13"/>
        <v>370.39533691055635</v>
      </c>
      <c r="Z196" s="46">
        <f t="shared" si="12"/>
        <v>905.73014686137321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78">
        <v>69.7781662138961</v>
      </c>
      <c r="E197" s="43">
        <v>76.073714201993468</v>
      </c>
      <c r="F197" s="43">
        <v>265.84064055620019</v>
      </c>
      <c r="G197" s="44">
        <v>254.28106169180035</v>
      </c>
      <c r="H197" s="44">
        <v>254.28106169180035</v>
      </c>
      <c r="I197" s="44">
        <v>84.120654541424344</v>
      </c>
      <c r="J197" s="44">
        <v>84.120654541424344</v>
      </c>
      <c r="K197" s="44">
        <v>75.087400000000017</v>
      </c>
      <c r="L197" s="44">
        <v>79.505174329332249</v>
      </c>
      <c r="M197" s="44">
        <v>93.248387657459276</v>
      </c>
      <c r="N197" s="44">
        <v>72.975446484000031</v>
      </c>
      <c r="O197" s="44">
        <v>93.3203044476641</v>
      </c>
      <c r="P197" s="44">
        <v>72.975446483999804</v>
      </c>
      <c r="Q197" s="44">
        <v>93.39229315465866</v>
      </c>
      <c r="R197" s="44">
        <v>72.975446483999576</v>
      </c>
      <c r="S197" s="44">
        <v>93.46435385036088</v>
      </c>
      <c r="T197" s="44">
        <v>72.975446483999804</v>
      </c>
      <c r="U197" s="44">
        <v>72.975446483999804</v>
      </c>
      <c r="V197" s="44" t="s">
        <v>33</v>
      </c>
      <c r="W197" s="44">
        <v>75.164709878519943</v>
      </c>
      <c r="X197" s="44" t="s">
        <v>33</v>
      </c>
      <c r="Y197" s="45">
        <f t="shared" si="13"/>
        <v>786.91445534336765</v>
      </c>
      <c r="Z197" s="46">
        <f t="shared" si="12"/>
        <v>857.94883286107597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78">
        <v>8.2623599999999993</v>
      </c>
      <c r="E198" s="43">
        <v>10.1044806206</v>
      </c>
      <c r="F198" s="43">
        <v>15.944969373799999</v>
      </c>
      <c r="G198" s="44">
        <v>17.717900588199999</v>
      </c>
      <c r="H198" s="44">
        <v>17.717900588199999</v>
      </c>
      <c r="I198" s="44">
        <v>14.1986951177999</v>
      </c>
      <c r="J198" s="44">
        <v>14.1986951177999</v>
      </c>
      <c r="K198" s="44">
        <v>10.140700000000001</v>
      </c>
      <c r="L198" s="44">
        <v>22.636207539554121</v>
      </c>
      <c r="M198" s="44">
        <v>10.2403584288</v>
      </c>
      <c r="N198" s="44">
        <v>9.3178665099591331</v>
      </c>
      <c r="O198" s="44">
        <v>10.3708127008</v>
      </c>
      <c r="P198" s="44">
        <v>9.1644803479676344</v>
      </c>
      <c r="Q198" s="44">
        <v>10.506485143680003</v>
      </c>
      <c r="R198" s="44">
        <v>9.1641630041214217</v>
      </c>
      <c r="S198" s="44">
        <v>10.647584484275201</v>
      </c>
      <c r="T198" s="44">
        <v>9.1638690431325287</v>
      </c>
      <c r="U198" s="44">
        <v>9.1636372963943948</v>
      </c>
      <c r="V198" s="44" t="s">
        <v>33</v>
      </c>
      <c r="W198" s="44">
        <v>9.1636372963943948</v>
      </c>
      <c r="X198" s="44" t="s">
        <v>33</v>
      </c>
      <c r="Y198" s="45">
        <f t="shared" si="13"/>
        <v>83.82253646355511</v>
      </c>
      <c r="Z198" s="46">
        <f t="shared" si="12"/>
        <v>109.69045674352353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78">
        <v>40.262590000000003</v>
      </c>
      <c r="E199" s="43">
        <v>85.76164</v>
      </c>
      <c r="F199" s="43">
        <v>52.167000000000002</v>
      </c>
      <c r="G199" s="44">
        <v>93.957540000000009</v>
      </c>
      <c r="H199" s="44">
        <v>93.957540000000009</v>
      </c>
      <c r="I199" s="44">
        <v>67.224999999999994</v>
      </c>
      <c r="J199" s="44">
        <v>67.224999999999994</v>
      </c>
      <c r="K199" s="44">
        <v>55.987789163891769</v>
      </c>
      <c r="L199" s="44">
        <v>51.211400000000005</v>
      </c>
      <c r="M199" s="44">
        <v>55.273173374781678</v>
      </c>
      <c r="N199" s="44">
        <v>59.528553263070798</v>
      </c>
      <c r="O199" s="44">
        <v>51.498376956720122</v>
      </c>
      <c r="P199" s="44">
        <v>63.628328026051598</v>
      </c>
      <c r="Q199" s="44">
        <v>47.898445842452546</v>
      </c>
      <c r="R199" s="44">
        <v>63.801445836478699</v>
      </c>
      <c r="S199" s="44">
        <v>42.360102764128101</v>
      </c>
      <c r="T199" s="44">
        <v>61.518525885901205</v>
      </c>
      <c r="U199" s="44">
        <v>51.444735037721202</v>
      </c>
      <c r="V199" s="44" t="s">
        <v>33</v>
      </c>
      <c r="W199" s="44">
        <v>52.988077088852819</v>
      </c>
      <c r="X199" s="44" t="s">
        <v>33</v>
      </c>
      <c r="Y199" s="45">
        <f t="shared" si="13"/>
        <v>414.20042810197418</v>
      </c>
      <c r="Z199" s="46">
        <f t="shared" si="12"/>
        <v>565.30360513807636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78">
        <v>100</v>
      </c>
      <c r="E200" s="43">
        <v>102.7</v>
      </c>
      <c r="F200" s="43">
        <v>236.8</v>
      </c>
      <c r="G200" s="44">
        <v>352.55540376999897</v>
      </c>
      <c r="H200" s="44">
        <v>352.55540376999897</v>
      </c>
      <c r="I200" s="44">
        <v>359.39314150499581</v>
      </c>
      <c r="J200" s="44">
        <v>359.39314150499581</v>
      </c>
      <c r="K200" s="44">
        <v>424.00317328366862</v>
      </c>
      <c r="L200" s="44">
        <v>456.79748635225792</v>
      </c>
      <c r="M200" s="44">
        <v>366.36116228732533</v>
      </c>
      <c r="N200" s="44">
        <v>199.36022956561331</v>
      </c>
      <c r="O200" s="44">
        <v>391.62429924435492</v>
      </c>
      <c r="P200" s="44">
        <v>-184.02685019952065</v>
      </c>
      <c r="Q200" s="44">
        <v>409.87449456356467</v>
      </c>
      <c r="R200" s="44">
        <v>386.98586734788694</v>
      </c>
      <c r="S200" s="44">
        <v>417.40411000436779</v>
      </c>
      <c r="T200" s="44">
        <v>390.2792180370613</v>
      </c>
      <c r="U200" s="44">
        <v>400.16991787022749</v>
      </c>
      <c r="V200" s="44" t="s">
        <v>33</v>
      </c>
      <c r="W200" s="44">
        <v>524.35143261171606</v>
      </c>
      <c r="X200" s="44" t="s">
        <v>33</v>
      </c>
      <c r="Y200" s="45">
        <f t="shared" si="13"/>
        <v>2721.2157846582759</v>
      </c>
      <c r="Z200" s="46">
        <f t="shared" si="12"/>
        <v>2885.8658468602375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78">
        <v>8.9605511928994108</v>
      </c>
      <c r="E201" s="43">
        <v>10.909472356168809</v>
      </c>
      <c r="F201" s="43">
        <v>0.3608954600000277</v>
      </c>
      <c r="G201" s="44">
        <v>0.83376017999999963</v>
      </c>
      <c r="H201" s="44">
        <v>0.83376017999999963</v>
      </c>
      <c r="I201" s="44">
        <v>0.37672858313775931</v>
      </c>
      <c r="J201" s="44">
        <v>0.37672858313775931</v>
      </c>
      <c r="K201" s="44">
        <v>0</v>
      </c>
      <c r="L201" s="44">
        <v>0.43341275089773834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1.210488763137759</v>
      </c>
      <c r="Z201" s="46">
        <f t="shared" si="12"/>
        <v>1.6439015140354973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0.29687683955596911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78">
        <v>8.9605511928994108</v>
      </c>
      <c r="E207" s="43">
        <v>10.909472356168809</v>
      </c>
      <c r="F207" s="43">
        <v>0.3608954600000277</v>
      </c>
      <c r="G207" s="44">
        <v>0.83376017999999963</v>
      </c>
      <c r="H207" s="44">
        <v>0.83376017999999963</v>
      </c>
      <c r="I207" s="44">
        <v>0.37672858313775931</v>
      </c>
      <c r="J207" s="44">
        <v>0.37672858313775931</v>
      </c>
      <c r="K207" s="44">
        <v>0</v>
      </c>
      <c r="L207" s="44">
        <v>0.13653591134176923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1.210488763137759</v>
      </c>
      <c r="Z207" s="79">
        <f t="shared" si="12"/>
        <v>1.3470246744795282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78">
        <v>481.18300000000005</v>
      </c>
      <c r="E208" s="43">
        <v>202.88</v>
      </c>
      <c r="F208" s="43">
        <v>116.556</v>
      </c>
      <c r="G208" s="44">
        <v>152.28100013540032</v>
      </c>
      <c r="H208" s="44">
        <v>152.28100013540032</v>
      </c>
      <c r="I208" s="44">
        <v>234.04500000000002</v>
      </c>
      <c r="J208" s="44">
        <v>234.04500000000002</v>
      </c>
      <c r="K208" s="44">
        <v>248.82961599999999</v>
      </c>
      <c r="L208" s="44">
        <v>245.65647899999996</v>
      </c>
      <c r="M208" s="44">
        <v>186.40620100000001</v>
      </c>
      <c r="N208" s="44">
        <v>249.576842</v>
      </c>
      <c r="O208" s="44">
        <v>202.98406199999999</v>
      </c>
      <c r="P208" s="44">
        <v>207.748988</v>
      </c>
      <c r="Q208" s="44">
        <v>204.485084</v>
      </c>
      <c r="R208" s="44">
        <v>211.11606199999997</v>
      </c>
      <c r="S208" s="44">
        <v>206.421863</v>
      </c>
      <c r="T208" s="44">
        <v>217.65791300000001</v>
      </c>
      <c r="U208" s="44">
        <v>228.40847600000001</v>
      </c>
      <c r="V208" s="44" t="s">
        <v>33</v>
      </c>
      <c r="W208" s="44">
        <v>235.218896</v>
      </c>
      <c r="X208" s="44" t="s">
        <v>33</v>
      </c>
      <c r="Y208" s="80">
        <f t="shared" si="13"/>
        <v>1435.4528261354003</v>
      </c>
      <c r="Z208" s="79">
        <f t="shared" si="12"/>
        <v>1981.7096561354006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78">
        <v>481.18300000000005</v>
      </c>
      <c r="E209" s="43">
        <v>202.88</v>
      </c>
      <c r="F209" s="43">
        <v>116.556</v>
      </c>
      <c r="G209" s="44">
        <v>152.28100013540032</v>
      </c>
      <c r="H209" s="44">
        <v>152.28100013540032</v>
      </c>
      <c r="I209" s="44">
        <v>234.04502100000002</v>
      </c>
      <c r="J209" s="44">
        <v>234.04502100000002</v>
      </c>
      <c r="K209" s="44">
        <v>248.82961599999999</v>
      </c>
      <c r="L209" s="44">
        <v>245.65647899999996</v>
      </c>
      <c r="M209" s="44">
        <v>186.40620100000001</v>
      </c>
      <c r="N209" s="44">
        <v>249.576842</v>
      </c>
      <c r="O209" s="44">
        <v>202.98406200000002</v>
      </c>
      <c r="P209" s="44">
        <v>207.748988</v>
      </c>
      <c r="Q209" s="44">
        <v>204.485084</v>
      </c>
      <c r="R209" s="44">
        <v>211.11606199999997</v>
      </c>
      <c r="S209" s="44">
        <v>206.421863</v>
      </c>
      <c r="T209" s="44">
        <v>217.65791300000001</v>
      </c>
      <c r="U209" s="44">
        <v>228.40847600000001</v>
      </c>
      <c r="V209" s="44" t="s">
        <v>33</v>
      </c>
      <c r="W209" s="44">
        <v>235.218896</v>
      </c>
      <c r="X209" s="44" t="s">
        <v>33</v>
      </c>
      <c r="Y209" s="80">
        <f t="shared" si="13"/>
        <v>1435.4528471354004</v>
      </c>
      <c r="Z209" s="79">
        <f t="shared" si="12"/>
        <v>1981.7096771354006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78">
        <v>354.61800000000005</v>
      </c>
      <c r="E210" s="43">
        <v>189.21299999999999</v>
      </c>
      <c r="F210" s="43">
        <v>75.905000000000001</v>
      </c>
      <c r="G210" s="44">
        <v>141.25559483293137</v>
      </c>
      <c r="H210" s="44">
        <v>141.25559483293137</v>
      </c>
      <c r="I210" s="44">
        <v>201.08702100000002</v>
      </c>
      <c r="J210" s="44">
        <v>201.08702100000002</v>
      </c>
      <c r="K210" s="44">
        <v>149.0609</v>
      </c>
      <c r="L210" s="44">
        <v>152.27958299999997</v>
      </c>
      <c r="M210" s="44">
        <v>102.69847800000001</v>
      </c>
      <c r="N210" s="44">
        <v>186.171606</v>
      </c>
      <c r="O210" s="44">
        <v>110.98849800000001</v>
      </c>
      <c r="P210" s="44">
        <v>177.02484899999999</v>
      </c>
      <c r="Q210" s="44">
        <v>104.91986900000001</v>
      </c>
      <c r="R210" s="44">
        <v>178.07955299999995</v>
      </c>
      <c r="S210" s="44">
        <v>115.48386000000001</v>
      </c>
      <c r="T210" s="44">
        <v>187.03271800000002</v>
      </c>
      <c r="U210" s="81">
        <v>196.22369800000001</v>
      </c>
      <c r="V210" s="44" t="s">
        <v>33</v>
      </c>
      <c r="W210" s="81">
        <v>205.604929</v>
      </c>
      <c r="X210" s="44" t="s">
        <v>33</v>
      </c>
      <c r="Y210" s="80">
        <f t="shared" si="13"/>
        <v>925.49422083293143</v>
      </c>
      <c r="Z210" s="79">
        <f t="shared" si="12"/>
        <v>1624.7595518329315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78">
        <v>125.64999999999999</v>
      </c>
      <c r="E211" s="43">
        <v>13.667000000000002</v>
      </c>
      <c r="F211" s="43">
        <v>40.650999999999996</v>
      </c>
      <c r="G211" s="44">
        <v>10.84000017</v>
      </c>
      <c r="H211" s="44">
        <v>10.84000017</v>
      </c>
      <c r="I211" s="44">
        <v>31.994</v>
      </c>
      <c r="J211" s="44">
        <v>31.994</v>
      </c>
      <c r="K211" s="44">
        <v>99.133601999999996</v>
      </c>
      <c r="L211" s="44">
        <v>92.764583999999999</v>
      </c>
      <c r="M211" s="44">
        <v>76.932383000000002</v>
      </c>
      <c r="N211" s="44">
        <v>59.063127999999999</v>
      </c>
      <c r="O211" s="44">
        <v>90.891924000000003</v>
      </c>
      <c r="P211" s="44">
        <v>29.733021999999998</v>
      </c>
      <c r="Q211" s="44">
        <v>90.781845000000004</v>
      </c>
      <c r="R211" s="44">
        <v>30.147880999999998</v>
      </c>
      <c r="S211" s="44">
        <v>90.938002999999995</v>
      </c>
      <c r="T211" s="44">
        <v>30.625194999999998</v>
      </c>
      <c r="U211" s="81">
        <v>32.01793</v>
      </c>
      <c r="V211" s="44" t="s">
        <v>33</v>
      </c>
      <c r="W211" s="81">
        <v>29.613966999999999</v>
      </c>
      <c r="X211" s="44" t="s">
        <v>33</v>
      </c>
      <c r="Y211" s="80">
        <f t="shared" si="13"/>
        <v>491.51175717000001</v>
      </c>
      <c r="Z211" s="79">
        <f t="shared" si="12"/>
        <v>346.79970716999998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4.1287879999999992</v>
      </c>
      <c r="O212" s="44">
        <v>0</v>
      </c>
      <c r="P212" s="44">
        <v>0.64881699999999998</v>
      </c>
      <c r="Q212" s="44">
        <v>0</v>
      </c>
      <c r="R212" s="44">
        <v>2.8034949999999998</v>
      </c>
      <c r="S212" s="44">
        <v>0</v>
      </c>
      <c r="T212" s="44">
        <v>0</v>
      </c>
      <c r="U212" s="81">
        <v>0.16684800000000002</v>
      </c>
      <c r="V212" s="44" t="s">
        <v>33</v>
      </c>
      <c r="W212" s="81">
        <v>0</v>
      </c>
      <c r="X212" s="44" t="s">
        <v>33</v>
      </c>
      <c r="Y212" s="80">
        <f t="shared" si="13"/>
        <v>0</v>
      </c>
      <c r="Z212" s="79">
        <f t="shared" si="12"/>
        <v>7.7479479999999992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78">
        <v>0.91499999999999992</v>
      </c>
      <c r="E213" s="43">
        <v>0</v>
      </c>
      <c r="F213" s="43">
        <v>0</v>
      </c>
      <c r="G213" s="44">
        <v>0</v>
      </c>
      <c r="H213" s="44">
        <v>0</v>
      </c>
      <c r="I213" s="44">
        <v>0.96399999999999997</v>
      </c>
      <c r="J213" s="44">
        <v>0.96399999999999997</v>
      </c>
      <c r="K213" s="44">
        <v>0.63511400000000007</v>
      </c>
      <c r="L213" s="44">
        <v>0.61231199999999997</v>
      </c>
      <c r="M213" s="44">
        <v>0</v>
      </c>
      <c r="N213" s="44">
        <v>7.3999999999999996E-2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81">
        <v>0</v>
      </c>
      <c r="V213" s="44" t="s">
        <v>33</v>
      </c>
      <c r="W213" s="81">
        <v>0</v>
      </c>
      <c r="X213" s="44" t="s">
        <v>33</v>
      </c>
      <c r="Y213" s="80">
        <f t="shared" si="13"/>
        <v>1.5991140000000001</v>
      </c>
      <c r="Z213" s="79">
        <f t="shared" si="12"/>
        <v>1.650312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78">
        <v>0</v>
      </c>
      <c r="E214" s="43">
        <v>0</v>
      </c>
      <c r="F214" s="43">
        <v>0</v>
      </c>
      <c r="G214" s="44">
        <v>0.18540513246896997</v>
      </c>
      <c r="H214" s="44">
        <v>0.18540513246896997</v>
      </c>
      <c r="I214" s="44">
        <v>0</v>
      </c>
      <c r="J214" s="44">
        <v>0</v>
      </c>
      <c r="K214" s="44">
        <v>0</v>
      </c>
      <c r="L214" s="44">
        <v>0</v>
      </c>
      <c r="M214" s="44">
        <v>6.7753399999999999</v>
      </c>
      <c r="N214" s="44">
        <v>0.13932</v>
      </c>
      <c r="O214" s="44">
        <v>1.1036400000000002</v>
      </c>
      <c r="P214" s="44">
        <v>0.34229999999999999</v>
      </c>
      <c r="Q214" s="44">
        <v>8.7833700000000015</v>
      </c>
      <c r="R214" s="44">
        <v>8.5133E-2</v>
      </c>
      <c r="S214" s="44">
        <v>0</v>
      </c>
      <c r="T214" s="44">
        <v>0</v>
      </c>
      <c r="U214" s="81">
        <v>0</v>
      </c>
      <c r="V214" s="44" t="s">
        <v>33</v>
      </c>
      <c r="W214" s="81">
        <v>0</v>
      </c>
      <c r="X214" s="44" t="s">
        <v>33</v>
      </c>
      <c r="Y214" s="80">
        <f t="shared" si="13"/>
        <v>16.847755132468972</v>
      </c>
      <c r="Z214" s="79">
        <f t="shared" si="12"/>
        <v>0.75215813246897001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1">
        <v>0</v>
      </c>
      <c r="V215" s="44" t="s">
        <v>33</v>
      </c>
      <c r="W215" s="81">
        <v>0</v>
      </c>
      <c r="X215" s="44" t="s">
        <v>33</v>
      </c>
      <c r="Y215" s="80">
        <f t="shared" si="13"/>
        <v>0</v>
      </c>
      <c r="Z215" s="79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78">
        <v>0</v>
      </c>
      <c r="E216" s="43">
        <v>0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1">
        <v>0</v>
      </c>
      <c r="V216" s="44" t="s">
        <v>33</v>
      </c>
      <c r="W216" s="81">
        <v>0</v>
      </c>
      <c r="X216" s="44" t="s">
        <v>33</v>
      </c>
      <c r="Y216" s="80">
        <f t="shared" si="13"/>
        <v>0</v>
      </c>
      <c r="Z216" s="79">
        <f t="shared" si="12"/>
        <v>0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1">
        <v>0</v>
      </c>
      <c r="V217" s="44" t="s">
        <v>33</v>
      </c>
      <c r="W217" s="81">
        <v>0</v>
      </c>
      <c r="X217" s="44" t="s">
        <v>33</v>
      </c>
      <c r="Y217" s="80">
        <f t="shared" si="13"/>
        <v>0</v>
      </c>
      <c r="Z217" s="79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1">
        <v>0</v>
      </c>
      <c r="V218" s="44" t="s">
        <v>33</v>
      </c>
      <c r="W218" s="81">
        <v>0</v>
      </c>
      <c r="X218" s="44" t="s">
        <v>33</v>
      </c>
      <c r="Y218" s="80">
        <f t="shared" si="13"/>
        <v>0</v>
      </c>
      <c r="Z218" s="79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1">
        <v>0</v>
      </c>
      <c r="V219" s="44" t="s">
        <v>33</v>
      </c>
      <c r="W219" s="81">
        <v>0</v>
      </c>
      <c r="X219" s="44" t="s">
        <v>33</v>
      </c>
      <c r="Y219" s="80">
        <f t="shared" si="13"/>
        <v>0</v>
      </c>
      <c r="Z219" s="79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78">
        <v>244.02425689714849</v>
      </c>
      <c r="E220" s="43">
        <v>729.40508031906825</v>
      </c>
      <c r="F220" s="43">
        <v>766.85632246</v>
      </c>
      <c r="G220" s="44">
        <v>911.91587473922471</v>
      </c>
      <c r="H220" s="44">
        <v>911.91587473922471</v>
      </c>
      <c r="I220" s="44">
        <v>2778.4869868709293</v>
      </c>
      <c r="J220" s="44">
        <v>2778.4869868709293</v>
      </c>
      <c r="K220" s="44">
        <v>9.9889435459478815</v>
      </c>
      <c r="L220" s="44">
        <v>3891.0527631896075</v>
      </c>
      <c r="M220" s="44">
        <v>150.69830552952908</v>
      </c>
      <c r="N220" s="44">
        <v>119.29108151641368</v>
      </c>
      <c r="O220" s="44">
        <v>625.61927673035837</v>
      </c>
      <c r="P220" s="44">
        <v>303.64984304252857</v>
      </c>
      <c r="Q220" s="44">
        <v>58.937840788901838</v>
      </c>
      <c r="R220" s="44">
        <v>216.13495828922373</v>
      </c>
      <c r="S220" s="44">
        <v>8.8240051337522303</v>
      </c>
      <c r="T220" s="44">
        <v>51.613489631417721</v>
      </c>
      <c r="U220" s="44">
        <v>207.91132190291651</v>
      </c>
      <c r="V220" s="44" t="s">
        <v>33</v>
      </c>
      <c r="W220" s="44">
        <v>1.339634311473521</v>
      </c>
      <c r="X220" s="44" t="s">
        <v>33</v>
      </c>
      <c r="Y220" s="45">
        <f t="shared" si="13"/>
        <v>4544.4712333386433</v>
      </c>
      <c r="Z220" s="46">
        <f t="shared" si="12"/>
        <v>8481.3959534937349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8.7806418791013598</v>
      </c>
      <c r="J221" s="44">
        <v>8.7806418791013598</v>
      </c>
      <c r="K221" s="44">
        <v>9.9889435459478815</v>
      </c>
      <c r="L221" s="44">
        <v>5.3182744144180516</v>
      </c>
      <c r="M221" s="44">
        <v>9.2266933047902615</v>
      </c>
      <c r="N221" s="44">
        <v>3.7713773962578574</v>
      </c>
      <c r="O221" s="44">
        <v>9.07472257239165</v>
      </c>
      <c r="P221" s="44">
        <v>1.4412167262078346</v>
      </c>
      <c r="Q221" s="44">
        <v>8.9378407889018341</v>
      </c>
      <c r="R221" s="44">
        <v>1.3951908151747676</v>
      </c>
      <c r="S221" s="44">
        <v>8.8240051337522303</v>
      </c>
      <c r="T221" s="44">
        <v>1.365798060900498</v>
      </c>
      <c r="U221" s="44">
        <v>1.3396343114998126</v>
      </c>
      <c r="V221" s="44" t="s">
        <v>33</v>
      </c>
      <c r="W221" s="44">
        <v>1.339634311473521</v>
      </c>
      <c r="X221" s="44" t="s">
        <v>33</v>
      </c>
      <c r="Y221" s="45">
        <f t="shared" si="13"/>
        <v>54.832847224885221</v>
      </c>
      <c r="Z221" s="46">
        <f t="shared" si="12"/>
        <v>24.751767915033703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78">
        <v>109.18462682601142</v>
      </c>
      <c r="E222" s="43">
        <v>135.42045406947267</v>
      </c>
      <c r="F222" s="43">
        <v>489.154</v>
      </c>
      <c r="G222" s="44">
        <v>897.59046073922468</v>
      </c>
      <c r="H222" s="44">
        <v>897.59046073922468</v>
      </c>
      <c r="I222" s="44">
        <v>958.36925585193887</v>
      </c>
      <c r="J222" s="44">
        <v>958.36925585193887</v>
      </c>
      <c r="K222" s="44">
        <v>0</v>
      </c>
      <c r="L222" s="44">
        <v>2839.0999088648095</v>
      </c>
      <c r="M222" s="44">
        <v>41.471612224738799</v>
      </c>
      <c r="N222" s="44">
        <v>115.51970412015584</v>
      </c>
      <c r="O222" s="44">
        <v>516.54455415796679</v>
      </c>
      <c r="P222" s="44">
        <v>302.20862631632076</v>
      </c>
      <c r="Q222" s="44">
        <v>0</v>
      </c>
      <c r="R222" s="44">
        <v>214.73976747404893</v>
      </c>
      <c r="S222" s="44">
        <v>0</v>
      </c>
      <c r="T222" s="44">
        <v>50.247691570517226</v>
      </c>
      <c r="U222" s="44">
        <v>206.57168759141669</v>
      </c>
      <c r="V222" s="44" t="s">
        <v>33</v>
      </c>
      <c r="W222" s="44">
        <v>0</v>
      </c>
      <c r="X222" s="44" t="s">
        <v>33</v>
      </c>
      <c r="Y222" s="45">
        <f t="shared" si="13"/>
        <v>2413.9758829738694</v>
      </c>
      <c r="Z222" s="46">
        <f t="shared" si="12"/>
        <v>5584.3471025284325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78">
        <v>0</v>
      </c>
      <c r="E223" s="43">
        <v>0</v>
      </c>
      <c r="F223" s="43">
        <v>0</v>
      </c>
      <c r="G223" s="44">
        <v>4.9495721799999988</v>
      </c>
      <c r="H223" s="44">
        <v>4.9495721799999988</v>
      </c>
      <c r="I223" s="44">
        <v>0</v>
      </c>
      <c r="J223" s="44">
        <v>0</v>
      </c>
      <c r="K223" s="44">
        <v>0</v>
      </c>
      <c r="L223" s="44">
        <v>2839.0999088648095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4.9495721799999988</v>
      </c>
      <c r="Z223" s="46">
        <f t="shared" si="12"/>
        <v>2844.0494810448095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78">
        <v>0</v>
      </c>
      <c r="E224" s="43">
        <v>10.206745580000003</v>
      </c>
      <c r="F224" s="43">
        <v>95.802999999999997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 t="s">
        <v>33</v>
      </c>
      <c r="W224" s="44">
        <v>0</v>
      </c>
      <c r="X224" s="44" t="s">
        <v>33</v>
      </c>
      <c r="Y224" s="45">
        <f t="shared" si="13"/>
        <v>0</v>
      </c>
      <c r="Z224" s="46">
        <f t="shared" si="12"/>
        <v>0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78">
        <v>109.18462682601142</v>
      </c>
      <c r="E225" s="43">
        <v>125.21370848947268</v>
      </c>
      <c r="F225" s="43">
        <v>393.351</v>
      </c>
      <c r="G225" s="44">
        <v>892.64088855922466</v>
      </c>
      <c r="H225" s="44">
        <v>892.64088855922466</v>
      </c>
      <c r="I225" s="44">
        <v>958.36925585193887</v>
      </c>
      <c r="J225" s="44">
        <v>958.36925585193887</v>
      </c>
      <c r="K225" s="44">
        <v>0</v>
      </c>
      <c r="L225" s="44">
        <v>0</v>
      </c>
      <c r="M225" s="44">
        <v>41.471612224738799</v>
      </c>
      <c r="N225" s="44">
        <v>115.51970412015584</v>
      </c>
      <c r="O225" s="44">
        <v>516.54455415796679</v>
      </c>
      <c r="P225" s="44">
        <v>302.20862631632076</v>
      </c>
      <c r="Q225" s="44">
        <v>0</v>
      </c>
      <c r="R225" s="44">
        <v>214.73976747404893</v>
      </c>
      <c r="S225" s="44">
        <v>0</v>
      </c>
      <c r="T225" s="44">
        <v>50.247691570517226</v>
      </c>
      <c r="U225" s="44">
        <v>206.57168759141669</v>
      </c>
      <c r="V225" s="44" t="s">
        <v>33</v>
      </c>
      <c r="W225" s="44">
        <v>0</v>
      </c>
      <c r="X225" s="44" t="s">
        <v>33</v>
      </c>
      <c r="Y225" s="45">
        <f t="shared" si="13"/>
        <v>2409.026310793869</v>
      </c>
      <c r="Z225" s="46">
        <f t="shared" si="12"/>
        <v>2740.2976214836235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78">
        <v>134.83963007113707</v>
      </c>
      <c r="E227" s="43">
        <v>593.98462624959564</v>
      </c>
      <c r="F227" s="43">
        <v>255.27975979999999</v>
      </c>
      <c r="G227" s="44">
        <v>6.1619999999999999</v>
      </c>
      <c r="H227" s="44">
        <v>6.1619999999999999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6.1619999999999999</v>
      </c>
      <c r="Z227" s="46">
        <f t="shared" si="12"/>
        <v>6.1619999999999999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78">
        <v>134.83963007113707</v>
      </c>
      <c r="E229" s="43">
        <v>593.98462624959564</v>
      </c>
      <c r="F229" s="43">
        <v>255.27975979999999</v>
      </c>
      <c r="G229" s="44">
        <v>6.1619999999999999</v>
      </c>
      <c r="H229" s="44">
        <v>6.1619999999999999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6.1619999999999999</v>
      </c>
      <c r="Z229" s="46">
        <f t="shared" ref="Z229:Z246" si="14">IFERROR(H229+J229+L229+N229+P229+R229+T229+U229+W229,"-")</f>
        <v>6.1619999999999999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0.13227684272163004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0.13227684272163004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78">
        <v>0</v>
      </c>
      <c r="E232" s="43">
        <v>0</v>
      </c>
      <c r="F232" s="43">
        <v>22.422562659999997</v>
      </c>
      <c r="G232" s="44">
        <v>8.1634139999999995</v>
      </c>
      <c r="H232" s="44">
        <v>8.1634139999999995</v>
      </c>
      <c r="I232" s="44">
        <v>1811.3370891398888</v>
      </c>
      <c r="J232" s="44">
        <v>1811.3370891398888</v>
      </c>
      <c r="K232" s="44">
        <v>0</v>
      </c>
      <c r="L232" s="44">
        <v>1046.5023030676582</v>
      </c>
      <c r="M232" s="44">
        <v>100.00000000000001</v>
      </c>
      <c r="N232" s="44">
        <v>-1.021405182655144E-14</v>
      </c>
      <c r="O232" s="44">
        <v>99.999999999999929</v>
      </c>
      <c r="P232" s="44">
        <v>-2.1760371282653068E-14</v>
      </c>
      <c r="Q232" s="44">
        <v>50</v>
      </c>
      <c r="R232" s="44">
        <v>3.2418512319054571E-14</v>
      </c>
      <c r="S232" s="44">
        <v>0</v>
      </c>
      <c r="T232" s="44">
        <v>-2.886579864025407E-15</v>
      </c>
      <c r="U232" s="44">
        <v>9.1038288019262836E-15</v>
      </c>
      <c r="V232" s="44" t="s">
        <v>33</v>
      </c>
      <c r="W232" s="44">
        <v>0</v>
      </c>
      <c r="X232" s="44" t="s">
        <v>33</v>
      </c>
      <c r="Y232" s="45">
        <f t="shared" si="15"/>
        <v>2069.5005031398887</v>
      </c>
      <c r="Z232" s="46">
        <f t="shared" si="14"/>
        <v>2866.0028062075471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78">
        <v>254.7000942732214</v>
      </c>
      <c r="E233" s="43">
        <v>395.14074585767474</v>
      </c>
      <c r="F233" s="43">
        <v>207.62500117628917</v>
      </c>
      <c r="G233" s="44">
        <v>993.82807529340528</v>
      </c>
      <c r="H233" s="44">
        <v>993.82807529340528</v>
      </c>
      <c r="I233" s="44">
        <v>2922.7077325799855</v>
      </c>
      <c r="J233" s="44">
        <v>2922.7077325799855</v>
      </c>
      <c r="K233" s="44">
        <v>334.17629280378623</v>
      </c>
      <c r="L233" s="44">
        <v>3796.0868775594854</v>
      </c>
      <c r="M233" s="44">
        <v>248.85469673688004</v>
      </c>
      <c r="N233" s="44">
        <v>277.07983116430671</v>
      </c>
      <c r="O233" s="44">
        <v>681.88569608135663</v>
      </c>
      <c r="P233" s="44">
        <v>361.88174885921666</v>
      </c>
      <c r="Q233" s="44">
        <v>115.05317878800695</v>
      </c>
      <c r="R233" s="44">
        <v>268.53003219179635</v>
      </c>
      <c r="S233" s="44">
        <v>133.39675905016017</v>
      </c>
      <c r="T233" s="44">
        <v>151.14286921612938</v>
      </c>
      <c r="U233" s="44">
        <v>367.48771496355198</v>
      </c>
      <c r="V233" s="44" t="s">
        <v>33</v>
      </c>
      <c r="W233" s="44">
        <v>95.606764432722855</v>
      </c>
      <c r="X233" s="44" t="s">
        <v>33</v>
      </c>
      <c r="Y233" s="45">
        <f t="shared" si="15"/>
        <v>5429.9024313335804</v>
      </c>
      <c r="Z233" s="46">
        <f t="shared" si="14"/>
        <v>9234.3516462606003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78">
        <v>139.1326482632214</v>
      </c>
      <c r="E234" s="43">
        <v>40.255408190000011</v>
      </c>
      <c r="F234" s="43">
        <v>89.154801176289197</v>
      </c>
      <c r="G234" s="44">
        <v>993.82807529340528</v>
      </c>
      <c r="H234" s="44">
        <v>993.82807529340528</v>
      </c>
      <c r="I234" s="44">
        <v>1058.3692558550367</v>
      </c>
      <c r="J234" s="44">
        <v>1058.3692558550367</v>
      </c>
      <c r="K234" s="44">
        <v>150</v>
      </c>
      <c r="L234" s="44">
        <v>2865.3723948655743</v>
      </c>
      <c r="M234" s="44">
        <v>102.06425227755879</v>
      </c>
      <c r="N234" s="44">
        <v>137.69817317628164</v>
      </c>
      <c r="O234" s="44">
        <v>566.81374769429078</v>
      </c>
      <c r="P234" s="44">
        <v>320.58005589237382</v>
      </c>
      <c r="Q234" s="44">
        <v>63.194646833032742</v>
      </c>
      <c r="R234" s="44">
        <v>250.35200744629194</v>
      </c>
      <c r="S234" s="44">
        <v>74.177351139185575</v>
      </c>
      <c r="T234" s="44">
        <v>115.51970412015584</v>
      </c>
      <c r="U234" s="44">
        <v>302.20862631632076</v>
      </c>
      <c r="V234" s="44" t="s">
        <v>33</v>
      </c>
      <c r="W234" s="44">
        <v>0</v>
      </c>
      <c r="X234" s="44" t="s">
        <v>33</v>
      </c>
      <c r="Y234" s="45">
        <f t="shared" si="15"/>
        <v>3008.4473290925102</v>
      </c>
      <c r="Z234" s="46">
        <f t="shared" si="14"/>
        <v>6043.928292965441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150</v>
      </c>
      <c r="L235" s="44">
        <v>2865.3723948655743</v>
      </c>
      <c r="M235" s="44">
        <v>0</v>
      </c>
      <c r="N235" s="44">
        <v>22.178469056125806</v>
      </c>
      <c r="O235" s="44">
        <v>0</v>
      </c>
      <c r="P235" s="44">
        <v>18.37142957605306</v>
      </c>
      <c r="Q235" s="44">
        <v>0</v>
      </c>
      <c r="R235" s="44">
        <v>35.612239972243003</v>
      </c>
      <c r="S235" s="44">
        <v>0</v>
      </c>
      <c r="T235" s="44">
        <v>65.272012549638617</v>
      </c>
      <c r="U235" s="44">
        <v>95.63693872490407</v>
      </c>
      <c r="V235" s="44" t="s">
        <v>33</v>
      </c>
      <c r="W235" s="44">
        <v>0</v>
      </c>
      <c r="X235" s="44" t="s">
        <v>33</v>
      </c>
      <c r="Y235" s="45">
        <f t="shared" si="15"/>
        <v>150</v>
      </c>
      <c r="Z235" s="46">
        <f t="shared" si="14"/>
        <v>3102.4434847445391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78">
        <v>0</v>
      </c>
      <c r="E236" s="43">
        <v>0</v>
      </c>
      <c r="F236" s="43">
        <v>44.747454449999999</v>
      </c>
      <c r="G236" s="44">
        <v>0</v>
      </c>
      <c r="H236" s="44">
        <v>0</v>
      </c>
      <c r="I236" s="44">
        <v>100.00000000309785</v>
      </c>
      <c r="J236" s="44">
        <v>100.00000000309785</v>
      </c>
      <c r="K236" s="44">
        <v>0</v>
      </c>
      <c r="L236" s="44">
        <v>0</v>
      </c>
      <c r="M236" s="44">
        <v>60.592640052819995</v>
      </c>
      <c r="N236" s="44">
        <v>0</v>
      </c>
      <c r="O236" s="44">
        <v>50.269193536323996</v>
      </c>
      <c r="P236" s="44">
        <v>0</v>
      </c>
      <c r="Q236" s="44">
        <v>63.194646833032742</v>
      </c>
      <c r="R236" s="44">
        <v>0</v>
      </c>
      <c r="S236" s="44">
        <v>74.177351139185575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348.23383156446016</v>
      </c>
      <c r="Z236" s="46">
        <f t="shared" si="14"/>
        <v>100.00000000309785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78">
        <v>139.1326482632214</v>
      </c>
      <c r="E237" s="43">
        <v>40.255408190000011</v>
      </c>
      <c r="F237" s="43">
        <v>44.407346726289198</v>
      </c>
      <c r="G237" s="44">
        <v>993.82807529340528</v>
      </c>
      <c r="H237" s="44">
        <v>993.82807529340528</v>
      </c>
      <c r="I237" s="44">
        <v>958.36925585193887</v>
      </c>
      <c r="J237" s="44">
        <v>958.36925585193887</v>
      </c>
      <c r="K237" s="44">
        <v>0</v>
      </c>
      <c r="L237" s="44">
        <v>0</v>
      </c>
      <c r="M237" s="44">
        <v>41.471612224738799</v>
      </c>
      <c r="N237" s="44">
        <v>115.51970412015584</v>
      </c>
      <c r="O237" s="44">
        <v>516.54455415796679</v>
      </c>
      <c r="P237" s="44">
        <v>302.20862631632076</v>
      </c>
      <c r="Q237" s="44">
        <v>0</v>
      </c>
      <c r="R237" s="44">
        <v>214.73976747404893</v>
      </c>
      <c r="S237" s="44">
        <v>0</v>
      </c>
      <c r="T237" s="44">
        <v>50.247691570517226</v>
      </c>
      <c r="U237" s="44">
        <v>206.57168759141669</v>
      </c>
      <c r="V237" s="44" t="s">
        <v>33</v>
      </c>
      <c r="W237" s="44">
        <v>0</v>
      </c>
      <c r="X237" s="44" t="s">
        <v>33</v>
      </c>
      <c r="Y237" s="45">
        <f t="shared" si="15"/>
        <v>2510.2134975280496</v>
      </c>
      <c r="Z237" s="46">
        <f t="shared" si="14"/>
        <v>2841.4848082178037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78">
        <v>19.567446010000001</v>
      </c>
      <c r="E238" s="43">
        <v>14.300016667674727</v>
      </c>
      <c r="F238" s="43">
        <v>0</v>
      </c>
      <c r="G238" s="44">
        <v>0</v>
      </c>
      <c r="H238" s="44">
        <v>0</v>
      </c>
      <c r="I238" s="44">
        <v>53.17047671998656</v>
      </c>
      <c r="J238" s="44">
        <v>53.17047671998656</v>
      </c>
      <c r="K238" s="44">
        <v>84.176292803786225</v>
      </c>
      <c r="L238" s="44">
        <v>84.212179626253501</v>
      </c>
      <c r="M238" s="44">
        <v>46.790444459321222</v>
      </c>
      <c r="N238" s="44">
        <v>139.3816579880251</v>
      </c>
      <c r="O238" s="44">
        <v>65.071948387065774</v>
      </c>
      <c r="P238" s="44">
        <v>41.301692966842857</v>
      </c>
      <c r="Q238" s="44">
        <v>51.858531954974204</v>
      </c>
      <c r="R238" s="44">
        <v>18.178024745504395</v>
      </c>
      <c r="S238" s="44">
        <v>59.219407910974589</v>
      </c>
      <c r="T238" s="44">
        <v>35.623165095973548</v>
      </c>
      <c r="U238" s="44">
        <v>65.279088647231191</v>
      </c>
      <c r="V238" s="44" t="s">
        <v>33</v>
      </c>
      <c r="W238" s="44">
        <v>95.606764432722855</v>
      </c>
      <c r="X238" s="44" t="s">
        <v>33</v>
      </c>
      <c r="Y238" s="45">
        <f t="shared" si="15"/>
        <v>360.28710223610858</v>
      </c>
      <c r="Z238" s="46">
        <f t="shared" si="14"/>
        <v>532.75305022253997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78">
        <v>96</v>
      </c>
      <c r="E239" s="43">
        <v>340.58532100000002</v>
      </c>
      <c r="F239" s="43">
        <v>118.47019999999999</v>
      </c>
      <c r="G239" s="44">
        <v>0</v>
      </c>
      <c r="H239" s="44">
        <v>0</v>
      </c>
      <c r="I239" s="44">
        <v>1811.1680000049626</v>
      </c>
      <c r="J239" s="44">
        <v>1811.1680000049626</v>
      </c>
      <c r="K239" s="44">
        <v>100</v>
      </c>
      <c r="L239" s="44">
        <v>846.50230306765752</v>
      </c>
      <c r="M239" s="44">
        <v>100.00000000000001</v>
      </c>
      <c r="N239" s="44">
        <v>0</v>
      </c>
      <c r="O239" s="44">
        <v>50.000000000000114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2061.1680000049628</v>
      </c>
      <c r="Z239" s="46">
        <f t="shared" si="14"/>
        <v>2657.6703030726203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78">
        <v>506.51635413834674</v>
      </c>
      <c r="E240" s="43">
        <v>-140.52222363967257</v>
      </c>
      <c r="F240" s="43">
        <v>-377.20780679999962</v>
      </c>
      <c r="G240" s="44">
        <v>204.8953521400008</v>
      </c>
      <c r="H240" s="44">
        <v>204.8953521400008</v>
      </c>
      <c r="I240" s="44">
        <v>485.99352346914566</v>
      </c>
      <c r="J240" s="44">
        <v>485.99352346914566</v>
      </c>
      <c r="K240" s="44">
        <v>397.94264079242748</v>
      </c>
      <c r="L240" s="44">
        <v>155.19505788612423</v>
      </c>
      <c r="M240" s="44">
        <v>289.51477879224331</v>
      </c>
      <c r="N240" s="44">
        <v>445.19134503068153</v>
      </c>
      <c r="O240" s="44">
        <v>259.02131979666046</v>
      </c>
      <c r="P240" s="44">
        <v>227.04560068690535</v>
      </c>
      <c r="Q240" s="44">
        <v>262.92025242902855</v>
      </c>
      <c r="R240" s="44">
        <v>269.26098013146748</v>
      </c>
      <c r="S240" s="44">
        <v>280.1100711409008</v>
      </c>
      <c r="T240" s="44">
        <v>334.2678459635963</v>
      </c>
      <c r="U240" s="44">
        <v>404.91021633691071</v>
      </c>
      <c r="V240" s="44" t="s">
        <v>33</v>
      </c>
      <c r="W240" s="44">
        <v>338.29363991003356</v>
      </c>
      <c r="X240" s="44" t="s">
        <v>33</v>
      </c>
      <c r="Y240" s="45">
        <f t="shared" si="15"/>
        <v>2180.3979385604071</v>
      </c>
      <c r="Z240" s="46">
        <f t="shared" si="14"/>
        <v>2865.0535615548656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78">
        <v>-472.22244880710065</v>
      </c>
      <c r="E241" s="43">
        <v>-191.97052764383119</v>
      </c>
      <c r="F241" s="43">
        <v>-116.19510453999997</v>
      </c>
      <c r="G241" s="44">
        <v>-151.44723995540031</v>
      </c>
      <c r="H241" s="44">
        <v>-151.44723995540031</v>
      </c>
      <c r="I241" s="44">
        <v>-233.66827141686227</v>
      </c>
      <c r="J241" s="44">
        <v>-233.66829241686227</v>
      </c>
      <c r="K241" s="44">
        <v>-248.82961599999999</v>
      </c>
      <c r="L241" s="44">
        <v>-245.22306624910223</v>
      </c>
      <c r="M241" s="44">
        <v>-186.40620100000001</v>
      </c>
      <c r="N241" s="44">
        <v>-249.576842</v>
      </c>
      <c r="O241" s="44">
        <v>-202.98406199999999</v>
      </c>
      <c r="P241" s="44">
        <v>-207.748988</v>
      </c>
      <c r="Q241" s="44">
        <v>-204.485084</v>
      </c>
      <c r="R241" s="44">
        <v>-211.11606199999997</v>
      </c>
      <c r="S241" s="44">
        <v>-206.421863</v>
      </c>
      <c r="T241" s="44">
        <v>-217.65791300000001</v>
      </c>
      <c r="U241" s="44">
        <v>-228.40847600000001</v>
      </c>
      <c r="V241" s="44" t="s">
        <v>33</v>
      </c>
      <c r="W241" s="44">
        <v>-235.218896</v>
      </c>
      <c r="X241" s="44" t="s">
        <v>33</v>
      </c>
      <c r="Y241" s="45">
        <f t="shared" si="15"/>
        <v>-1434.2423373722625</v>
      </c>
      <c r="Z241" s="46">
        <f t="shared" si="14"/>
        <v>-1980.065775621365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78">
        <v>-481.18300000000005</v>
      </c>
      <c r="E242" s="43">
        <v>-202.88</v>
      </c>
      <c r="F242" s="43">
        <v>-116.556</v>
      </c>
      <c r="G242" s="44">
        <v>-152.28100013540032</v>
      </c>
      <c r="H242" s="44">
        <v>-152.28100013540032</v>
      </c>
      <c r="I242" s="44">
        <v>-234.04500000000002</v>
      </c>
      <c r="J242" s="44">
        <v>-233.66829241686227</v>
      </c>
      <c r="K242" s="44">
        <v>-248.82961599999999</v>
      </c>
      <c r="L242" s="44">
        <v>-245.22306624910223</v>
      </c>
      <c r="M242" s="44">
        <v>-186.40620100000001</v>
      </c>
      <c r="N242" s="44">
        <v>-249.576842</v>
      </c>
      <c r="O242" s="44">
        <v>-202.98406199999999</v>
      </c>
      <c r="P242" s="44">
        <v>-207.748988</v>
      </c>
      <c r="Q242" s="44">
        <v>-204.485084</v>
      </c>
      <c r="R242" s="44">
        <v>-211.11606199999997</v>
      </c>
      <c r="S242" s="44">
        <v>-206.421863</v>
      </c>
      <c r="T242" s="44">
        <v>-217.65791300000001</v>
      </c>
      <c r="U242" s="44">
        <v>-228.40847600000001</v>
      </c>
      <c r="V242" s="44" t="s">
        <v>33</v>
      </c>
      <c r="W242" s="44">
        <v>-235.218896</v>
      </c>
      <c r="X242" s="44" t="s">
        <v>33</v>
      </c>
      <c r="Y242" s="45">
        <f t="shared" si="15"/>
        <v>-1435.4528261354003</v>
      </c>
      <c r="Z242" s="46">
        <f t="shared" si="14"/>
        <v>-1980.8995358013651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78">
        <v>8.9605511928994108</v>
      </c>
      <c r="E243" s="43">
        <v>10.909472356168809</v>
      </c>
      <c r="F243" s="43">
        <v>0.3608954600000277</v>
      </c>
      <c r="G243" s="44">
        <v>0.83376017999999963</v>
      </c>
      <c r="H243" s="44">
        <v>0.83376017999999963</v>
      </c>
      <c r="I243" s="44">
        <v>0.37672858313775931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1.210488763137759</v>
      </c>
      <c r="Z243" s="46">
        <f t="shared" si="14"/>
        <v>0.83376017999999963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78">
        <v>-10.675837376072906</v>
      </c>
      <c r="E244" s="43">
        <v>334.2643344613935</v>
      </c>
      <c r="F244" s="43">
        <v>559.23132128371083</v>
      </c>
      <c r="G244" s="44">
        <v>-81.912200554180572</v>
      </c>
      <c r="H244" s="44">
        <v>-81.912200554180572</v>
      </c>
      <c r="I244" s="44">
        <v>-144.22074570905625</v>
      </c>
      <c r="J244" s="44">
        <v>-144.22074570905625</v>
      </c>
      <c r="K244" s="44">
        <v>-324.18734925783832</v>
      </c>
      <c r="L244" s="44">
        <v>94.965885630122102</v>
      </c>
      <c r="M244" s="44">
        <v>-98.156391207350964</v>
      </c>
      <c r="N244" s="44">
        <v>-157.78874964789304</v>
      </c>
      <c r="O244" s="44">
        <v>-56.266419350998262</v>
      </c>
      <c r="P244" s="44">
        <v>-58.231905816688084</v>
      </c>
      <c r="Q244" s="44">
        <v>-56.115337999105108</v>
      </c>
      <c r="R244" s="44">
        <v>-52.395073902572619</v>
      </c>
      <c r="S244" s="44">
        <v>-124.57275391640795</v>
      </c>
      <c r="T244" s="44">
        <v>-99.529379584711663</v>
      </c>
      <c r="U244" s="44">
        <v>-159.57639306063547</v>
      </c>
      <c r="V244" s="44" t="s">
        <v>33</v>
      </c>
      <c r="W244" s="44">
        <v>-94.267130121249338</v>
      </c>
      <c r="X244" s="44" t="s">
        <v>33</v>
      </c>
      <c r="Y244" s="45">
        <f t="shared" si="15"/>
        <v>-885.43119799493741</v>
      </c>
      <c r="Z244" s="46">
        <f t="shared" si="14"/>
        <v>-752.9556927668649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78">
        <v>-29.948021437209974</v>
      </c>
      <c r="E245" s="43">
        <v>95.165045879472657</v>
      </c>
      <c r="F245" s="43">
        <v>399.9991988237108</v>
      </c>
      <c r="G245" s="44">
        <v>-96.237614554180595</v>
      </c>
      <c r="H245" s="44">
        <v>-96.237614554180595</v>
      </c>
      <c r="I245" s="44">
        <v>-100.00000000309785</v>
      </c>
      <c r="J245" s="44">
        <v>-100.00000000309785</v>
      </c>
      <c r="K245" s="44">
        <v>-150</v>
      </c>
      <c r="L245" s="44">
        <v>-26.272486000764729</v>
      </c>
      <c r="M245" s="44">
        <v>-60.592640052819995</v>
      </c>
      <c r="N245" s="44">
        <v>-22.178469056125806</v>
      </c>
      <c r="O245" s="44">
        <v>-50.269193536323996</v>
      </c>
      <c r="P245" s="44">
        <v>-18.37142957605306</v>
      </c>
      <c r="Q245" s="44">
        <v>-63.194646833032742</v>
      </c>
      <c r="R245" s="44">
        <v>-35.612239972243003</v>
      </c>
      <c r="S245" s="44">
        <v>-74.177351139185575</v>
      </c>
      <c r="T245" s="44">
        <v>-65.272012549638617</v>
      </c>
      <c r="U245" s="44">
        <v>-95.63693872490407</v>
      </c>
      <c r="V245" s="44" t="s">
        <v>33</v>
      </c>
      <c r="W245" s="44">
        <v>0</v>
      </c>
      <c r="X245" s="44" t="s">
        <v>33</v>
      </c>
      <c r="Y245" s="45">
        <f t="shared" si="15"/>
        <v>-594.47144611864076</v>
      </c>
      <c r="Z245" s="46">
        <f t="shared" si="14"/>
        <v>-459.58119043700776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78">
        <v>19.272184061137068</v>
      </c>
      <c r="E246" s="43">
        <v>239.09928858192086</v>
      </c>
      <c r="F246" s="43">
        <v>159.23212246000003</v>
      </c>
      <c r="G246" s="44">
        <v>14.325414000000023</v>
      </c>
      <c r="H246" s="44">
        <v>14.325414000000023</v>
      </c>
      <c r="I246" s="44">
        <v>-44.220745705958393</v>
      </c>
      <c r="J246" s="44">
        <v>-44.220745705958961</v>
      </c>
      <c r="K246" s="44">
        <v>-174.18734925783832</v>
      </c>
      <c r="L246" s="44">
        <v>121.23837163088695</v>
      </c>
      <c r="M246" s="44">
        <v>-37.563751154530969</v>
      </c>
      <c r="N246" s="44">
        <v>-135.61028059176726</v>
      </c>
      <c r="O246" s="44">
        <v>-5.9972258146742661</v>
      </c>
      <c r="P246" s="44">
        <v>-39.860476240635045</v>
      </c>
      <c r="Q246" s="44">
        <v>7.0793088339276338</v>
      </c>
      <c r="R246" s="44">
        <v>-16.782833930329595</v>
      </c>
      <c r="S246" s="44">
        <v>-50.395402777222372</v>
      </c>
      <c r="T246" s="44">
        <v>-34.257367035073052</v>
      </c>
      <c r="U246" s="44">
        <v>-63.939454335731369</v>
      </c>
      <c r="V246" s="44" t="s">
        <v>33</v>
      </c>
      <c r="W246" s="44">
        <v>-94.267130121249338</v>
      </c>
      <c r="X246" s="44" t="s">
        <v>33</v>
      </c>
      <c r="Y246" s="45">
        <f t="shared" si="15"/>
        <v>-290.95975187629665</v>
      </c>
      <c r="Z246" s="46">
        <f t="shared" si="14"/>
        <v>-293.37450232985765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-220.85847905042121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78">
        <v>23.618067955173188</v>
      </c>
      <c r="E248" s="43">
        <v>1.7715831778897382</v>
      </c>
      <c r="F248" s="43">
        <v>65.828409943711222</v>
      </c>
      <c r="G248" s="44">
        <v>-28.464088369580082</v>
      </c>
      <c r="H248" s="44">
        <v>-28.464088369580082</v>
      </c>
      <c r="I248" s="44">
        <v>108.10450634322714</v>
      </c>
      <c r="J248" s="44">
        <v>-112.75399370719407</v>
      </c>
      <c r="K248" s="44">
        <v>-175.07432446541083</v>
      </c>
      <c r="L248" s="44">
        <v>4.9378772671441027</v>
      </c>
      <c r="M248" s="44">
        <v>4.9521865848923312</v>
      </c>
      <c r="N248" s="44">
        <v>37.825753382788491</v>
      </c>
      <c r="O248" s="44">
        <v>-0.22916155433779295</v>
      </c>
      <c r="P248" s="44">
        <v>-38.935293129782735</v>
      </c>
      <c r="Q248" s="44">
        <v>2.3198304299234422</v>
      </c>
      <c r="R248" s="44">
        <v>5.7498442288948866</v>
      </c>
      <c r="S248" s="44">
        <v>-50.884545775507149</v>
      </c>
      <c r="T248" s="44">
        <v>17.08055337888463</v>
      </c>
      <c r="U248" s="44">
        <v>16.925347276275232</v>
      </c>
      <c r="V248" s="44" t="s">
        <v>33</v>
      </c>
      <c r="W248" s="44">
        <v>8.8076137887842236</v>
      </c>
      <c r="X248" s="44" t="s">
        <v>33</v>
      </c>
      <c r="Y248" s="45">
        <f t="shared" si="15"/>
        <v>-139.27559680679292</v>
      </c>
      <c r="Z248" s="46">
        <f>IFERROR(H248+J248+L248+N248+P248+R248+T248+U248+W248,"-")</f>
        <v>-88.826385883785321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78">
        <v>50</v>
      </c>
      <c r="E249" s="43">
        <v>73.618067955173188</v>
      </c>
      <c r="F249" s="43">
        <v>75.389651133062927</v>
      </c>
      <c r="G249" s="44">
        <v>141.21806107677415</v>
      </c>
      <c r="H249" s="44">
        <v>141.21806107677415</v>
      </c>
      <c r="I249" s="44">
        <v>112.75397270719407</v>
      </c>
      <c r="J249" s="44">
        <v>112.75397270719407</v>
      </c>
      <c r="K249" s="44">
        <v>220.85847905042121</v>
      </c>
      <c r="L249" s="44">
        <v>0</v>
      </c>
      <c r="M249" s="44">
        <v>45.784154585010384</v>
      </c>
      <c r="N249" s="44">
        <v>4.9378772671441027</v>
      </c>
      <c r="O249" s="44">
        <v>50.736341169902715</v>
      </c>
      <c r="P249" s="44">
        <v>42.763630649932594</v>
      </c>
      <c r="Q249" s="44">
        <v>50.507179615564922</v>
      </c>
      <c r="R249" s="44">
        <v>3.8283375201498586</v>
      </c>
      <c r="S249" s="44">
        <v>52.827010045488365</v>
      </c>
      <c r="T249" s="44">
        <v>9.5781817490447452</v>
      </c>
      <c r="U249" s="44">
        <v>26.658735127929376</v>
      </c>
      <c r="V249" s="44" t="s">
        <v>33</v>
      </c>
      <c r="W249" s="44">
        <v>43.584082404204608</v>
      </c>
      <c r="X249" s="44" t="s">
        <v>33</v>
      </c>
      <c r="Y249" s="45">
        <f>IFERROR(S249,"-")</f>
        <v>52.827010045488365</v>
      </c>
      <c r="Z249" s="46">
        <f>IFERROR(W249,"-")</f>
        <v>43.584082404204608</v>
      </c>
    </row>
    <row r="250" spans="1:26" ht="16.5" thickBot="1" x14ac:dyDescent="0.3">
      <c r="A250" s="54" t="s">
        <v>404</v>
      </c>
      <c r="B250" s="82" t="s">
        <v>405</v>
      </c>
      <c r="C250" s="56" t="s">
        <v>32</v>
      </c>
      <c r="D250" s="78">
        <v>73.618067955173188</v>
      </c>
      <c r="E250" s="43">
        <v>75.389651133062927</v>
      </c>
      <c r="F250" s="43">
        <v>141.21806107677415</v>
      </c>
      <c r="G250" s="44">
        <v>112.75397270719407</v>
      </c>
      <c r="H250" s="44">
        <v>112.75397270719407</v>
      </c>
      <c r="I250" s="44">
        <v>220.85847905042121</v>
      </c>
      <c r="J250" s="44">
        <v>-2.1000000003823516E-5</v>
      </c>
      <c r="K250" s="44">
        <v>45.784154585010384</v>
      </c>
      <c r="L250" s="44">
        <v>4.9378772671441027</v>
      </c>
      <c r="M250" s="44">
        <v>50.736341169902715</v>
      </c>
      <c r="N250" s="44">
        <v>42.763630649932594</v>
      </c>
      <c r="O250" s="44">
        <v>50.507179615564922</v>
      </c>
      <c r="P250" s="44">
        <v>3.8283375201498586</v>
      </c>
      <c r="Q250" s="44">
        <v>52.827010045488365</v>
      </c>
      <c r="R250" s="44">
        <v>9.5781817490447452</v>
      </c>
      <c r="S250" s="44">
        <v>1.9424642699812154</v>
      </c>
      <c r="T250" s="44">
        <v>26.658735127929376</v>
      </c>
      <c r="U250" s="83">
        <v>43.584082404204608</v>
      </c>
      <c r="V250" s="83" t="s">
        <v>33</v>
      </c>
      <c r="W250" s="83">
        <v>52.391696192988832</v>
      </c>
      <c r="X250" s="83" t="s">
        <v>33</v>
      </c>
      <c r="Y250" s="59">
        <f>IFERROR(S250,"-")</f>
        <v>1.9424642699812154</v>
      </c>
      <c r="Z250" s="60">
        <f>IFERROR(W250,"-")</f>
        <v>52.391696192988832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453.30829956349999</v>
      </c>
      <c r="E252" s="42">
        <v>505.75314249900003</v>
      </c>
      <c r="F252" s="42">
        <v>517.35199999999998</v>
      </c>
      <c r="G252" s="45">
        <v>428.5</v>
      </c>
      <c r="H252" s="45">
        <v>428.5</v>
      </c>
      <c r="I252" s="45">
        <v>278.11240000000004</v>
      </c>
      <c r="J252" s="45">
        <v>278.11240000000004</v>
      </c>
      <c r="K252" s="45">
        <v>206.05518820010161</v>
      </c>
      <c r="L252" s="45">
        <v>533.7828274902887</v>
      </c>
      <c r="M252" s="45">
        <v>196.98816171680573</v>
      </c>
      <c r="N252" s="45">
        <v>452.43595771147471</v>
      </c>
      <c r="O252" s="45">
        <v>194.93473408519333</v>
      </c>
      <c r="P252" s="45">
        <v>452.43595771147443</v>
      </c>
      <c r="Q252" s="45">
        <v>198.48857028606116</v>
      </c>
      <c r="R252" s="45">
        <v>452.43595771147443</v>
      </c>
      <c r="S252" s="45">
        <v>202.64270798526715</v>
      </c>
      <c r="T252" s="45">
        <v>452.43595771147443</v>
      </c>
      <c r="U252" s="45">
        <v>452.43595771147443</v>
      </c>
      <c r="V252" s="45" t="s">
        <v>33</v>
      </c>
      <c r="W252" s="45">
        <v>452.43595771147443</v>
      </c>
      <c r="X252" s="45" t="s">
        <v>33</v>
      </c>
      <c r="Y252" s="45">
        <f>IFERROR(S252,"-")</f>
        <v>202.64270798526715</v>
      </c>
      <c r="Z252" s="46">
        <f>IFERROR(W252,"-")</f>
        <v>452.43595771147443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415.99490269000006</v>
      </c>
      <c r="E263" s="42">
        <v>449.41177650999998</v>
      </c>
      <c r="F263" s="42">
        <v>466.80583194000002</v>
      </c>
      <c r="G263" s="45">
        <v>385.25143973000002</v>
      </c>
      <c r="H263" s="45">
        <v>385.25143973000002</v>
      </c>
      <c r="I263" s="45">
        <v>246.74146404279978</v>
      </c>
      <c r="J263" s="45">
        <v>246.74146404279978</v>
      </c>
      <c r="K263" s="45">
        <v>174.68425224290135</v>
      </c>
      <c r="L263" s="45">
        <v>412.84431293</v>
      </c>
      <c r="M263" s="45">
        <v>165.6172257596055</v>
      </c>
      <c r="N263" s="45">
        <v>396.48054205560618</v>
      </c>
      <c r="O263" s="45">
        <v>163.5637981279931</v>
      </c>
      <c r="P263" s="45">
        <v>396.48054205560589</v>
      </c>
      <c r="Q263" s="45">
        <v>167.1176343288609</v>
      </c>
      <c r="R263" s="45">
        <v>396.48054205560589</v>
      </c>
      <c r="S263" s="45">
        <v>171.27177202806692</v>
      </c>
      <c r="T263" s="45">
        <v>396.48054205560589</v>
      </c>
      <c r="U263" s="45">
        <v>396.48054205560589</v>
      </c>
      <c r="V263" s="45" t="s">
        <v>33</v>
      </c>
      <c r="W263" s="45">
        <v>396.48054205560589</v>
      </c>
      <c r="X263" s="45" t="s">
        <v>33</v>
      </c>
      <c r="Y263" s="45">
        <f t="shared" ref="Y263:Y302" si="16">IFERROR(S263,"-")</f>
        <v>171.27177202806692</v>
      </c>
      <c r="Z263" s="46">
        <f>IFERROR(W263,"-")</f>
        <v>396.48054205560589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179.5103081</v>
      </c>
      <c r="E264" s="42">
        <v>171.33526583999998</v>
      </c>
      <c r="F264" s="42">
        <v>158.49199999999999</v>
      </c>
      <c r="G264" s="45">
        <v>21.097459489999999</v>
      </c>
      <c r="H264" s="45">
        <v>21.097459489999999</v>
      </c>
      <c r="I264" s="45">
        <v>17.12549091999977</v>
      </c>
      <c r="J264" s="45">
        <v>17.12549091999977</v>
      </c>
      <c r="K264" s="45">
        <v>22.785713689999671</v>
      </c>
      <c r="L264" s="45">
        <v>31.361999999999998</v>
      </c>
      <c r="M264" s="45">
        <v>5.5711002476054929</v>
      </c>
      <c r="N264" s="45">
        <v>10.401562517605452</v>
      </c>
      <c r="O264" s="45">
        <v>-9.9999888334423298E-9</v>
      </c>
      <c r="P264" s="45">
        <v>0</v>
      </c>
      <c r="Q264" s="45">
        <v>-9.9999888334423298E-9</v>
      </c>
      <c r="R264" s="45">
        <v>0</v>
      </c>
      <c r="S264" s="45">
        <v>-9.9999888334423298E-9</v>
      </c>
      <c r="T264" s="45">
        <v>0</v>
      </c>
      <c r="U264" s="45">
        <v>0</v>
      </c>
      <c r="V264" s="45" t="s">
        <v>33</v>
      </c>
      <c r="W264" s="45">
        <v>0</v>
      </c>
      <c r="X264" s="45" t="s">
        <v>33</v>
      </c>
      <c r="Y264" s="45">
        <f t="shared" si="16"/>
        <v>-9.9999888334423298E-9</v>
      </c>
      <c r="Z264" s="46">
        <f>IFERROR(W264,"-")</f>
        <v>0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1.4059999999999999</v>
      </c>
      <c r="E267" s="42">
        <v>1.9815385999999999</v>
      </c>
      <c r="F267" s="42">
        <v>4.0279889999999998</v>
      </c>
      <c r="G267" s="45">
        <v>4.0279400000000001</v>
      </c>
      <c r="H267" s="45">
        <v>4.0279400000000001</v>
      </c>
      <c r="I267" s="45">
        <v>5.1698617199999974</v>
      </c>
      <c r="J267" s="45">
        <v>5.1698617199999974</v>
      </c>
      <c r="K267" s="45">
        <v>5.1698819383999943</v>
      </c>
      <c r="L267" s="45">
        <v>7.290168398399989</v>
      </c>
      <c r="M267" s="45">
        <v>5.1698819383999872</v>
      </c>
      <c r="N267" s="45">
        <v>6.0060000000000002</v>
      </c>
      <c r="O267" s="45">
        <v>5.1698819383999872</v>
      </c>
      <c r="P267" s="45">
        <v>5.9485463640000091</v>
      </c>
      <c r="Q267" s="45">
        <v>5.1698819383999872</v>
      </c>
      <c r="R267" s="45">
        <v>5.9485463640000091</v>
      </c>
      <c r="S267" s="45">
        <v>5.1698819383999872</v>
      </c>
      <c r="T267" s="45">
        <v>5.9485463640000056</v>
      </c>
      <c r="U267" s="45">
        <v>5.9485463640000056</v>
      </c>
      <c r="V267" s="45" t="s">
        <v>33</v>
      </c>
      <c r="W267" s="45">
        <v>5.9485463640000056</v>
      </c>
      <c r="X267" s="45" t="s">
        <v>33</v>
      </c>
      <c r="Y267" s="45">
        <f t="shared" si="16"/>
        <v>5.1698819383999872</v>
      </c>
      <c r="Z267" s="46">
        <f>IFERROR(W267,"-")</f>
        <v>5.9485463640000056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6.9889999999999999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35.907396873499927</v>
      </c>
      <c r="E279" s="42">
        <v>54.359827389000053</v>
      </c>
      <c r="F279" s="42">
        <v>46.518179059999959</v>
      </c>
      <c r="G279" s="45">
        <v>39.220620269999984</v>
      </c>
      <c r="H279" s="45">
        <v>39.220620269999984</v>
      </c>
      <c r="I279" s="45">
        <v>26.201074237200263</v>
      </c>
      <c r="J279" s="45">
        <v>26.201074237200263</v>
      </c>
      <c r="K279" s="45">
        <v>26.201054018800264</v>
      </c>
      <c r="L279" s="45">
        <v>113.64834616188871</v>
      </c>
      <c r="M279" s="45">
        <v>26.201054018800242</v>
      </c>
      <c r="N279" s="45">
        <v>49.949415655868535</v>
      </c>
      <c r="O279" s="45">
        <v>26.201054018800242</v>
      </c>
      <c r="P279" s="45">
        <v>50.006869291868526</v>
      </c>
      <c r="Q279" s="45">
        <v>26.201054018800271</v>
      </c>
      <c r="R279" s="45">
        <v>50.006869291868526</v>
      </c>
      <c r="S279" s="45">
        <v>26.201054018800242</v>
      </c>
      <c r="T279" s="45">
        <v>50.006869291868526</v>
      </c>
      <c r="U279" s="45">
        <v>50.006869291868526</v>
      </c>
      <c r="V279" s="45" t="s">
        <v>33</v>
      </c>
      <c r="W279" s="45">
        <v>50.006869291868526</v>
      </c>
      <c r="X279" s="45" t="s">
        <v>33</v>
      </c>
      <c r="Y279" s="45">
        <f t="shared" si="16"/>
        <v>26.201054018800242</v>
      </c>
      <c r="Z279" s="46">
        <f t="shared" ref="Z279:Z302" si="17">IFERROR(W279,"-")</f>
        <v>50.006869291868526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46.998000000000012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464.03283270131988</v>
      </c>
      <c r="E281" s="42">
        <v>489.40068474785176</v>
      </c>
      <c r="F281" s="42">
        <v>393.32000000000005</v>
      </c>
      <c r="G281" s="45">
        <v>361.30700000000002</v>
      </c>
      <c r="H281" s="45">
        <v>361.30700000000002</v>
      </c>
      <c r="I281" s="45">
        <v>315.14188000000001</v>
      </c>
      <c r="J281" s="45">
        <v>315.14188000000001</v>
      </c>
      <c r="K281" s="45">
        <v>360.87608719273459</v>
      </c>
      <c r="L281" s="45">
        <v>500.48828199545119</v>
      </c>
      <c r="M281" s="45">
        <v>334.43238788370462</v>
      </c>
      <c r="N281" s="45">
        <v>430.80652076146072</v>
      </c>
      <c r="O281" s="45">
        <v>341.65647182388011</v>
      </c>
      <c r="P281" s="45">
        <v>408.26054456546069</v>
      </c>
      <c r="Q281" s="45">
        <v>347.86209518913756</v>
      </c>
      <c r="R281" s="45">
        <v>408.27273656546066</v>
      </c>
      <c r="S281" s="45">
        <v>354.439567859215</v>
      </c>
      <c r="T281" s="45">
        <v>408.37337456546067</v>
      </c>
      <c r="U281" s="45">
        <v>408.56714556546069</v>
      </c>
      <c r="V281" s="45" t="s">
        <v>33</v>
      </c>
      <c r="W281" s="45">
        <v>408.56714656546063</v>
      </c>
      <c r="X281" s="45" t="s">
        <v>33</v>
      </c>
      <c r="Y281" s="45">
        <f t="shared" si="16"/>
        <v>354.439567859215</v>
      </c>
      <c r="Z281" s="46">
        <f t="shared" si="17"/>
        <v>408.56714656546063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79.588177610000002</v>
      </c>
      <c r="E284" s="42">
        <v>67.758465319999999</v>
      </c>
      <c r="F284" s="42">
        <v>64.139266809999995</v>
      </c>
      <c r="G284" s="45">
        <v>0</v>
      </c>
      <c r="H284" s="45">
        <v>0</v>
      </c>
      <c r="I284" s="45">
        <v>74.553455390000039</v>
      </c>
      <c r="J284" s="45">
        <v>74.553455390000039</v>
      </c>
      <c r="K284" s="45">
        <v>79.981004955934594</v>
      </c>
      <c r="L284" s="45">
        <v>62.059577635596618</v>
      </c>
      <c r="M284" s="45">
        <v>85.637929406304607</v>
      </c>
      <c r="N284" s="45">
        <v>62.059577635596625</v>
      </c>
      <c r="O284" s="45">
        <v>91.446935347566608</v>
      </c>
      <c r="P284" s="45">
        <v>62.059577635596625</v>
      </c>
      <c r="Q284" s="45">
        <v>97.479697349110623</v>
      </c>
      <c r="R284" s="45">
        <v>62.059577635596625</v>
      </c>
      <c r="S284" s="45">
        <v>103.74615964747464</v>
      </c>
      <c r="T284" s="45">
        <v>62.059577635596625</v>
      </c>
      <c r="U284" s="45">
        <v>62.059577635596625</v>
      </c>
      <c r="V284" s="45" t="s">
        <v>33</v>
      </c>
      <c r="W284" s="45">
        <v>62.059577635596625</v>
      </c>
      <c r="X284" s="45" t="s">
        <v>33</v>
      </c>
      <c r="Y284" s="45">
        <f t="shared" si="16"/>
        <v>103.74615964747464</v>
      </c>
      <c r="Z284" s="46">
        <f t="shared" si="17"/>
        <v>62.059577635596625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3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79.588177610000002</v>
      </c>
      <c r="E287" s="42">
        <v>67.758465319999999</v>
      </c>
      <c r="F287" s="42">
        <v>64.139266809999995</v>
      </c>
      <c r="G287" s="45">
        <v>0</v>
      </c>
      <c r="H287" s="45">
        <v>0</v>
      </c>
      <c r="I287" s="45">
        <v>74.553455390000039</v>
      </c>
      <c r="J287" s="45">
        <v>74.553455390000039</v>
      </c>
      <c r="K287" s="45">
        <v>79.981004955934594</v>
      </c>
      <c r="L287" s="45">
        <v>62.059577635596618</v>
      </c>
      <c r="M287" s="45">
        <v>85.637929406304607</v>
      </c>
      <c r="N287" s="45">
        <v>62.059577635596625</v>
      </c>
      <c r="O287" s="45">
        <v>91.446935347566608</v>
      </c>
      <c r="P287" s="45">
        <v>62.059577635596625</v>
      </c>
      <c r="Q287" s="45">
        <v>97.479697349110623</v>
      </c>
      <c r="R287" s="45">
        <v>62.059577635596625</v>
      </c>
      <c r="S287" s="45">
        <v>103.74615964747464</v>
      </c>
      <c r="T287" s="45">
        <v>62.059577635596625</v>
      </c>
      <c r="U287" s="45">
        <v>62.059577635596625</v>
      </c>
      <c r="V287" s="45" t="s">
        <v>33</v>
      </c>
      <c r="W287" s="45">
        <v>62.059577635596625</v>
      </c>
      <c r="X287" s="45" t="s">
        <v>33</v>
      </c>
      <c r="Y287" s="45">
        <f t="shared" si="16"/>
        <v>103.74615964747464</v>
      </c>
      <c r="Z287" s="46">
        <f t="shared" si="17"/>
        <v>62.059577635596625</v>
      </c>
    </row>
    <row r="288" spans="1:26" x14ac:dyDescent="0.25">
      <c r="A288" s="38" t="s">
        <v>458</v>
      </c>
      <c r="B288" s="53" t="s">
        <v>412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36.629652510000042</v>
      </c>
      <c r="E289" s="42">
        <v>36.002810469999908</v>
      </c>
      <c r="F289" s="42">
        <v>33.376726380000001</v>
      </c>
      <c r="G289" s="45">
        <v>37.785905420000006</v>
      </c>
      <c r="H289" s="45">
        <v>37.785905420000006</v>
      </c>
      <c r="I289" s="45">
        <v>20.887742509999953</v>
      </c>
      <c r="J289" s="45">
        <v>20.887742509999953</v>
      </c>
      <c r="K289" s="45">
        <v>20.887742509999896</v>
      </c>
      <c r="L289" s="45">
        <v>21.161171019999998</v>
      </c>
      <c r="M289" s="45">
        <v>20.887742509999896</v>
      </c>
      <c r="N289" s="45">
        <v>21.161171020000008</v>
      </c>
      <c r="O289" s="45">
        <v>20.887742509999896</v>
      </c>
      <c r="P289" s="45">
        <v>21.161171020000008</v>
      </c>
      <c r="Q289" s="45">
        <v>20.887742509999896</v>
      </c>
      <c r="R289" s="45">
        <v>21.161171020000008</v>
      </c>
      <c r="S289" s="45">
        <v>20.887742509999896</v>
      </c>
      <c r="T289" s="45">
        <v>21.161171020000008</v>
      </c>
      <c r="U289" s="45">
        <v>21.161171020000008</v>
      </c>
      <c r="V289" s="45" t="s">
        <v>33</v>
      </c>
      <c r="W289" s="45">
        <v>21.161171020000008</v>
      </c>
      <c r="X289" s="45" t="s">
        <v>33</v>
      </c>
      <c r="Y289" s="45">
        <f t="shared" si="16"/>
        <v>20.887742509999896</v>
      </c>
      <c r="Z289" s="46">
        <f t="shared" si="17"/>
        <v>21.161171020000008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188.6866807266</v>
      </c>
      <c r="E291" s="42">
        <v>233.20772210999996</v>
      </c>
      <c r="F291" s="42">
        <v>132.12225852999998</v>
      </c>
      <c r="G291" s="45">
        <v>116.21848175999999</v>
      </c>
      <c r="H291" s="45">
        <v>116.21848175999999</v>
      </c>
      <c r="I291" s="45">
        <v>62.261219100000034</v>
      </c>
      <c r="J291" s="45">
        <v>62.261219100000034</v>
      </c>
      <c r="K291" s="45">
        <v>62.261219100000105</v>
      </c>
      <c r="L291" s="45">
        <v>106.51567519999999</v>
      </c>
      <c r="M291" s="45">
        <v>62.261219100000105</v>
      </c>
      <c r="N291" s="45">
        <v>106.51567519999993</v>
      </c>
      <c r="O291" s="45">
        <v>62.261219100000105</v>
      </c>
      <c r="P291" s="45">
        <v>106.51567519999993</v>
      </c>
      <c r="Q291" s="45">
        <v>62.261219100000105</v>
      </c>
      <c r="R291" s="45">
        <v>106.51567519999993</v>
      </c>
      <c r="S291" s="45">
        <v>62.261219100000105</v>
      </c>
      <c r="T291" s="45">
        <v>106.51567519999993</v>
      </c>
      <c r="U291" s="45">
        <v>106.51567519999993</v>
      </c>
      <c r="V291" s="45" t="s">
        <v>33</v>
      </c>
      <c r="W291" s="45">
        <v>106.51567519999993</v>
      </c>
      <c r="X291" s="45" t="s">
        <v>33</v>
      </c>
      <c r="Y291" s="45">
        <f t="shared" si="16"/>
        <v>62.261219100000105</v>
      </c>
      <c r="Z291" s="46">
        <f t="shared" si="17"/>
        <v>106.51567519999993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13.733000000000001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21.491</v>
      </c>
      <c r="E293" s="42">
        <v>19.361000000000001</v>
      </c>
      <c r="F293" s="42">
        <v>21.43</v>
      </c>
      <c r="G293" s="45">
        <v>20.2776</v>
      </c>
      <c r="H293" s="45">
        <v>20.2776</v>
      </c>
      <c r="I293" s="45">
        <v>20.890259999999998</v>
      </c>
      <c r="J293" s="45">
        <v>20.890259999999998</v>
      </c>
      <c r="K293" s="45">
        <v>20.890259999999998</v>
      </c>
      <c r="L293" s="45">
        <v>21.773758236327438</v>
      </c>
      <c r="M293" s="45">
        <v>20.890259999999998</v>
      </c>
      <c r="N293" s="45">
        <v>21.773758236327438</v>
      </c>
      <c r="O293" s="45">
        <v>20.890259999999998</v>
      </c>
      <c r="P293" s="45">
        <v>21.773758236327438</v>
      </c>
      <c r="Q293" s="45">
        <v>20.890259999999998</v>
      </c>
      <c r="R293" s="45">
        <v>21.773758236327438</v>
      </c>
      <c r="S293" s="45">
        <v>20.890259999999998</v>
      </c>
      <c r="T293" s="45">
        <v>21.773758236327438</v>
      </c>
      <c r="U293" s="45">
        <v>21.773758236327438</v>
      </c>
      <c r="V293" s="45" t="s">
        <v>33</v>
      </c>
      <c r="W293" s="45">
        <v>21.773758236327438</v>
      </c>
      <c r="X293" s="45" t="s">
        <v>33</v>
      </c>
      <c r="Y293" s="45">
        <f t="shared" si="16"/>
        <v>20.890259999999998</v>
      </c>
      <c r="Z293" s="46">
        <f t="shared" si="17"/>
        <v>21.773758236327438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16.623999999999999</v>
      </c>
      <c r="E295" s="42">
        <v>15.808999999999999</v>
      </c>
      <c r="F295" s="42">
        <v>16.259</v>
      </c>
      <c r="G295" s="45">
        <v>18.468320000000002</v>
      </c>
      <c r="H295" s="45">
        <v>18.468320000000002</v>
      </c>
      <c r="I295" s="45">
        <v>53.455080000000002</v>
      </c>
      <c r="J295" s="45">
        <v>53.455080000000002</v>
      </c>
      <c r="K295" s="45">
        <v>53.455080000000002</v>
      </c>
      <c r="L295" s="45">
        <v>20.36858596300565</v>
      </c>
      <c r="M295" s="45">
        <v>53.455080000000002</v>
      </c>
      <c r="N295" s="45">
        <v>20.36858596300565</v>
      </c>
      <c r="O295" s="45">
        <v>53.455080000000002</v>
      </c>
      <c r="P295" s="45">
        <v>20.36858596300565</v>
      </c>
      <c r="Q295" s="45">
        <v>53.455080000000002</v>
      </c>
      <c r="R295" s="45">
        <v>20.36858596300565</v>
      </c>
      <c r="S295" s="45">
        <v>53.455080000000002</v>
      </c>
      <c r="T295" s="45">
        <v>20.36858596300565</v>
      </c>
      <c r="U295" s="45">
        <v>20.36858596300565</v>
      </c>
      <c r="V295" s="45" t="s">
        <v>33</v>
      </c>
      <c r="W295" s="45">
        <v>20.36858596300565</v>
      </c>
      <c r="X295" s="45" t="s">
        <v>33</v>
      </c>
      <c r="Y295" s="45">
        <f t="shared" si="16"/>
        <v>53.455080000000002</v>
      </c>
      <c r="Z295" s="46">
        <f t="shared" si="17"/>
        <v>20.36858596300565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7.2802699999999998</v>
      </c>
      <c r="E297" s="42">
        <v>9.6739999999999995</v>
      </c>
      <c r="F297" s="42">
        <v>5.09</v>
      </c>
      <c r="G297" s="45">
        <v>6.2919999999999998</v>
      </c>
      <c r="H297" s="45">
        <v>6.2919999999999998</v>
      </c>
      <c r="I297" s="45">
        <v>19.652999999999999</v>
      </c>
      <c r="J297" s="45">
        <v>19.652999999999999</v>
      </c>
      <c r="K297" s="45">
        <v>62.603745626800006</v>
      </c>
      <c r="L297" s="45">
        <v>46.863519999999994</v>
      </c>
      <c r="M297" s="45">
        <v>15.732723867399997</v>
      </c>
      <c r="N297" s="45">
        <v>27.898321071999998</v>
      </c>
      <c r="O297" s="45">
        <v>15.655369866313446</v>
      </c>
      <c r="P297" s="45">
        <v>5.361255875999996</v>
      </c>
      <c r="Q297" s="45">
        <v>15.650448230026894</v>
      </c>
      <c r="R297" s="45">
        <v>5.373449875999988</v>
      </c>
      <c r="S297" s="45">
        <v>15.717961601740342</v>
      </c>
      <c r="T297" s="45">
        <v>5.4216198759999861</v>
      </c>
      <c r="U297" s="45">
        <v>5.4697898759999841</v>
      </c>
      <c r="V297" s="45" t="s">
        <v>33</v>
      </c>
      <c r="W297" s="45">
        <v>5.4697898759999841</v>
      </c>
      <c r="X297" s="45" t="s">
        <v>33</v>
      </c>
      <c r="Y297" s="45">
        <f t="shared" si="16"/>
        <v>15.717961601740342</v>
      </c>
      <c r="Z297" s="46">
        <f t="shared" si="17"/>
        <v>5.4697898759999841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6.0609999999999999</v>
      </c>
      <c r="J298" s="45">
        <v>6.0609999999999999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7.0949999999999998</v>
      </c>
      <c r="E299" s="42">
        <v>7.66</v>
      </c>
      <c r="F299" s="42">
        <v>6.2320000000000002</v>
      </c>
      <c r="G299" s="45">
        <v>5.66</v>
      </c>
      <c r="H299" s="45">
        <v>5.66</v>
      </c>
      <c r="I299" s="45">
        <v>3.58968</v>
      </c>
      <c r="J299" s="45">
        <v>3.58968</v>
      </c>
      <c r="K299" s="45">
        <v>0.94559199999999999</v>
      </c>
      <c r="L299" s="45">
        <v>12.793053999999998</v>
      </c>
      <c r="M299" s="45">
        <v>15.71599</v>
      </c>
      <c r="N299" s="45">
        <v>1.5134719999999999</v>
      </c>
      <c r="O299" s="45">
        <v>17.208421999999999</v>
      </c>
      <c r="P299" s="45">
        <v>1.5045609999999998</v>
      </c>
      <c r="Q299" s="45">
        <v>17.386205</v>
      </c>
      <c r="R299" s="45">
        <v>1.504559</v>
      </c>
      <c r="S299" s="45">
        <v>17.629702000000002</v>
      </c>
      <c r="T299" s="45">
        <v>1.5570269999999999</v>
      </c>
      <c r="U299" s="45">
        <v>1.702628</v>
      </c>
      <c r="V299" s="45" t="s">
        <v>33</v>
      </c>
      <c r="W299" s="45">
        <v>1.7026289999999999</v>
      </c>
      <c r="X299" s="45" t="s">
        <v>33</v>
      </c>
      <c r="Y299" s="45">
        <f t="shared" si="16"/>
        <v>17.629702000000002</v>
      </c>
      <c r="Z299" s="46">
        <f t="shared" si="17"/>
        <v>1.7026289999999999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1.0389999999999999</v>
      </c>
      <c r="J300" s="45">
        <v>1.0389999999999999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106.63805185471981</v>
      </c>
      <c r="E301" s="42">
        <v>99.927686847851845</v>
      </c>
      <c r="F301" s="42">
        <v>114.67074828000004</v>
      </c>
      <c r="G301" s="45">
        <v>156.60469282000003</v>
      </c>
      <c r="H301" s="45">
        <v>156.60469282000003</v>
      </c>
      <c r="I301" s="45">
        <v>59.851442999999968</v>
      </c>
      <c r="J301" s="45">
        <v>59.851442999999968</v>
      </c>
      <c r="K301" s="45">
        <v>59.851442999999982</v>
      </c>
      <c r="L301" s="45">
        <v>208.95293994052156</v>
      </c>
      <c r="M301" s="45">
        <v>59.85144300000001</v>
      </c>
      <c r="N301" s="45">
        <v>169.51595963453113</v>
      </c>
      <c r="O301" s="45">
        <v>59.851443000000046</v>
      </c>
      <c r="P301" s="45">
        <v>169.5159596345311</v>
      </c>
      <c r="Q301" s="45">
        <v>59.851443000000017</v>
      </c>
      <c r="R301" s="45">
        <v>169.51595963453107</v>
      </c>
      <c r="S301" s="45">
        <v>59.851442999999968</v>
      </c>
      <c r="T301" s="45">
        <v>169.51595963453107</v>
      </c>
      <c r="U301" s="45">
        <v>169.5159596345311</v>
      </c>
      <c r="V301" s="45" t="s">
        <v>33</v>
      </c>
      <c r="W301" s="45">
        <v>169.51595963453104</v>
      </c>
      <c r="X301" s="45" t="s">
        <v>33</v>
      </c>
      <c r="Y301" s="45">
        <f t="shared" si="16"/>
        <v>59.851442999999968</v>
      </c>
      <c r="Z301" s="46">
        <f t="shared" si="17"/>
        <v>169.51595963453104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3.7999999999999999E-2</v>
      </c>
      <c r="J302" s="45">
        <v>3.7999999999999999E-2</v>
      </c>
      <c r="K302" s="45">
        <v>0</v>
      </c>
      <c r="L302" s="45">
        <v>2.7519999999999998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1.132000606459016</v>
      </c>
      <c r="E303" s="85">
        <v>1.1582006319074039</v>
      </c>
      <c r="F303" s="85">
        <v>1.1631407132878255</v>
      </c>
      <c r="G303" s="86">
        <v>1.1827167258711635</v>
      </c>
      <c r="H303" s="86">
        <v>1.1827167258711635</v>
      </c>
      <c r="I303" s="86">
        <v>1.2140600927751208</v>
      </c>
      <c r="J303" s="86">
        <v>1.2140600927751208</v>
      </c>
      <c r="K303" s="86">
        <v>1.2066948250004437</v>
      </c>
      <c r="L303" s="86">
        <f t="shared" ref="L303" si="18">L165/((L21+L95-L98)*1.18)</f>
        <v>0.95511096061588863</v>
      </c>
      <c r="M303" s="86">
        <v>1.164522124849386</v>
      </c>
      <c r="N303" s="86">
        <f>N165/((N21+N95-N98)*1.2)</f>
        <v>0.99795548745019258</v>
      </c>
      <c r="O303" s="86">
        <v>1.1772644520474635</v>
      </c>
      <c r="P303" s="86">
        <f>P165/((P21+P95-P98)*1.2)</f>
        <v>0.99461946454905947</v>
      </c>
      <c r="Q303" s="86">
        <v>1.1760109621317487</v>
      </c>
      <c r="R303" s="86">
        <f>R165/((R21+R95-R98)*1.2)</f>
        <v>0.99963943370689934</v>
      </c>
      <c r="S303" s="86">
        <v>1.176043293423757</v>
      </c>
      <c r="T303" s="86">
        <f>T165/((T21+T95-T98)*1.2)</f>
        <v>0.99966601013918599</v>
      </c>
      <c r="U303" s="86">
        <f>U165/((U21+U95-U98)*1.2)</f>
        <v>0.99968327906114629</v>
      </c>
      <c r="V303" s="86" t="s">
        <v>33</v>
      </c>
      <c r="W303" s="86">
        <f>W165/((W21+W95-W98)*1.2)</f>
        <v>0.9995292975237221</v>
      </c>
      <c r="X303" s="86" t="s">
        <v>33</v>
      </c>
      <c r="Y303" s="86">
        <f t="shared" ref="Y303" si="19">Y165/((Y21+Y95-Y98)*1.18)</f>
        <v>1.0040959160567573</v>
      </c>
      <c r="Z303" s="86">
        <f>Z165/((Z21+Z95-Z98)*1.2)</f>
        <v>0.99217726263034134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33</v>
      </c>
      <c r="W304" s="88" t="s">
        <v>36</v>
      </c>
      <c r="X304" s="88" t="s">
        <v>33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33</v>
      </c>
      <c r="W305" s="88" t="s">
        <v>36</v>
      </c>
      <c r="X305" s="88" t="s">
        <v>33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33</v>
      </c>
      <c r="W306" s="88" t="s">
        <v>36</v>
      </c>
      <c r="X306" s="88" t="s">
        <v>33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33</v>
      </c>
      <c r="W307" s="88" t="s">
        <v>36</v>
      </c>
      <c r="X307" s="88" t="s">
        <v>33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33</v>
      </c>
      <c r="W308" s="88" t="s">
        <v>36</v>
      </c>
      <c r="X308" s="88" t="s">
        <v>33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0.9602686713424412</v>
      </c>
      <c r="E309" s="85">
        <v>0.97938420353177924</v>
      </c>
      <c r="F309" s="85">
        <v>1.0028777997551552</v>
      </c>
      <c r="G309" s="86">
        <v>1.0056547488614225</v>
      </c>
      <c r="H309" s="86">
        <v>1.0056547488614225</v>
      </c>
      <c r="I309" s="86">
        <v>1.0317263352483836</v>
      </c>
      <c r="J309" s="86">
        <v>1.0317263352483836</v>
      </c>
      <c r="K309" s="86">
        <v>1.0171019053669657</v>
      </c>
      <c r="L309" s="86">
        <f t="shared" ref="L309" si="20">L171/(L27*1.18)</f>
        <v>0.95975125857507337</v>
      </c>
      <c r="M309" s="86">
        <v>1.0020678548074986</v>
      </c>
      <c r="N309" s="86">
        <f>N171/(N27*1.2)</f>
        <v>1.0029999999999999</v>
      </c>
      <c r="O309" s="86">
        <v>1.0004556456670095</v>
      </c>
      <c r="P309" s="86">
        <f>P171/(P27*1.2)</f>
        <v>0.99999999999999978</v>
      </c>
      <c r="Q309" s="86">
        <v>0.99923737044961691</v>
      </c>
      <c r="R309" s="86">
        <f>R171/(R27*1.2)</f>
        <v>1</v>
      </c>
      <c r="S309" s="86">
        <v>0.99913662884426524</v>
      </c>
      <c r="T309" s="86">
        <f>T171/(T27*1.2)</f>
        <v>1</v>
      </c>
      <c r="U309" s="86">
        <f>U171/(U27*1.2)</f>
        <v>1</v>
      </c>
      <c r="V309" s="86" t="s">
        <v>33</v>
      </c>
      <c r="W309" s="86">
        <f>W171/(W27*1.2)</f>
        <v>1</v>
      </c>
      <c r="X309" s="86" t="s">
        <v>33</v>
      </c>
      <c r="Y309" s="86">
        <f t="shared" ref="Y309" si="21">Y171/(Y27*1.18)</f>
        <v>1.007490803749032</v>
      </c>
      <c r="Z309" s="90">
        <f>Z171/(Z27*1.2)</f>
        <v>0.9947324214675034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33</v>
      </c>
      <c r="W310" s="88" t="s">
        <v>36</v>
      </c>
      <c r="X310" s="88" t="s">
        <v>33</v>
      </c>
      <c r="Y310" s="88" t="str">
        <f t="shared" ref="Y310" si="22">IFERROR(O310+Q310+S310,"-")</f>
        <v>-</v>
      </c>
      <c r="Z310" s="89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3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 t="s">
        <v>33</v>
      </c>
      <c r="W311" s="88">
        <f t="shared" ref="W311" si="24">IFERROR(W174/(W30*1.2),0)</f>
        <v>0</v>
      </c>
      <c r="X311" s="88" t="s">
        <v>33</v>
      </c>
      <c r="Y311" s="88">
        <f t="shared" ref="Y311" si="25">IFERROR(Y174/(Y30*1.18),0)</f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33</v>
      </c>
      <c r="W312" s="88" t="s">
        <v>36</v>
      </c>
      <c r="X312" s="88" t="s">
        <v>33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33</v>
      </c>
      <c r="W313" s="88" t="s">
        <v>36</v>
      </c>
      <c r="X313" s="88" t="s">
        <v>33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33</v>
      </c>
      <c r="W314" s="88" t="s">
        <v>36</v>
      </c>
      <c r="X314" s="88" t="s">
        <v>33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33</v>
      </c>
      <c r="W315" s="95" t="s">
        <v>36</v>
      </c>
      <c r="X315" s="95" t="s">
        <v>33</v>
      </c>
      <c r="Y315" s="95" t="s">
        <v>36</v>
      </c>
      <c r="Z315" s="96" t="s">
        <v>36</v>
      </c>
    </row>
    <row r="316" spans="1:26" ht="16.5" thickBot="1" x14ac:dyDescent="0.3">
      <c r="A316" s="201" t="s">
        <v>505</v>
      </c>
      <c r="B316" s="202"/>
      <c r="C316" s="202"/>
      <c r="D316" s="203"/>
      <c r="E316" s="203"/>
      <c r="F316" s="203"/>
      <c r="G316" s="203"/>
      <c r="H316" s="203"/>
      <c r="I316" s="203"/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4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2346.6497399999998</v>
      </c>
      <c r="E338" s="42">
        <v>1828.8769689999999</v>
      </c>
      <c r="F338" s="42">
        <v>1804.82746</v>
      </c>
      <c r="G338" s="45">
        <v>1869.320138</v>
      </c>
      <c r="H338" s="45">
        <v>1869.320138</v>
      </c>
      <c r="I338" s="45">
        <v>1773.3950490500001</v>
      </c>
      <c r="J338" s="45">
        <v>1773.3950490500001</v>
      </c>
      <c r="K338" s="45">
        <v>1579.8211157376068</v>
      </c>
      <c r="L338" s="45">
        <v>1581.3675230000001</v>
      </c>
      <c r="M338" s="45">
        <v>1615</v>
      </c>
      <c r="N338" s="45">
        <v>1593.0795000000003</v>
      </c>
      <c r="O338" s="45">
        <v>1621</v>
      </c>
      <c r="P338" s="45">
        <v>1596.0115389999987</v>
      </c>
      <c r="Q338" s="45">
        <v>1626</v>
      </c>
      <c r="R338" s="45">
        <v>1599.0735389999998</v>
      </c>
      <c r="S338" s="45">
        <v>1626</v>
      </c>
      <c r="T338" s="45">
        <v>1602.9195389999998</v>
      </c>
      <c r="U338" s="45">
        <v>1606.7655389999998</v>
      </c>
      <c r="V338" s="45" t="s">
        <v>33</v>
      </c>
      <c r="W338" s="45">
        <v>1610.620766984088</v>
      </c>
      <c r="X338" s="45" t="s">
        <v>33</v>
      </c>
      <c r="Y338" s="45">
        <f>IFERROR(G338+I338+K338+M338+O338+Q338+S338,"-")</f>
        <v>11710.536302787606</v>
      </c>
      <c r="Z338" s="46">
        <f t="shared" ref="Z338:Z348" si="28">IFERROR(H338+J338+L338+N338+P338+R338+T338+U338+W338,"-")</f>
        <v>14832.553133034087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147.49101400000001</v>
      </c>
      <c r="F339" s="42">
        <v>132.25063400000002</v>
      </c>
      <c r="G339" s="45">
        <v>240.814437</v>
      </c>
      <c r="H339" s="45">
        <v>240.814437</v>
      </c>
      <c r="I339" s="45">
        <v>178.27111600000001</v>
      </c>
      <c r="J339" s="45">
        <v>178.27111600000001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419.085553</v>
      </c>
      <c r="Z339" s="46">
        <f t="shared" si="28"/>
        <v>419.085553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147.49101400000001</v>
      </c>
      <c r="F341" s="42">
        <v>132.25063400000002</v>
      </c>
      <c r="G341" s="45">
        <v>240.814437</v>
      </c>
      <c r="H341" s="45">
        <v>240.814437</v>
      </c>
      <c r="I341" s="45">
        <v>178.27111600000001</v>
      </c>
      <c r="J341" s="45">
        <v>178.27111600000001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419.085553</v>
      </c>
      <c r="Z341" s="46">
        <f t="shared" si="28"/>
        <v>419.085553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189.67861400000038</v>
      </c>
      <c r="E342" s="42">
        <v>181.65984400000002</v>
      </c>
      <c r="F342" s="42">
        <v>176.1625660000002</v>
      </c>
      <c r="G342" s="45">
        <v>173.10626000000002</v>
      </c>
      <c r="H342" s="45">
        <v>173.10626000000002</v>
      </c>
      <c r="I342" s="45">
        <v>161.37214499999999</v>
      </c>
      <c r="J342" s="45">
        <v>161.37214499999999</v>
      </c>
      <c r="K342" s="45">
        <v>166.92684800000001</v>
      </c>
      <c r="L342" s="45">
        <v>159.97838999999999</v>
      </c>
      <c r="M342" s="45">
        <v>166.92684800000001</v>
      </c>
      <c r="N342" s="45">
        <v>155.33869580663372</v>
      </c>
      <c r="O342" s="45">
        <v>165.330466</v>
      </c>
      <c r="P342" s="45">
        <v>151.91496710417823</v>
      </c>
      <c r="Q342" s="45">
        <v>165.10134499999998</v>
      </c>
      <c r="R342" s="45">
        <v>148.92789800417881</v>
      </c>
      <c r="S342" s="45">
        <v>164.907116</v>
      </c>
      <c r="T342" s="45">
        <v>145.968983904178</v>
      </c>
      <c r="U342" s="45">
        <v>142.0296839562991</v>
      </c>
      <c r="V342" s="45" t="s">
        <v>33</v>
      </c>
      <c r="W342" s="45">
        <v>138.19669484009989</v>
      </c>
      <c r="X342" s="45" t="s">
        <v>33</v>
      </c>
      <c r="Y342" s="45">
        <f t="shared" si="29"/>
        <v>1163.671028</v>
      </c>
      <c r="Z342" s="46">
        <f t="shared" si="28"/>
        <v>1376.8337186155677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112.03216666666667</v>
      </c>
      <c r="E343" s="42">
        <v>43.273333333333341</v>
      </c>
      <c r="F343" s="42">
        <v>43.977456416666676</v>
      </c>
      <c r="G343" s="45">
        <v>52.544721833333334</v>
      </c>
      <c r="H343" s="45">
        <v>52.544721833333334</v>
      </c>
      <c r="I343" s="45">
        <v>30.541425583333336</v>
      </c>
      <c r="J343" s="45">
        <v>30.541425583333336</v>
      </c>
      <c r="K343" s="45">
        <v>5.0945641666666663</v>
      </c>
      <c r="L343" s="45">
        <v>6.6659166666666669</v>
      </c>
      <c r="M343" s="45">
        <v>5.0945641666666663</v>
      </c>
      <c r="N343" s="45">
        <v>6.8010151386623452</v>
      </c>
      <c r="O343" s="45">
        <v>5.0945641666666663</v>
      </c>
      <c r="P343" s="45">
        <v>6.801015138662339</v>
      </c>
      <c r="Q343" s="45">
        <v>5.0945641666666663</v>
      </c>
      <c r="R343" s="45">
        <v>6.801015138662339</v>
      </c>
      <c r="S343" s="45">
        <v>5.0945641666666663</v>
      </c>
      <c r="T343" s="45">
        <v>6.801015138662339</v>
      </c>
      <c r="U343" s="45">
        <v>6.801015138662339</v>
      </c>
      <c r="V343" s="45" t="s">
        <v>33</v>
      </c>
      <c r="W343" s="45">
        <v>6.8010151386623416</v>
      </c>
      <c r="X343" s="45" t="s">
        <v>33</v>
      </c>
      <c r="Y343" s="45">
        <f t="shared" si="29"/>
        <v>108.55896825000004</v>
      </c>
      <c r="Z343" s="46">
        <f t="shared" si="28"/>
        <v>130.55815491530737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19.9345</v>
      </c>
      <c r="F344" s="42">
        <v>19.3695725</v>
      </c>
      <c r="G344" s="45">
        <v>33.745512000000005</v>
      </c>
      <c r="H344" s="45">
        <v>33.745512000000005</v>
      </c>
      <c r="I344" s="45">
        <v>25.203083333333336</v>
      </c>
      <c r="J344" s="45">
        <v>25.203083333333336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58.948595333333344</v>
      </c>
      <c r="Z344" s="46">
        <f t="shared" si="28"/>
        <v>58.948595333333344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19.9345</v>
      </c>
      <c r="F346" s="42">
        <v>19.3695725</v>
      </c>
      <c r="G346" s="45">
        <v>33.745512000000005</v>
      </c>
      <c r="H346" s="45">
        <v>33.745512000000005</v>
      </c>
      <c r="I346" s="45">
        <v>25.203083333333336</v>
      </c>
      <c r="J346" s="45">
        <v>25.203083333333336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58.948595333333344</v>
      </c>
      <c r="Z346" s="46">
        <f t="shared" si="28"/>
        <v>58.948595333333344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67132.385500000004</v>
      </c>
      <c r="E347" s="42">
        <v>72376.240000000005</v>
      </c>
      <c r="F347" s="42">
        <v>75737.279999999999</v>
      </c>
      <c r="G347" s="45">
        <v>77560.070000000007</v>
      </c>
      <c r="H347" s="45">
        <v>77560.070000000007</v>
      </c>
      <c r="I347" s="45">
        <v>77908.637832299995</v>
      </c>
      <c r="J347" s="45">
        <v>77908.637832299995</v>
      </c>
      <c r="K347" s="45">
        <v>79202.850007477318</v>
      </c>
      <c r="L347" s="45">
        <v>79201</v>
      </c>
      <c r="M347" s="45">
        <v>79947.027455357747</v>
      </c>
      <c r="N347" s="45">
        <v>79551.350000000006</v>
      </c>
      <c r="O347" s="45">
        <v>80585.678824585426</v>
      </c>
      <c r="P347" s="45">
        <v>79786.350000000006</v>
      </c>
      <c r="Q347" s="45">
        <v>81229.53566972191</v>
      </c>
      <c r="R347" s="45">
        <v>80048.350000000006</v>
      </c>
      <c r="S347" s="45">
        <v>81882.883925961563</v>
      </c>
      <c r="T347" s="45">
        <v>80382.350000000006</v>
      </c>
      <c r="U347" s="45">
        <v>80784.350000000006</v>
      </c>
      <c r="V347" s="45" t="s">
        <v>33</v>
      </c>
      <c r="W347" s="45">
        <v>81188.010450100774</v>
      </c>
      <c r="X347" s="45" t="s">
        <v>33</v>
      </c>
      <c r="Y347" s="45">
        <f t="shared" si="29"/>
        <v>558316.68371540389</v>
      </c>
      <c r="Z347" s="46">
        <f t="shared" si="28"/>
        <v>716410.46828240063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1202.13129149</v>
      </c>
      <c r="E348" s="42">
        <v>650.87440188000028</v>
      </c>
      <c r="F348" s="42">
        <v>766.5584287299996</v>
      </c>
      <c r="G348" s="45">
        <v>1500.5111580699993</v>
      </c>
      <c r="H348" s="45">
        <v>1500.5111580699993</v>
      </c>
      <c r="I348" s="45">
        <v>1583.2858780700001</v>
      </c>
      <c r="J348" s="45">
        <v>1583.2858780700001</v>
      </c>
      <c r="K348" s="45">
        <v>1503.3108697622563</v>
      </c>
      <c r="L348" s="45">
        <v>1616.222</v>
      </c>
      <c r="M348" s="45">
        <v>1551.2876034705164</v>
      </c>
      <c r="N348" s="45">
        <f>N27-N61-N62-N55</f>
        <v>1500.32848437076</v>
      </c>
      <c r="O348" s="45">
        <v>1578.0153784021281</v>
      </c>
      <c r="P348" s="45">
        <f>P27-P61-P62-P55</f>
        <v>1483.2915714027329</v>
      </c>
      <c r="Q348" s="45">
        <v>1622.9943144532613</v>
      </c>
      <c r="R348" s="45">
        <f>R27-R61-R62-R55</f>
        <v>1543.1026725115034</v>
      </c>
      <c r="S348" s="45">
        <v>1663.0966428748306</v>
      </c>
      <c r="T348" s="45">
        <f>T27-T61-T62-T55</f>
        <v>1608.7998553283189</v>
      </c>
      <c r="U348" s="45">
        <f>U27-U61-U62-U55</f>
        <v>1677.407837454318</v>
      </c>
      <c r="V348" s="45" t="s">
        <v>33</v>
      </c>
      <c r="W348" s="45">
        <f t="shared" ref="W348" si="30">W27-W61-W62-W55</f>
        <v>1727.7300725779476</v>
      </c>
      <c r="X348" s="45" t="s">
        <v>33</v>
      </c>
      <c r="Y348" s="45">
        <f t="shared" si="29"/>
        <v>11002.501845102992</v>
      </c>
      <c r="Z348" s="46">
        <f t="shared" si="28"/>
        <v>14240.679529785581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1003</v>
      </c>
      <c r="E365" s="102">
        <v>978</v>
      </c>
      <c r="F365" s="102">
        <v>952</v>
      </c>
      <c r="G365" s="103">
        <v>953.75</v>
      </c>
      <c r="H365" s="104">
        <v>953.75</v>
      </c>
      <c r="I365" s="104">
        <v>935</v>
      </c>
      <c r="J365" s="104">
        <v>935</v>
      </c>
      <c r="K365" s="104">
        <v>955.19999999999993</v>
      </c>
      <c r="L365" s="104">
        <v>929</v>
      </c>
      <c r="M365" s="104">
        <v>955.19999999999993</v>
      </c>
      <c r="N365" s="104">
        <v>939</v>
      </c>
      <c r="O365" s="104">
        <v>955.19999999999993</v>
      </c>
      <c r="P365" s="104">
        <v>939</v>
      </c>
      <c r="Q365" s="104">
        <v>955.19999999999993</v>
      </c>
      <c r="R365" s="104">
        <v>936</v>
      </c>
      <c r="S365" s="104">
        <v>955.19999999999993</v>
      </c>
      <c r="T365" s="104">
        <v>933</v>
      </c>
      <c r="U365" s="104">
        <v>930</v>
      </c>
      <c r="V365" s="104" t="s">
        <v>33</v>
      </c>
      <c r="W365" s="104">
        <v>927</v>
      </c>
      <c r="X365" s="104" t="s">
        <v>33</v>
      </c>
      <c r="Y365" s="104">
        <f>S365</f>
        <v>955.19999999999993</v>
      </c>
      <c r="Z365" s="105">
        <f>W365</f>
        <v>927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05" t="s">
        <v>600</v>
      </c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</row>
    <row r="368" spans="1:26" ht="36.75" customHeight="1" x14ac:dyDescent="0.25">
      <c r="A368" s="206" t="s">
        <v>8</v>
      </c>
      <c r="B368" s="191" t="s">
        <v>9</v>
      </c>
      <c r="C368" s="192" t="s">
        <v>10</v>
      </c>
      <c r="D368" s="16" t="s">
        <v>11</v>
      </c>
      <c r="E368" s="17" t="s">
        <v>12</v>
      </c>
      <c r="F368" s="17" t="s">
        <v>13</v>
      </c>
      <c r="G368" s="190" t="s">
        <v>14</v>
      </c>
      <c r="H368" s="190"/>
      <c r="I368" s="190" t="s">
        <v>15</v>
      </c>
      <c r="J368" s="190"/>
      <c r="K368" s="190" t="s">
        <v>16</v>
      </c>
      <c r="L368" s="190"/>
      <c r="M368" s="190" t="s">
        <v>17</v>
      </c>
      <c r="N368" s="190"/>
      <c r="O368" s="190" t="s">
        <v>18</v>
      </c>
      <c r="P368" s="190"/>
      <c r="Q368" s="190" t="s">
        <v>19</v>
      </c>
      <c r="R368" s="190"/>
      <c r="S368" s="190" t="s">
        <v>20</v>
      </c>
      <c r="T368" s="190"/>
      <c r="U368" s="190" t="s">
        <v>21</v>
      </c>
      <c r="V368" s="190"/>
      <c r="W368" s="190" t="s">
        <v>22</v>
      </c>
      <c r="X368" s="190"/>
      <c r="Y368" s="191" t="s">
        <v>23</v>
      </c>
      <c r="Z368" s="192"/>
    </row>
    <row r="369" spans="1:26" ht="48" thickBot="1" x14ac:dyDescent="0.3">
      <c r="A369" s="207"/>
      <c r="B369" s="208"/>
      <c r="C369" s="209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93" t="s">
        <v>601</v>
      </c>
      <c r="B371" s="194"/>
      <c r="C371" s="111" t="s">
        <v>602</v>
      </c>
      <c r="D371" s="112">
        <f t="shared" ref="D371:W371" si="32">D372+D429</f>
        <v>481.182771058963</v>
      </c>
      <c r="E371" s="113">
        <f t="shared" si="32"/>
        <v>202.88</v>
      </c>
      <c r="F371" s="113">
        <f t="shared" si="32"/>
        <v>116.556</v>
      </c>
      <c r="G371" s="114">
        <f t="shared" si="32"/>
        <v>152.28100013540023</v>
      </c>
      <c r="H371" s="114">
        <f t="shared" si="32"/>
        <v>152.28100013540023</v>
      </c>
      <c r="I371" s="114">
        <f t="shared" si="32"/>
        <v>234.04502099999999</v>
      </c>
      <c r="J371" s="114">
        <f t="shared" si="32"/>
        <v>234.04502099999999</v>
      </c>
      <c r="K371" s="114">
        <f t="shared" si="32"/>
        <v>248.82961599999999</v>
      </c>
      <c r="L371" s="115">
        <f t="shared" si="32"/>
        <v>245.65647899999999</v>
      </c>
      <c r="M371" s="114">
        <f t="shared" si="32"/>
        <v>186.40620100000001</v>
      </c>
      <c r="N371" s="115">
        <f t="shared" si="32"/>
        <v>249.57684199999997</v>
      </c>
      <c r="O371" s="114">
        <f t="shared" si="32"/>
        <v>202.98406199999999</v>
      </c>
      <c r="P371" s="115">
        <f t="shared" si="32"/>
        <v>207.74898799999997</v>
      </c>
      <c r="Q371" s="114">
        <f t="shared" si="32"/>
        <v>204.485084</v>
      </c>
      <c r="R371" s="115">
        <f t="shared" si="32"/>
        <v>211.11606199999997</v>
      </c>
      <c r="S371" s="116">
        <f t="shared" si="32"/>
        <v>206.42186300000003</v>
      </c>
      <c r="T371" s="115">
        <f t="shared" si="32"/>
        <v>217.65791300000001</v>
      </c>
      <c r="U371" s="117">
        <f t="shared" si="32"/>
        <v>228.40847600000001</v>
      </c>
      <c r="V371" s="115" t="s">
        <v>33</v>
      </c>
      <c r="W371" s="117">
        <f t="shared" si="32"/>
        <v>235.218896</v>
      </c>
      <c r="X371" s="115" t="s">
        <v>33</v>
      </c>
      <c r="Y371" s="118">
        <f t="shared" ref="Y371:Y434" si="33">IFERROR(G371+I371+K371+M371+O371+Q371+S371,"-")</f>
        <v>1435.4528471354001</v>
      </c>
      <c r="Z371" s="119">
        <f t="shared" ref="Z371:Z434" si="34">N371+P371+R371+T371+U371+W371+L371+J371+H371</f>
        <v>1981.7096771354002</v>
      </c>
    </row>
    <row r="372" spans="1:26" x14ac:dyDescent="0.25">
      <c r="A372" s="120" t="s">
        <v>30</v>
      </c>
      <c r="B372" s="121" t="s">
        <v>603</v>
      </c>
      <c r="C372" s="122" t="s">
        <v>602</v>
      </c>
      <c r="D372" s="123">
        <f t="shared" ref="D372:W372" si="35">D373+D397+D425+D426</f>
        <v>481.182771058963</v>
      </c>
      <c r="E372" s="124">
        <f t="shared" si="35"/>
        <v>192.67325442000001</v>
      </c>
      <c r="F372" s="125">
        <f t="shared" si="35"/>
        <v>20.752652180487729</v>
      </c>
      <c r="G372" s="126">
        <f t="shared" si="35"/>
        <v>152.28100013540023</v>
      </c>
      <c r="H372" s="126">
        <f t="shared" si="35"/>
        <v>152.28100013540023</v>
      </c>
      <c r="I372" s="126">
        <f t="shared" si="35"/>
        <v>234.04502099999999</v>
      </c>
      <c r="J372" s="126">
        <f t="shared" si="35"/>
        <v>234.04502099999999</v>
      </c>
      <c r="K372" s="126">
        <f t="shared" si="35"/>
        <v>248.82961599999999</v>
      </c>
      <c r="L372" s="127">
        <f t="shared" si="35"/>
        <v>245.65647899999999</v>
      </c>
      <c r="M372" s="126">
        <f t="shared" si="35"/>
        <v>186.40620100000001</v>
      </c>
      <c r="N372" s="127">
        <f t="shared" si="35"/>
        <v>249.57684199999997</v>
      </c>
      <c r="O372" s="126">
        <f t="shared" si="35"/>
        <v>202.98406199999999</v>
      </c>
      <c r="P372" s="127">
        <f t="shared" si="35"/>
        <v>207.74898799999997</v>
      </c>
      <c r="Q372" s="126">
        <f t="shared" si="35"/>
        <v>204.485084</v>
      </c>
      <c r="R372" s="127">
        <f t="shared" si="35"/>
        <v>211.11606199999997</v>
      </c>
      <c r="S372" s="128">
        <f t="shared" si="35"/>
        <v>206.42186300000003</v>
      </c>
      <c r="T372" s="127">
        <f t="shared" si="35"/>
        <v>217.65791300000001</v>
      </c>
      <c r="U372" s="129">
        <f t="shared" si="35"/>
        <v>228.40847600000001</v>
      </c>
      <c r="V372" s="127" t="s">
        <v>33</v>
      </c>
      <c r="W372" s="129">
        <f t="shared" si="35"/>
        <v>235.218896</v>
      </c>
      <c r="X372" s="127" t="s">
        <v>33</v>
      </c>
      <c r="Y372" s="130">
        <f t="shared" si="33"/>
        <v>1435.4528471354001</v>
      </c>
      <c r="Z372" s="131">
        <f t="shared" si="34"/>
        <v>1981.7096771354002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W373" si="36">D374+D392+D396</f>
        <v>169.63902105896301</v>
      </c>
      <c r="E373" s="135">
        <f t="shared" si="36"/>
        <v>0</v>
      </c>
      <c r="F373" s="136">
        <f t="shared" si="36"/>
        <v>4.9495721804877286</v>
      </c>
      <c r="G373" s="137">
        <f t="shared" si="36"/>
        <v>12.773043789999999</v>
      </c>
      <c r="H373" s="137">
        <f t="shared" si="36"/>
        <v>12.773043789999999</v>
      </c>
      <c r="I373" s="137">
        <f t="shared" si="36"/>
        <v>28.877824</v>
      </c>
      <c r="J373" s="137">
        <f t="shared" si="36"/>
        <v>28.877824</v>
      </c>
      <c r="K373" s="137">
        <f t="shared" si="36"/>
        <v>42.331123999999996</v>
      </c>
      <c r="L373" s="127">
        <f t="shared" si="36"/>
        <v>43.554826000000006</v>
      </c>
      <c r="M373" s="137">
        <f t="shared" si="36"/>
        <v>0</v>
      </c>
      <c r="N373" s="127">
        <f t="shared" si="36"/>
        <v>38.050934999999996</v>
      </c>
      <c r="O373" s="137">
        <f t="shared" si="36"/>
        <v>0</v>
      </c>
      <c r="P373" s="127">
        <f t="shared" si="36"/>
        <v>0</v>
      </c>
      <c r="Q373" s="137">
        <f t="shared" si="36"/>
        <v>0</v>
      </c>
      <c r="R373" s="127">
        <f t="shared" si="36"/>
        <v>0</v>
      </c>
      <c r="S373" s="138">
        <f t="shared" si="36"/>
        <v>0</v>
      </c>
      <c r="T373" s="127">
        <f t="shared" si="36"/>
        <v>0</v>
      </c>
      <c r="U373" s="129">
        <f t="shared" si="36"/>
        <v>0</v>
      </c>
      <c r="V373" s="127" t="s">
        <v>33</v>
      </c>
      <c r="W373" s="129">
        <f t="shared" si="36"/>
        <v>0</v>
      </c>
      <c r="X373" s="127" t="s">
        <v>33</v>
      </c>
      <c r="Y373" s="139">
        <f t="shared" si="33"/>
        <v>83.981991789999995</v>
      </c>
      <c r="Z373" s="140">
        <f t="shared" si="34"/>
        <v>123.25662879000001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W374" si="37">D375+D379+D380+D381+D382+D387+D388+D389</f>
        <v>169.63902105896301</v>
      </c>
      <c r="E374" s="136">
        <f t="shared" si="37"/>
        <v>0</v>
      </c>
      <c r="F374" s="136">
        <f t="shared" si="37"/>
        <v>4.9495721804877286</v>
      </c>
      <c r="G374" s="137">
        <f t="shared" si="37"/>
        <v>12.773043789999999</v>
      </c>
      <c r="H374" s="137">
        <f t="shared" si="37"/>
        <v>12.773043789999999</v>
      </c>
      <c r="I374" s="137">
        <f t="shared" si="37"/>
        <v>26.694824000000001</v>
      </c>
      <c r="J374" s="137">
        <f t="shared" si="37"/>
        <v>26.694824000000001</v>
      </c>
      <c r="K374" s="137">
        <f t="shared" si="37"/>
        <v>40.434487999999995</v>
      </c>
      <c r="L374" s="127">
        <f t="shared" si="37"/>
        <v>40.156809000000003</v>
      </c>
      <c r="M374" s="137">
        <f t="shared" si="37"/>
        <v>0</v>
      </c>
      <c r="N374" s="127">
        <f t="shared" si="37"/>
        <v>26.022167</v>
      </c>
      <c r="O374" s="137">
        <f t="shared" si="37"/>
        <v>0</v>
      </c>
      <c r="P374" s="127">
        <f t="shared" si="37"/>
        <v>0</v>
      </c>
      <c r="Q374" s="137">
        <f t="shared" si="37"/>
        <v>0</v>
      </c>
      <c r="R374" s="127">
        <f t="shared" si="37"/>
        <v>0</v>
      </c>
      <c r="S374" s="138">
        <f t="shared" si="37"/>
        <v>0</v>
      </c>
      <c r="T374" s="127">
        <f t="shared" si="37"/>
        <v>0</v>
      </c>
      <c r="U374" s="129">
        <f t="shared" si="37"/>
        <v>0</v>
      </c>
      <c r="V374" s="127" t="s">
        <v>33</v>
      </c>
      <c r="W374" s="129">
        <f t="shared" si="37"/>
        <v>0</v>
      </c>
      <c r="X374" s="127" t="s">
        <v>33</v>
      </c>
      <c r="Y374" s="139">
        <f t="shared" si="33"/>
        <v>79.902355790000001</v>
      </c>
      <c r="Z374" s="140">
        <f t="shared" si="34"/>
        <v>105.64684379000001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W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9">
        <f t="shared" si="38"/>
        <v>0</v>
      </c>
      <c r="V375" s="127" t="s">
        <v>33</v>
      </c>
      <c r="W375" s="129">
        <f t="shared" si="38"/>
        <v>0</v>
      </c>
      <c r="X375" s="127" t="s">
        <v>33</v>
      </c>
      <c r="Y375" s="139">
        <f t="shared" si="33"/>
        <v>0</v>
      </c>
      <c r="Z375" s="140">
        <f t="shared" si="34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9">
        <v>0</v>
      </c>
      <c r="V376" s="127" t="s">
        <v>33</v>
      </c>
      <c r="W376" s="129">
        <v>0</v>
      </c>
      <c r="X376" s="127" t="s">
        <v>33</v>
      </c>
      <c r="Y376" s="139">
        <f t="shared" si="33"/>
        <v>0</v>
      </c>
      <c r="Z376" s="140">
        <f t="shared" si="34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9">
        <v>0</v>
      </c>
      <c r="V377" s="127" t="s">
        <v>33</v>
      </c>
      <c r="W377" s="129">
        <v>0</v>
      </c>
      <c r="X377" s="127" t="s">
        <v>33</v>
      </c>
      <c r="Y377" s="139">
        <f t="shared" si="33"/>
        <v>0</v>
      </c>
      <c r="Z377" s="140">
        <f t="shared" si="34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9">
        <v>0</v>
      </c>
      <c r="V378" s="127" t="s">
        <v>33</v>
      </c>
      <c r="W378" s="129">
        <v>0</v>
      </c>
      <c r="X378" s="127" t="s">
        <v>33</v>
      </c>
      <c r="Y378" s="139">
        <f t="shared" si="33"/>
        <v>0</v>
      </c>
      <c r="Z378" s="140">
        <f t="shared" si="34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9">
        <v>0</v>
      </c>
      <c r="V379" s="127" t="s">
        <v>33</v>
      </c>
      <c r="W379" s="129">
        <v>0</v>
      </c>
      <c r="X379" s="127" t="s">
        <v>33</v>
      </c>
      <c r="Y379" s="139">
        <f t="shared" si="33"/>
        <v>0</v>
      </c>
      <c r="Z379" s="140">
        <f t="shared" si="34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169.63902105896301</v>
      </c>
      <c r="E380" s="136">
        <v>0</v>
      </c>
      <c r="F380" s="136">
        <v>0</v>
      </c>
      <c r="G380" s="137">
        <v>0</v>
      </c>
      <c r="H380" s="137">
        <v>0</v>
      </c>
      <c r="I380" s="137">
        <v>0</v>
      </c>
      <c r="J380" s="137">
        <v>0</v>
      </c>
      <c r="K380" s="137">
        <v>0</v>
      </c>
      <c r="L380" s="44">
        <v>0</v>
      </c>
      <c r="M380" s="137">
        <v>0</v>
      </c>
      <c r="N380" s="44">
        <v>0</v>
      </c>
      <c r="O380" s="137">
        <v>0</v>
      </c>
      <c r="P380" s="44">
        <v>0</v>
      </c>
      <c r="Q380" s="137">
        <v>0</v>
      </c>
      <c r="R380" s="44">
        <v>0</v>
      </c>
      <c r="S380" s="138">
        <v>0</v>
      </c>
      <c r="T380" s="44">
        <v>0</v>
      </c>
      <c r="U380" s="81">
        <v>0</v>
      </c>
      <c r="V380" s="44" t="s">
        <v>33</v>
      </c>
      <c r="W380" s="81">
        <v>0</v>
      </c>
      <c r="X380" s="44" t="s">
        <v>33</v>
      </c>
      <c r="Y380" s="139">
        <f t="shared" si="33"/>
        <v>0</v>
      </c>
      <c r="Z380" s="140">
        <f t="shared" si="34"/>
        <v>0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9">
        <v>0</v>
      </c>
      <c r="V381" s="127" t="s">
        <v>33</v>
      </c>
      <c r="W381" s="129">
        <v>0</v>
      </c>
      <c r="X381" s="127" t="s">
        <v>33</v>
      </c>
      <c r="Y381" s="139">
        <f t="shared" si="33"/>
        <v>0</v>
      </c>
      <c r="Z381" s="140">
        <f t="shared" si="34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W382" si="39">D383+D385</f>
        <v>0</v>
      </c>
      <c r="E382" s="136">
        <f t="shared" si="39"/>
        <v>0</v>
      </c>
      <c r="F382" s="136">
        <f t="shared" si="39"/>
        <v>4.9495721804877286</v>
      </c>
      <c r="G382" s="137">
        <f t="shared" si="39"/>
        <v>12.773043789999999</v>
      </c>
      <c r="H382" s="137">
        <f t="shared" si="39"/>
        <v>12.773043789999999</v>
      </c>
      <c r="I382" s="137">
        <f t="shared" si="39"/>
        <v>26.694824000000001</v>
      </c>
      <c r="J382" s="137">
        <f t="shared" si="39"/>
        <v>26.694824000000001</v>
      </c>
      <c r="K382" s="137">
        <f t="shared" si="39"/>
        <v>40.434487999999995</v>
      </c>
      <c r="L382" s="127">
        <f t="shared" si="39"/>
        <v>40.156809000000003</v>
      </c>
      <c r="M382" s="137">
        <f t="shared" si="39"/>
        <v>0</v>
      </c>
      <c r="N382" s="127">
        <f t="shared" si="39"/>
        <v>26.022167</v>
      </c>
      <c r="O382" s="137">
        <f t="shared" si="39"/>
        <v>0</v>
      </c>
      <c r="P382" s="127">
        <f t="shared" si="39"/>
        <v>0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9">
        <f t="shared" si="39"/>
        <v>0</v>
      </c>
      <c r="V382" s="127" t="s">
        <v>33</v>
      </c>
      <c r="W382" s="129">
        <f t="shared" si="39"/>
        <v>0</v>
      </c>
      <c r="X382" s="127" t="s">
        <v>33</v>
      </c>
      <c r="Y382" s="139">
        <f t="shared" si="33"/>
        <v>79.902355790000001</v>
      </c>
      <c r="Z382" s="140">
        <f t="shared" si="34"/>
        <v>105.64684379000001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9">
        <v>0</v>
      </c>
      <c r="V383" s="127" t="s">
        <v>33</v>
      </c>
      <c r="W383" s="129">
        <v>0</v>
      </c>
      <c r="X383" s="127" t="s">
        <v>33</v>
      </c>
      <c r="Y383" s="139">
        <f t="shared" si="33"/>
        <v>0</v>
      </c>
      <c r="Z383" s="140">
        <f t="shared" si="34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9">
        <v>0</v>
      </c>
      <c r="V384" s="127" t="s">
        <v>33</v>
      </c>
      <c r="W384" s="129">
        <v>0</v>
      </c>
      <c r="X384" s="127" t="s">
        <v>33</v>
      </c>
      <c r="Y384" s="139">
        <f t="shared" si="33"/>
        <v>0</v>
      </c>
      <c r="Z384" s="140">
        <f t="shared" si="34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0</v>
      </c>
      <c r="E385" s="136">
        <v>0</v>
      </c>
      <c r="F385" s="136">
        <v>4.9495721804877286</v>
      </c>
      <c r="G385" s="137">
        <v>12.773043789999999</v>
      </c>
      <c r="H385" s="137">
        <v>12.773043789999999</v>
      </c>
      <c r="I385" s="137">
        <v>26.694824000000001</v>
      </c>
      <c r="J385" s="137">
        <v>26.694824000000001</v>
      </c>
      <c r="K385" s="137">
        <v>40.434487999999995</v>
      </c>
      <c r="L385" s="44">
        <v>40.156809000000003</v>
      </c>
      <c r="M385" s="137">
        <v>0</v>
      </c>
      <c r="N385" s="44">
        <v>26.022167</v>
      </c>
      <c r="O385" s="137">
        <v>0</v>
      </c>
      <c r="P385" s="44">
        <v>0</v>
      </c>
      <c r="Q385" s="137">
        <v>0</v>
      </c>
      <c r="R385" s="44">
        <v>0</v>
      </c>
      <c r="S385" s="138">
        <v>0</v>
      </c>
      <c r="T385" s="44">
        <v>0</v>
      </c>
      <c r="U385" s="81">
        <v>0</v>
      </c>
      <c r="V385" s="44" t="s">
        <v>33</v>
      </c>
      <c r="W385" s="81">
        <v>0</v>
      </c>
      <c r="X385" s="44" t="s">
        <v>33</v>
      </c>
      <c r="Y385" s="139">
        <f t="shared" si="33"/>
        <v>79.902355790000001</v>
      </c>
      <c r="Z385" s="140">
        <f t="shared" si="34"/>
        <v>105.64684379000001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81">
        <v>0</v>
      </c>
      <c r="V386" s="44" t="s">
        <v>33</v>
      </c>
      <c r="W386" s="81">
        <v>0</v>
      </c>
      <c r="X386" s="44" t="s">
        <v>33</v>
      </c>
      <c r="Y386" s="139">
        <f t="shared" si="33"/>
        <v>0</v>
      </c>
      <c r="Z386" s="140">
        <f t="shared" si="34"/>
        <v>0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9">
        <v>0</v>
      </c>
      <c r="V387" s="127" t="s">
        <v>33</v>
      </c>
      <c r="W387" s="129">
        <v>0</v>
      </c>
      <c r="X387" s="127" t="s">
        <v>33</v>
      </c>
      <c r="Y387" s="139">
        <f t="shared" si="33"/>
        <v>0</v>
      </c>
      <c r="Z387" s="140">
        <f t="shared" si="34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9">
        <v>0</v>
      </c>
      <c r="V388" s="127" t="s">
        <v>33</v>
      </c>
      <c r="W388" s="129">
        <v>0</v>
      </c>
      <c r="X388" s="127" t="s">
        <v>33</v>
      </c>
      <c r="Y388" s="139">
        <f t="shared" si="33"/>
        <v>0</v>
      </c>
      <c r="Z388" s="140">
        <f t="shared" si="34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W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9">
        <f t="shared" si="40"/>
        <v>0</v>
      </c>
      <c r="V389" s="127" t="s">
        <v>33</v>
      </c>
      <c r="W389" s="129">
        <f t="shared" si="40"/>
        <v>0</v>
      </c>
      <c r="X389" s="127" t="s">
        <v>33</v>
      </c>
      <c r="Y389" s="139">
        <f t="shared" si="33"/>
        <v>0</v>
      </c>
      <c r="Z389" s="140">
        <f t="shared" si="34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9">
        <v>0</v>
      </c>
      <c r="V390" s="127" t="s">
        <v>33</v>
      </c>
      <c r="W390" s="129">
        <v>0</v>
      </c>
      <c r="X390" s="127" t="s">
        <v>33</v>
      </c>
      <c r="Y390" s="139">
        <f t="shared" si="33"/>
        <v>0</v>
      </c>
      <c r="Z390" s="140">
        <f t="shared" si="34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9">
        <v>0</v>
      </c>
      <c r="V391" s="127" t="s">
        <v>33</v>
      </c>
      <c r="W391" s="129">
        <v>0</v>
      </c>
      <c r="X391" s="127" t="s">
        <v>33</v>
      </c>
      <c r="Y391" s="139">
        <f t="shared" si="33"/>
        <v>0</v>
      </c>
      <c r="Z391" s="140">
        <f t="shared" si="34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W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9">
        <f t="shared" si="41"/>
        <v>0</v>
      </c>
      <c r="V392" s="127" t="s">
        <v>33</v>
      </c>
      <c r="W392" s="129">
        <f t="shared" si="41"/>
        <v>0</v>
      </c>
      <c r="X392" s="127" t="s">
        <v>33</v>
      </c>
      <c r="Y392" s="139">
        <f t="shared" si="33"/>
        <v>0</v>
      </c>
      <c r="Z392" s="140">
        <f t="shared" si="34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9">
        <v>0</v>
      </c>
      <c r="V393" s="127" t="s">
        <v>33</v>
      </c>
      <c r="W393" s="129">
        <v>0</v>
      </c>
      <c r="X393" s="127" t="s">
        <v>33</v>
      </c>
      <c r="Y393" s="139">
        <f t="shared" si="33"/>
        <v>0</v>
      </c>
      <c r="Z393" s="140">
        <f t="shared" si="34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9">
        <v>0</v>
      </c>
      <c r="V394" s="127" t="s">
        <v>33</v>
      </c>
      <c r="W394" s="129">
        <v>0</v>
      </c>
      <c r="X394" s="127" t="s">
        <v>33</v>
      </c>
      <c r="Y394" s="139">
        <f t="shared" si="33"/>
        <v>0</v>
      </c>
      <c r="Z394" s="140">
        <f t="shared" si="34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9">
        <v>0</v>
      </c>
      <c r="V395" s="127" t="s">
        <v>33</v>
      </c>
      <c r="W395" s="129">
        <v>0</v>
      </c>
      <c r="X395" s="127" t="s">
        <v>33</v>
      </c>
      <c r="Y395" s="139">
        <f t="shared" si="33"/>
        <v>0</v>
      </c>
      <c r="Z395" s="140">
        <f t="shared" si="34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2.1829999999999998</v>
      </c>
      <c r="J396" s="137">
        <v>2.1829999999999998</v>
      </c>
      <c r="K396" s="137">
        <v>1.896636</v>
      </c>
      <c r="L396" s="44">
        <v>3.3980169999999998</v>
      </c>
      <c r="M396" s="137">
        <v>0</v>
      </c>
      <c r="N396" s="44">
        <v>12.028767999999999</v>
      </c>
      <c r="O396" s="137">
        <v>0</v>
      </c>
      <c r="P396" s="44">
        <v>0</v>
      </c>
      <c r="Q396" s="137">
        <v>0</v>
      </c>
      <c r="R396" s="44">
        <v>0</v>
      </c>
      <c r="S396" s="138">
        <v>0</v>
      </c>
      <c r="T396" s="44">
        <v>0</v>
      </c>
      <c r="U396" s="81">
        <v>0</v>
      </c>
      <c r="V396" s="44" t="s">
        <v>33</v>
      </c>
      <c r="W396" s="81">
        <v>0</v>
      </c>
      <c r="X396" s="44" t="s">
        <v>33</v>
      </c>
      <c r="Y396" s="139">
        <f t="shared" si="33"/>
        <v>4.0796359999999998</v>
      </c>
      <c r="Z396" s="140">
        <f t="shared" si="34"/>
        <v>17.609784999999999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W397" si="42">D398+D411+D412</f>
        <v>150.37699999999998</v>
      </c>
      <c r="E397" s="135">
        <f t="shared" si="42"/>
        <v>164.74425442</v>
      </c>
      <c r="F397" s="136">
        <f t="shared" si="42"/>
        <v>0</v>
      </c>
      <c r="G397" s="137">
        <f t="shared" si="42"/>
        <v>119.45828440000021</v>
      </c>
      <c r="H397" s="137">
        <f t="shared" si="42"/>
        <v>119.45828440000021</v>
      </c>
      <c r="I397" s="137">
        <f t="shared" si="42"/>
        <v>173.56119899999999</v>
      </c>
      <c r="J397" s="137">
        <f t="shared" si="42"/>
        <v>173.56119899999999</v>
      </c>
      <c r="K397" s="137">
        <f t="shared" si="42"/>
        <v>171.76909000000001</v>
      </c>
      <c r="L397" s="127">
        <f t="shared" si="42"/>
        <v>169.03938099999999</v>
      </c>
      <c r="M397" s="137">
        <f t="shared" si="42"/>
        <v>161.64250200000001</v>
      </c>
      <c r="N397" s="127">
        <f t="shared" si="42"/>
        <v>173.28845899999999</v>
      </c>
      <c r="O397" s="137">
        <f t="shared" si="42"/>
        <v>174.568332</v>
      </c>
      <c r="P397" s="127">
        <f t="shared" si="42"/>
        <v>175.86433799999998</v>
      </c>
      <c r="Q397" s="137">
        <f t="shared" si="42"/>
        <v>177.14032800000001</v>
      </c>
      <c r="R397" s="127">
        <f t="shared" si="42"/>
        <v>178.85845999999998</v>
      </c>
      <c r="S397" s="138">
        <f t="shared" si="42"/>
        <v>177.28859500000002</v>
      </c>
      <c r="T397" s="127">
        <f t="shared" si="42"/>
        <v>184.385434</v>
      </c>
      <c r="U397" s="129">
        <f t="shared" si="42"/>
        <v>193.44378499999999</v>
      </c>
      <c r="V397" s="127" t="s">
        <v>33</v>
      </c>
      <c r="W397" s="129">
        <f t="shared" si="42"/>
        <v>199.24709799999999</v>
      </c>
      <c r="X397" s="127" t="s">
        <v>33</v>
      </c>
      <c r="Y397" s="139">
        <f t="shared" si="33"/>
        <v>1155.4283304</v>
      </c>
      <c r="Z397" s="140">
        <f t="shared" si="34"/>
        <v>1567.1464384000001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W398" si="43">D399+D403+D404+D405+D406+D407+D408</f>
        <v>146.38499999999999</v>
      </c>
      <c r="E398" s="136">
        <f t="shared" si="43"/>
        <v>164.74425442</v>
      </c>
      <c r="F398" s="136">
        <f t="shared" si="43"/>
        <v>0</v>
      </c>
      <c r="G398" s="137">
        <f t="shared" si="43"/>
        <v>119.45828440000021</v>
      </c>
      <c r="H398" s="137">
        <f t="shared" si="43"/>
        <v>119.45828440000021</v>
      </c>
      <c r="I398" s="137">
        <f t="shared" si="43"/>
        <v>173.56119899999999</v>
      </c>
      <c r="J398" s="137">
        <f t="shared" si="43"/>
        <v>173.56119899999999</v>
      </c>
      <c r="K398" s="137">
        <f t="shared" si="43"/>
        <v>171.76909000000001</v>
      </c>
      <c r="L398" s="127">
        <f t="shared" si="43"/>
        <v>169.03938099999999</v>
      </c>
      <c r="M398" s="137">
        <f t="shared" si="43"/>
        <v>161.64250200000001</v>
      </c>
      <c r="N398" s="127">
        <f t="shared" si="43"/>
        <v>173.28845899999999</v>
      </c>
      <c r="O398" s="137">
        <f t="shared" si="43"/>
        <v>174.568332</v>
      </c>
      <c r="P398" s="127">
        <f t="shared" si="43"/>
        <v>175.86433799999998</v>
      </c>
      <c r="Q398" s="137">
        <f t="shared" si="43"/>
        <v>177.14032800000001</v>
      </c>
      <c r="R398" s="127">
        <f t="shared" si="43"/>
        <v>178.85845999999998</v>
      </c>
      <c r="S398" s="138">
        <f t="shared" si="43"/>
        <v>177.28859500000002</v>
      </c>
      <c r="T398" s="127">
        <f t="shared" si="43"/>
        <v>184.385434</v>
      </c>
      <c r="U398" s="129">
        <f t="shared" si="43"/>
        <v>193.44378499999999</v>
      </c>
      <c r="V398" s="127" t="s">
        <v>33</v>
      </c>
      <c r="W398" s="129">
        <f t="shared" si="43"/>
        <v>199.24709799999999</v>
      </c>
      <c r="X398" s="127" t="s">
        <v>33</v>
      </c>
      <c r="Y398" s="139">
        <f t="shared" si="33"/>
        <v>1155.4283304</v>
      </c>
      <c r="Z398" s="140">
        <f t="shared" si="34"/>
        <v>1567.1464384000001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W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9">
        <f t="shared" si="44"/>
        <v>0</v>
      </c>
      <c r="V399" s="127" t="s">
        <v>33</v>
      </c>
      <c r="W399" s="129">
        <f t="shared" si="44"/>
        <v>0</v>
      </c>
      <c r="X399" s="127" t="s">
        <v>33</v>
      </c>
      <c r="Y399" s="139">
        <f t="shared" si="33"/>
        <v>0</v>
      </c>
      <c r="Z399" s="140">
        <f t="shared" si="34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9">
        <v>0</v>
      </c>
      <c r="V400" s="127" t="s">
        <v>33</v>
      </c>
      <c r="W400" s="129">
        <v>0</v>
      </c>
      <c r="X400" s="127" t="s">
        <v>33</v>
      </c>
      <c r="Y400" s="139">
        <f t="shared" si="33"/>
        <v>0</v>
      </c>
      <c r="Z400" s="140">
        <f t="shared" si="34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9">
        <v>0</v>
      </c>
      <c r="V401" s="127" t="s">
        <v>33</v>
      </c>
      <c r="W401" s="129">
        <v>0</v>
      </c>
      <c r="X401" s="127" t="s">
        <v>33</v>
      </c>
      <c r="Y401" s="139">
        <f t="shared" si="33"/>
        <v>0</v>
      </c>
      <c r="Z401" s="140">
        <f t="shared" si="34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9">
        <v>0</v>
      </c>
      <c r="V402" s="127" t="s">
        <v>33</v>
      </c>
      <c r="W402" s="129">
        <v>0</v>
      </c>
      <c r="X402" s="127" t="s">
        <v>33</v>
      </c>
      <c r="Y402" s="139">
        <f t="shared" si="33"/>
        <v>0</v>
      </c>
      <c r="Z402" s="140">
        <f t="shared" si="34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9">
        <v>0</v>
      </c>
      <c r="V403" s="127" t="s">
        <v>33</v>
      </c>
      <c r="W403" s="129">
        <v>0</v>
      </c>
      <c r="X403" s="127" t="s">
        <v>33</v>
      </c>
      <c r="Y403" s="139">
        <f t="shared" si="33"/>
        <v>0</v>
      </c>
      <c r="Z403" s="140">
        <f t="shared" si="34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146.38499999999999</v>
      </c>
      <c r="E404" s="136">
        <v>164.74425442</v>
      </c>
      <c r="F404" s="136">
        <v>0</v>
      </c>
      <c r="G404" s="137">
        <v>119.45828440000021</v>
      </c>
      <c r="H404" s="137">
        <v>119.45828440000021</v>
      </c>
      <c r="I404" s="137">
        <v>173.56119899999999</v>
      </c>
      <c r="J404" s="137">
        <v>173.56119899999999</v>
      </c>
      <c r="K404" s="137">
        <v>171.76909000000001</v>
      </c>
      <c r="L404" s="44">
        <v>169.03938099999999</v>
      </c>
      <c r="M404" s="137">
        <v>161.64250200000001</v>
      </c>
      <c r="N404" s="44">
        <v>173.28845899999999</v>
      </c>
      <c r="O404" s="137">
        <v>174.568332</v>
      </c>
      <c r="P404" s="44">
        <v>175.86433799999998</v>
      </c>
      <c r="Q404" s="137">
        <v>177.14032800000001</v>
      </c>
      <c r="R404" s="44">
        <v>178.85845999999998</v>
      </c>
      <c r="S404" s="138">
        <v>177.28859500000002</v>
      </c>
      <c r="T404" s="44">
        <v>184.385434</v>
      </c>
      <c r="U404" s="81">
        <v>193.44378499999999</v>
      </c>
      <c r="V404" s="44" t="s">
        <v>33</v>
      </c>
      <c r="W404" s="81">
        <v>199.24709799999999</v>
      </c>
      <c r="X404" s="44" t="s">
        <v>33</v>
      </c>
      <c r="Y404" s="139">
        <f t="shared" si="33"/>
        <v>1155.4283304</v>
      </c>
      <c r="Z404" s="140">
        <f t="shared" si="34"/>
        <v>1567.1464384000001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9">
        <v>0</v>
      </c>
      <c r="V405" s="127" t="s">
        <v>33</v>
      </c>
      <c r="W405" s="129">
        <v>0</v>
      </c>
      <c r="X405" s="127" t="s">
        <v>33</v>
      </c>
      <c r="Y405" s="139">
        <f t="shared" si="33"/>
        <v>0</v>
      </c>
      <c r="Z405" s="140">
        <f t="shared" si="34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9">
        <v>0</v>
      </c>
      <c r="V406" s="127" t="s">
        <v>33</v>
      </c>
      <c r="W406" s="129">
        <v>0</v>
      </c>
      <c r="X406" s="127" t="s">
        <v>33</v>
      </c>
      <c r="Y406" s="139">
        <f t="shared" si="33"/>
        <v>0</v>
      </c>
      <c r="Z406" s="140">
        <f t="shared" si="34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9">
        <v>0</v>
      </c>
      <c r="V407" s="127" t="s">
        <v>33</v>
      </c>
      <c r="W407" s="129">
        <v>0</v>
      </c>
      <c r="X407" s="127" t="s">
        <v>33</v>
      </c>
      <c r="Y407" s="139">
        <f t="shared" si="33"/>
        <v>0</v>
      </c>
      <c r="Z407" s="140">
        <f t="shared" si="34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W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9">
        <f t="shared" si="45"/>
        <v>0</v>
      </c>
      <c r="V408" s="127" t="s">
        <v>33</v>
      </c>
      <c r="W408" s="129">
        <f t="shared" si="45"/>
        <v>0</v>
      </c>
      <c r="X408" s="127" t="s">
        <v>33</v>
      </c>
      <c r="Y408" s="139">
        <f t="shared" si="33"/>
        <v>0</v>
      </c>
      <c r="Z408" s="140">
        <f t="shared" si="34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9">
        <v>0</v>
      </c>
      <c r="V409" s="127" t="s">
        <v>33</v>
      </c>
      <c r="W409" s="129">
        <v>0</v>
      </c>
      <c r="X409" s="127" t="s">
        <v>33</v>
      </c>
      <c r="Y409" s="139">
        <f t="shared" si="33"/>
        <v>0</v>
      </c>
      <c r="Z409" s="140">
        <f t="shared" si="34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9">
        <v>0</v>
      </c>
      <c r="V410" s="127" t="s">
        <v>33</v>
      </c>
      <c r="W410" s="129">
        <v>0</v>
      </c>
      <c r="X410" s="127" t="s">
        <v>33</v>
      </c>
      <c r="Y410" s="139">
        <f t="shared" si="33"/>
        <v>0</v>
      </c>
      <c r="Z410" s="140">
        <f t="shared" si="34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9">
        <v>0</v>
      </c>
      <c r="V411" s="127" t="s">
        <v>33</v>
      </c>
      <c r="W411" s="129">
        <v>0</v>
      </c>
      <c r="X411" s="127" t="s">
        <v>33</v>
      </c>
      <c r="Y411" s="139">
        <f t="shared" si="33"/>
        <v>0</v>
      </c>
      <c r="Z411" s="140">
        <f t="shared" si="34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W412" si="46">D413+D417+D418+D419+D420+D421+D422</f>
        <v>3.992</v>
      </c>
      <c r="E412" s="135">
        <f t="shared" si="46"/>
        <v>0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80">
        <f t="shared" si="46"/>
        <v>0</v>
      </c>
      <c r="V412" s="137" t="s">
        <v>33</v>
      </c>
      <c r="W412" s="80">
        <f t="shared" si="46"/>
        <v>0</v>
      </c>
      <c r="X412" s="137" t="s">
        <v>33</v>
      </c>
      <c r="Y412" s="139">
        <f t="shared" si="33"/>
        <v>0</v>
      </c>
      <c r="Z412" s="140">
        <f t="shared" si="34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W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80">
        <f t="shared" si="47"/>
        <v>0</v>
      </c>
      <c r="V413" s="137" t="s">
        <v>33</v>
      </c>
      <c r="W413" s="80">
        <f t="shared" si="47"/>
        <v>0</v>
      </c>
      <c r="X413" s="137" t="s">
        <v>33</v>
      </c>
      <c r="Y413" s="139">
        <f t="shared" si="33"/>
        <v>0</v>
      </c>
      <c r="Z413" s="140">
        <f t="shared" si="34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9">
        <v>0</v>
      </c>
      <c r="V414" s="127" t="s">
        <v>33</v>
      </c>
      <c r="W414" s="129">
        <v>0</v>
      </c>
      <c r="X414" s="127" t="s">
        <v>33</v>
      </c>
      <c r="Y414" s="139">
        <f t="shared" si="33"/>
        <v>0</v>
      </c>
      <c r="Z414" s="140">
        <f t="shared" si="34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9">
        <v>0</v>
      </c>
      <c r="V415" s="127" t="s">
        <v>33</v>
      </c>
      <c r="W415" s="129">
        <v>0</v>
      </c>
      <c r="X415" s="127" t="s">
        <v>33</v>
      </c>
      <c r="Y415" s="139">
        <f t="shared" si="33"/>
        <v>0</v>
      </c>
      <c r="Z415" s="140">
        <f t="shared" si="34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9">
        <v>0</v>
      </c>
      <c r="V416" s="127" t="s">
        <v>33</v>
      </c>
      <c r="W416" s="129">
        <v>0</v>
      </c>
      <c r="X416" s="127" t="s">
        <v>33</v>
      </c>
      <c r="Y416" s="139">
        <f t="shared" si="33"/>
        <v>0</v>
      </c>
      <c r="Z416" s="140">
        <f t="shared" si="34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9">
        <v>0</v>
      </c>
      <c r="V417" s="127" t="s">
        <v>33</v>
      </c>
      <c r="W417" s="129">
        <v>0</v>
      </c>
      <c r="X417" s="127" t="s">
        <v>33</v>
      </c>
      <c r="Y417" s="139">
        <f t="shared" si="33"/>
        <v>0</v>
      </c>
      <c r="Z417" s="140">
        <f t="shared" si="34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3.992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9">
        <v>0</v>
      </c>
      <c r="V418" s="127" t="s">
        <v>33</v>
      </c>
      <c r="W418" s="129">
        <v>0</v>
      </c>
      <c r="X418" s="127" t="s">
        <v>33</v>
      </c>
      <c r="Y418" s="139">
        <f t="shared" si="33"/>
        <v>0</v>
      </c>
      <c r="Z418" s="140">
        <f t="shared" si="34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9">
        <v>0</v>
      </c>
      <c r="V419" s="127" t="s">
        <v>33</v>
      </c>
      <c r="W419" s="129">
        <v>0</v>
      </c>
      <c r="X419" s="127" t="s">
        <v>33</v>
      </c>
      <c r="Y419" s="139">
        <f t="shared" si="33"/>
        <v>0</v>
      </c>
      <c r="Z419" s="140">
        <f t="shared" si="34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9">
        <v>0</v>
      </c>
      <c r="V420" s="127" t="s">
        <v>33</v>
      </c>
      <c r="W420" s="129">
        <v>0</v>
      </c>
      <c r="X420" s="127" t="s">
        <v>33</v>
      </c>
      <c r="Y420" s="139">
        <f t="shared" si="33"/>
        <v>0</v>
      </c>
      <c r="Z420" s="140">
        <f t="shared" si="34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9">
        <v>0</v>
      </c>
      <c r="V421" s="127" t="s">
        <v>33</v>
      </c>
      <c r="W421" s="129">
        <v>0</v>
      </c>
      <c r="X421" s="127" t="s">
        <v>33</v>
      </c>
      <c r="Y421" s="139">
        <f t="shared" si="33"/>
        <v>0</v>
      </c>
      <c r="Z421" s="140">
        <f t="shared" si="34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W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80">
        <f t="shared" si="48"/>
        <v>0</v>
      </c>
      <c r="V422" s="137" t="s">
        <v>33</v>
      </c>
      <c r="W422" s="80">
        <f t="shared" si="48"/>
        <v>0</v>
      </c>
      <c r="X422" s="137" t="s">
        <v>33</v>
      </c>
      <c r="Y422" s="139">
        <f t="shared" si="33"/>
        <v>0</v>
      </c>
      <c r="Z422" s="140">
        <f t="shared" si="34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9">
        <v>0</v>
      </c>
      <c r="V423" s="127" t="s">
        <v>33</v>
      </c>
      <c r="W423" s="129">
        <v>0</v>
      </c>
      <c r="X423" s="127" t="s">
        <v>33</v>
      </c>
      <c r="Y423" s="139">
        <f t="shared" si="33"/>
        <v>0</v>
      </c>
      <c r="Z423" s="140">
        <f t="shared" si="34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9">
        <v>0</v>
      </c>
      <c r="V424" s="127" t="s">
        <v>33</v>
      </c>
      <c r="W424" s="129">
        <v>0</v>
      </c>
      <c r="X424" s="127" t="s">
        <v>33</v>
      </c>
      <c r="Y424" s="139">
        <f t="shared" si="33"/>
        <v>0</v>
      </c>
      <c r="Z424" s="140">
        <f t="shared" si="34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68.286000000000001</v>
      </c>
      <c r="E425" s="135">
        <v>27.928999999999998</v>
      </c>
      <c r="F425" s="136">
        <v>15.80308</v>
      </c>
      <c r="G425" s="137">
        <v>20.049671945400032</v>
      </c>
      <c r="H425" s="137">
        <v>20.049671945400032</v>
      </c>
      <c r="I425" s="137">
        <v>31.605998</v>
      </c>
      <c r="J425" s="137">
        <v>31.605998</v>
      </c>
      <c r="K425" s="137">
        <v>34.729402</v>
      </c>
      <c r="L425" s="44">
        <v>33.062272</v>
      </c>
      <c r="M425" s="137">
        <v>24.763698999999999</v>
      </c>
      <c r="N425" s="44">
        <v>38.237448000000001</v>
      </c>
      <c r="O425" s="137">
        <v>28.41573</v>
      </c>
      <c r="P425" s="44">
        <v>31.884650000000001</v>
      </c>
      <c r="Q425" s="137">
        <v>27.344756</v>
      </c>
      <c r="R425" s="44">
        <v>32.257601999999999</v>
      </c>
      <c r="S425" s="138">
        <v>29.133268000000001</v>
      </c>
      <c r="T425" s="44">
        <v>33.272478999999997</v>
      </c>
      <c r="U425" s="81">
        <v>34.964691000000002</v>
      </c>
      <c r="V425" s="44" t="s">
        <v>33</v>
      </c>
      <c r="W425" s="81">
        <v>35.971798</v>
      </c>
      <c r="X425" s="44" t="s">
        <v>33</v>
      </c>
      <c r="Y425" s="139">
        <f t="shared" si="33"/>
        <v>196.04252494540003</v>
      </c>
      <c r="Z425" s="140">
        <f t="shared" si="34"/>
        <v>291.3066099454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92.880750000000006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81">
        <v>0</v>
      </c>
      <c r="V426" s="127" t="s">
        <v>33</v>
      </c>
      <c r="W426" s="81">
        <v>0</v>
      </c>
      <c r="X426" s="127" t="s">
        <v>33</v>
      </c>
      <c r="Y426" s="139">
        <f t="shared" si="33"/>
        <v>0</v>
      </c>
      <c r="Z426" s="140">
        <f t="shared" si="34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9">
        <v>0</v>
      </c>
      <c r="V427" s="127" t="s">
        <v>33</v>
      </c>
      <c r="W427" s="129">
        <v>0</v>
      </c>
      <c r="X427" s="127" t="s">
        <v>33</v>
      </c>
      <c r="Y427" s="139">
        <f t="shared" si="33"/>
        <v>0</v>
      </c>
      <c r="Z427" s="140">
        <f t="shared" si="34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f>N426</f>
        <v>0</v>
      </c>
      <c r="O428" s="137">
        <v>0</v>
      </c>
      <c r="P428" s="127">
        <f>P426</f>
        <v>0</v>
      </c>
      <c r="Q428" s="137">
        <v>0</v>
      </c>
      <c r="R428" s="127">
        <f>R426</f>
        <v>0</v>
      </c>
      <c r="S428" s="138">
        <v>0</v>
      </c>
      <c r="T428" s="127">
        <f>T426</f>
        <v>0</v>
      </c>
      <c r="U428" s="129">
        <f>U426</f>
        <v>0</v>
      </c>
      <c r="V428" s="127" t="s">
        <v>33</v>
      </c>
      <c r="W428" s="129">
        <f>W426</f>
        <v>0</v>
      </c>
      <c r="X428" s="127" t="s">
        <v>33</v>
      </c>
      <c r="Y428" s="139">
        <f t="shared" si="33"/>
        <v>0</v>
      </c>
      <c r="Z428" s="140">
        <f t="shared" si="34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W429" si="49">D430+D431+D432+D433+D434+D439+D440</f>
        <v>0</v>
      </c>
      <c r="E429" s="124">
        <f t="shared" si="49"/>
        <v>10.20674558</v>
      </c>
      <c r="F429" s="125">
        <f t="shared" si="49"/>
        <v>95.803347819512268</v>
      </c>
      <c r="G429" s="126">
        <f t="shared" si="49"/>
        <v>0</v>
      </c>
      <c r="H429" s="126">
        <f t="shared" si="49"/>
        <v>0</v>
      </c>
      <c r="I429" s="126">
        <f t="shared" si="49"/>
        <v>0</v>
      </c>
      <c r="J429" s="126">
        <f t="shared" si="49"/>
        <v>0</v>
      </c>
      <c r="K429" s="126">
        <f t="shared" si="49"/>
        <v>0</v>
      </c>
      <c r="L429" s="126">
        <f t="shared" si="49"/>
        <v>0</v>
      </c>
      <c r="M429" s="126">
        <f t="shared" si="49"/>
        <v>0</v>
      </c>
      <c r="N429" s="126">
        <f t="shared" si="49"/>
        <v>0</v>
      </c>
      <c r="O429" s="126">
        <f t="shared" si="49"/>
        <v>0</v>
      </c>
      <c r="P429" s="126">
        <f t="shared" si="49"/>
        <v>0</v>
      </c>
      <c r="Q429" s="126">
        <f t="shared" si="49"/>
        <v>0</v>
      </c>
      <c r="R429" s="126">
        <f t="shared" si="49"/>
        <v>0</v>
      </c>
      <c r="S429" s="128">
        <f t="shared" si="49"/>
        <v>0</v>
      </c>
      <c r="T429" s="126">
        <f t="shared" si="49"/>
        <v>0</v>
      </c>
      <c r="U429" s="145">
        <f t="shared" si="49"/>
        <v>0</v>
      </c>
      <c r="V429" s="126" t="s">
        <v>33</v>
      </c>
      <c r="W429" s="145">
        <f t="shared" si="49"/>
        <v>0</v>
      </c>
      <c r="X429" s="126" t="s">
        <v>33</v>
      </c>
      <c r="Y429" s="130">
        <f t="shared" si="33"/>
        <v>0</v>
      </c>
      <c r="Z429" s="131">
        <f t="shared" si="34"/>
        <v>0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0</v>
      </c>
      <c r="E430" s="135">
        <v>10.20674558</v>
      </c>
      <c r="F430" s="136">
        <v>95.803347819512268</v>
      </c>
      <c r="G430" s="137">
        <v>0</v>
      </c>
      <c r="H430" s="137">
        <v>0</v>
      </c>
      <c r="I430" s="137">
        <v>0</v>
      </c>
      <c r="J430" s="137">
        <v>0</v>
      </c>
      <c r="K430" s="137">
        <v>0</v>
      </c>
      <c r="L430" s="44">
        <v>0</v>
      </c>
      <c r="M430" s="137">
        <v>0</v>
      </c>
      <c r="N430" s="44">
        <v>0</v>
      </c>
      <c r="O430" s="137">
        <v>0</v>
      </c>
      <c r="P430" s="44">
        <v>0</v>
      </c>
      <c r="Q430" s="137">
        <v>0</v>
      </c>
      <c r="R430" s="44">
        <v>0</v>
      </c>
      <c r="S430" s="138">
        <v>0</v>
      </c>
      <c r="T430" s="44">
        <v>0</v>
      </c>
      <c r="U430" s="81">
        <v>0</v>
      </c>
      <c r="V430" s="44" t="s">
        <v>33</v>
      </c>
      <c r="W430" s="81">
        <v>0</v>
      </c>
      <c r="X430" s="44" t="s">
        <v>33</v>
      </c>
      <c r="Y430" s="139">
        <f t="shared" si="33"/>
        <v>0</v>
      </c>
      <c r="Z430" s="140">
        <f t="shared" si="34"/>
        <v>0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9">
        <v>0</v>
      </c>
      <c r="V431" s="127" t="s">
        <v>33</v>
      </c>
      <c r="W431" s="129">
        <v>0</v>
      </c>
      <c r="X431" s="127" t="s">
        <v>33</v>
      </c>
      <c r="Y431" s="139">
        <f t="shared" si="33"/>
        <v>0</v>
      </c>
      <c r="Z431" s="140">
        <f t="shared" si="34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9">
        <v>0</v>
      </c>
      <c r="V432" s="127" t="s">
        <v>33</v>
      </c>
      <c r="W432" s="129">
        <v>0</v>
      </c>
      <c r="X432" s="127" t="s">
        <v>33</v>
      </c>
      <c r="Y432" s="139">
        <f t="shared" si="33"/>
        <v>0</v>
      </c>
      <c r="Z432" s="140">
        <f t="shared" si="34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9">
        <v>0</v>
      </c>
      <c r="V433" s="127" t="s">
        <v>33</v>
      </c>
      <c r="W433" s="129">
        <v>0</v>
      </c>
      <c r="X433" s="127" t="s">
        <v>33</v>
      </c>
      <c r="Y433" s="139">
        <f t="shared" si="33"/>
        <v>0</v>
      </c>
      <c r="Z433" s="140">
        <f t="shared" si="34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W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80">
        <f t="shared" si="50"/>
        <v>0</v>
      </c>
      <c r="V434" s="137" t="s">
        <v>33</v>
      </c>
      <c r="W434" s="80">
        <f t="shared" si="50"/>
        <v>0</v>
      </c>
      <c r="X434" s="137" t="s">
        <v>33</v>
      </c>
      <c r="Y434" s="139">
        <f t="shared" si="33"/>
        <v>0</v>
      </c>
      <c r="Z434" s="140">
        <f t="shared" si="34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81">
        <v>0</v>
      </c>
      <c r="V435" s="44" t="s">
        <v>33</v>
      </c>
      <c r="W435" s="81">
        <v>0</v>
      </c>
      <c r="X435" s="44" t="s">
        <v>33</v>
      </c>
      <c r="Y435" s="139">
        <f t="shared" ref="Y435:Y440" si="51">IFERROR(G435+I435+K435+M435+O435+Q435+S435,"-")</f>
        <v>0</v>
      </c>
      <c r="Z435" s="140">
        <f t="shared" ref="Z435:Z440" si="52">N435+P435+R435+T435+U435+W435+L435+J435+H435</f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9">
        <v>0</v>
      </c>
      <c r="V436" s="127" t="s">
        <v>33</v>
      </c>
      <c r="W436" s="129">
        <v>0</v>
      </c>
      <c r="X436" s="127" t="s">
        <v>33</v>
      </c>
      <c r="Y436" s="139">
        <f t="shared" si="51"/>
        <v>0</v>
      </c>
      <c r="Z436" s="140">
        <f t="shared" si="52"/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81">
        <v>0</v>
      </c>
      <c r="V437" s="44" t="s">
        <v>33</v>
      </c>
      <c r="W437" s="81">
        <v>0</v>
      </c>
      <c r="X437" s="44" t="s">
        <v>33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9">
        <v>0</v>
      </c>
      <c r="V438" s="127" t="s">
        <v>33</v>
      </c>
      <c r="W438" s="129">
        <v>0</v>
      </c>
      <c r="X438" s="127" t="s">
        <v>33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9">
        <v>0</v>
      </c>
      <c r="V439" s="127" t="s">
        <v>33</v>
      </c>
      <c r="W439" s="129">
        <v>0</v>
      </c>
      <c r="X439" s="127" t="s">
        <v>33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153">
        <v>0</v>
      </c>
      <c r="V440" s="44" t="s">
        <v>33</v>
      </c>
      <c r="W440" s="153">
        <v>0</v>
      </c>
      <c r="X440" s="44" t="s">
        <v>33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3"/>
      <c r="V441" s="161"/>
      <c r="W441" s="163"/>
      <c r="X441" s="161"/>
      <c r="Y441" s="112"/>
      <c r="Z441" s="164"/>
    </row>
    <row r="442" spans="1:26" ht="63" x14ac:dyDescent="0.25">
      <c r="A442" s="165" t="s">
        <v>688</v>
      </c>
      <c r="B442" s="166" t="s">
        <v>689</v>
      </c>
      <c r="C442" s="167" t="s">
        <v>602</v>
      </c>
      <c r="D442" s="168">
        <v>83.141999999999996</v>
      </c>
      <c r="E442" s="125">
        <v>88.498000000000005</v>
      </c>
      <c r="F442" s="124">
        <v>61.517000000000003</v>
      </c>
      <c r="G442" s="124">
        <v>93.24013497</v>
      </c>
      <c r="H442" s="124">
        <v>93.24013497</v>
      </c>
      <c r="I442" s="124">
        <v>120.613</v>
      </c>
      <c r="J442" s="124">
        <v>120.613</v>
      </c>
      <c r="K442" s="124">
        <v>104.34695699999999</v>
      </c>
      <c r="L442" s="43">
        <v>85.930271349999998</v>
      </c>
      <c r="M442" s="124">
        <v>104.22468499999999</v>
      </c>
      <c r="N442" s="43">
        <v>48.770410000000005</v>
      </c>
      <c r="O442" s="124">
        <v>119.528364</v>
      </c>
      <c r="P442" s="43">
        <v>56.132646999999999</v>
      </c>
      <c r="Q442" s="124">
        <v>119.672601</v>
      </c>
      <c r="R442" s="43">
        <v>55.126983000000003</v>
      </c>
      <c r="S442" s="169">
        <v>120.07983999999999</v>
      </c>
      <c r="T442" s="43">
        <v>51.826012000000006</v>
      </c>
      <c r="U442" s="170">
        <v>52.681992000000001</v>
      </c>
      <c r="V442" s="43" t="s">
        <v>33</v>
      </c>
      <c r="W442" s="170">
        <v>50.445116999999996</v>
      </c>
      <c r="X442" s="43" t="s">
        <v>33</v>
      </c>
      <c r="Y442" s="123">
        <f t="shared" ref="Y442:Y445" si="53">IFERROR(G442+I442+K442+M442+O442+Q442+S442,"-")</f>
        <v>781.70558196999991</v>
      </c>
      <c r="Z442" s="171">
        <f>N442+P442+R442+T442+U442+W442+L442+J442+H442</f>
        <v>614.76656732000004</v>
      </c>
    </row>
    <row r="443" spans="1:26" ht="31.5" x14ac:dyDescent="0.25">
      <c r="A443" s="172" t="s">
        <v>135</v>
      </c>
      <c r="B443" s="173" t="s">
        <v>690</v>
      </c>
      <c r="C443" s="174" t="s">
        <v>602</v>
      </c>
      <c r="D443" s="57">
        <v>0.162093704366782</v>
      </c>
      <c r="E443" s="136">
        <v>0</v>
      </c>
      <c r="F443" s="135">
        <v>0</v>
      </c>
      <c r="G443" s="135">
        <v>3.9947224800000014</v>
      </c>
      <c r="H443" s="135">
        <v>3.9947224800000014</v>
      </c>
      <c r="I443" s="135">
        <v>0</v>
      </c>
      <c r="J443" s="135">
        <v>0</v>
      </c>
      <c r="K443" s="135">
        <v>0</v>
      </c>
      <c r="L443" s="43">
        <v>0</v>
      </c>
      <c r="M443" s="135">
        <v>0</v>
      </c>
      <c r="N443" s="43">
        <v>0</v>
      </c>
      <c r="O443" s="135">
        <v>0</v>
      </c>
      <c r="P443" s="43">
        <v>0</v>
      </c>
      <c r="Q443" s="135">
        <v>0</v>
      </c>
      <c r="R443" s="43">
        <v>0</v>
      </c>
      <c r="S443" s="175">
        <v>0</v>
      </c>
      <c r="T443" s="43">
        <v>0</v>
      </c>
      <c r="U443" s="170">
        <v>0</v>
      </c>
      <c r="V443" s="43" t="s">
        <v>33</v>
      </c>
      <c r="W443" s="170">
        <v>0</v>
      </c>
      <c r="X443" s="43" t="s">
        <v>33</v>
      </c>
      <c r="Y443" s="41">
        <f t="shared" si="53"/>
        <v>3.9947224800000014</v>
      </c>
      <c r="Z443" s="176">
        <f>N443+P443+R443+T443+U443+W443+L443+J443+H443</f>
        <v>3.9947224800000014</v>
      </c>
    </row>
    <row r="444" spans="1:26" ht="31.5" x14ac:dyDescent="0.25">
      <c r="A444" s="172" t="s">
        <v>136</v>
      </c>
      <c r="B444" s="173" t="s">
        <v>691</v>
      </c>
      <c r="C444" s="174" t="s">
        <v>602</v>
      </c>
      <c r="D444" s="57">
        <v>15.882999999999999</v>
      </c>
      <c r="E444" s="136">
        <v>73.852999999999994</v>
      </c>
      <c r="F444" s="135">
        <v>0</v>
      </c>
      <c r="G444" s="135">
        <v>77.554672858482505</v>
      </c>
      <c r="H444" s="135">
        <v>77.554672858482505</v>
      </c>
      <c r="I444" s="135">
        <v>103.47805100000001</v>
      </c>
      <c r="J444" s="135">
        <v>103.47805100000001</v>
      </c>
      <c r="K444" s="135">
        <v>89.783145000000005</v>
      </c>
      <c r="L444" s="43">
        <v>85.930271349999998</v>
      </c>
      <c r="M444" s="135">
        <v>90.789724000000007</v>
      </c>
      <c r="N444" s="43">
        <v>48.770410000000005</v>
      </c>
      <c r="O444" s="135">
        <v>103.025486</v>
      </c>
      <c r="P444" s="43">
        <v>56.132646999999999</v>
      </c>
      <c r="Q444" s="135">
        <v>104.554503</v>
      </c>
      <c r="R444" s="43">
        <v>55.126983000000003</v>
      </c>
      <c r="S444" s="175">
        <v>104.075862</v>
      </c>
      <c r="T444" s="43">
        <v>51.826012000000006</v>
      </c>
      <c r="U444" s="170">
        <v>52.681992000000001</v>
      </c>
      <c r="V444" s="43" t="s">
        <v>33</v>
      </c>
      <c r="W444" s="170">
        <v>50.445116999999996</v>
      </c>
      <c r="X444" s="43" t="s">
        <v>33</v>
      </c>
      <c r="Y444" s="41">
        <f t="shared" si="53"/>
        <v>673.26144385848249</v>
      </c>
      <c r="Z444" s="176">
        <f>N444+P444+R444+T444+U444+W444+L444+J444+H444</f>
        <v>581.94615620848253</v>
      </c>
    </row>
    <row r="445" spans="1:26" x14ac:dyDescent="0.25">
      <c r="A445" s="172" t="s">
        <v>137</v>
      </c>
      <c r="B445" s="173" t="s">
        <v>692</v>
      </c>
      <c r="C445" s="174" t="s">
        <v>602</v>
      </c>
      <c r="D445" s="41">
        <v>0</v>
      </c>
      <c r="E445" s="136">
        <v>3</v>
      </c>
      <c r="F445" s="135">
        <v>53.052999999999997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0</v>
      </c>
      <c r="O445" s="135">
        <v>0</v>
      </c>
      <c r="P445" s="43">
        <v>0</v>
      </c>
      <c r="Q445" s="135">
        <v>0</v>
      </c>
      <c r="R445" s="43">
        <v>0</v>
      </c>
      <c r="S445" s="175">
        <v>0</v>
      </c>
      <c r="T445" s="43">
        <v>0</v>
      </c>
      <c r="U445" s="170">
        <v>0</v>
      </c>
      <c r="V445" s="43" t="s">
        <v>33</v>
      </c>
      <c r="W445" s="170">
        <v>0</v>
      </c>
      <c r="X445" s="43" t="s">
        <v>33</v>
      </c>
      <c r="Y445" s="176">
        <f t="shared" si="53"/>
        <v>0</v>
      </c>
      <c r="Z445" s="176">
        <f>N445+P445+R445+T445+U445+W445+L445+J445+H445</f>
        <v>0</v>
      </c>
    </row>
    <row r="446" spans="1:26" ht="47.25" x14ac:dyDescent="0.25">
      <c r="A446" s="165" t="s">
        <v>138</v>
      </c>
      <c r="B446" s="166" t="s">
        <v>693</v>
      </c>
      <c r="C446" s="177"/>
      <c r="D446" s="178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9"/>
      <c r="T446" s="42"/>
      <c r="U446" s="179"/>
      <c r="V446" s="42"/>
      <c r="W446" s="179"/>
      <c r="X446" s="42"/>
      <c r="Y446" s="123"/>
      <c r="Z446" s="171"/>
    </row>
    <row r="447" spans="1:26" ht="31.5" x14ac:dyDescent="0.25">
      <c r="A447" s="172" t="s">
        <v>694</v>
      </c>
      <c r="B447" s="173" t="s">
        <v>695</v>
      </c>
      <c r="C447" s="174" t="s">
        <v>602</v>
      </c>
      <c r="D447" s="180">
        <v>163.28801039255151</v>
      </c>
      <c r="E447" s="136">
        <v>166.91800000000003</v>
      </c>
      <c r="F447" s="136">
        <v>0</v>
      </c>
      <c r="G447" s="135">
        <v>0</v>
      </c>
      <c r="H447" s="135">
        <v>0</v>
      </c>
      <c r="I447" s="135">
        <v>0</v>
      </c>
      <c r="J447" s="135">
        <v>0</v>
      </c>
      <c r="K447" s="42">
        <v>0</v>
      </c>
      <c r="L447" s="42">
        <v>0</v>
      </c>
      <c r="M447" s="42">
        <v>0</v>
      </c>
      <c r="N447" s="42">
        <v>0</v>
      </c>
      <c r="O447" s="42">
        <v>0</v>
      </c>
      <c r="P447" s="42">
        <v>0</v>
      </c>
      <c r="Q447" s="42">
        <v>0</v>
      </c>
      <c r="R447" s="42">
        <v>0</v>
      </c>
      <c r="S447" s="42">
        <v>0</v>
      </c>
      <c r="T447" s="42">
        <v>0</v>
      </c>
      <c r="U447" s="179">
        <v>0</v>
      </c>
      <c r="V447" s="179" t="s">
        <v>33</v>
      </c>
      <c r="W447" s="179">
        <v>0</v>
      </c>
      <c r="X447" s="179" t="s">
        <v>33</v>
      </c>
      <c r="Y447" s="41">
        <f t="shared" ref="Y447:Y449" si="54">IFERROR(G447+I447+K447+M447+O447+Q447+S447,"-")</f>
        <v>0</v>
      </c>
      <c r="Z447" s="176">
        <f>N447+P447+R447+T447+U447+W447</f>
        <v>0</v>
      </c>
    </row>
    <row r="448" spans="1:26" ht="31.5" x14ac:dyDescent="0.25">
      <c r="A448" s="172" t="s">
        <v>696</v>
      </c>
      <c r="B448" s="173" t="s">
        <v>697</v>
      </c>
      <c r="C448" s="174" t="s">
        <v>602</v>
      </c>
      <c r="D448" s="180">
        <v>201.94385957498207</v>
      </c>
      <c r="E448" s="136">
        <v>0</v>
      </c>
      <c r="F448" s="136">
        <v>0</v>
      </c>
      <c r="G448" s="135">
        <v>0</v>
      </c>
      <c r="H448" s="135">
        <v>0</v>
      </c>
      <c r="I448" s="135">
        <v>0</v>
      </c>
      <c r="J448" s="135">
        <v>0</v>
      </c>
      <c r="K448" s="42">
        <v>0</v>
      </c>
      <c r="L448" s="42">
        <v>0</v>
      </c>
      <c r="M448" s="42">
        <v>0</v>
      </c>
      <c r="N448" s="42">
        <v>0</v>
      </c>
      <c r="O448" s="42">
        <v>0</v>
      </c>
      <c r="P448" s="42">
        <v>0</v>
      </c>
      <c r="Q448" s="42">
        <v>0</v>
      </c>
      <c r="R448" s="42">
        <v>0</v>
      </c>
      <c r="S448" s="42">
        <v>0</v>
      </c>
      <c r="T448" s="42">
        <v>0</v>
      </c>
      <c r="U448" s="179">
        <v>0</v>
      </c>
      <c r="V448" s="179" t="s">
        <v>33</v>
      </c>
      <c r="W448" s="179">
        <v>0</v>
      </c>
      <c r="X448" s="179" t="s">
        <v>33</v>
      </c>
      <c r="Y448" s="41">
        <f t="shared" si="54"/>
        <v>0</v>
      </c>
      <c r="Z448" s="176">
        <f>N448+P448+R448+T448+U448+W448</f>
        <v>0</v>
      </c>
    </row>
    <row r="449" spans="1:26" ht="16.5" thickBot="1" x14ac:dyDescent="0.3">
      <c r="A449" s="181" t="s">
        <v>698</v>
      </c>
      <c r="B449" s="182" t="s">
        <v>699</v>
      </c>
      <c r="C449" s="183" t="s">
        <v>602</v>
      </c>
      <c r="D449" s="184">
        <v>47.827130080356874</v>
      </c>
      <c r="E449" s="185">
        <v>7.2064859214893948</v>
      </c>
      <c r="F449" s="185">
        <v>95.423773437500003</v>
      </c>
      <c r="G449" s="186">
        <v>0</v>
      </c>
      <c r="H449" s="186">
        <v>0</v>
      </c>
      <c r="I449" s="186">
        <v>0</v>
      </c>
      <c r="J449" s="186">
        <v>0</v>
      </c>
      <c r="K449" s="66">
        <v>0</v>
      </c>
      <c r="L449" s="66">
        <v>0</v>
      </c>
      <c r="M449" s="66">
        <v>0</v>
      </c>
      <c r="N449" s="66">
        <v>0</v>
      </c>
      <c r="O449" s="66">
        <v>0</v>
      </c>
      <c r="P449" s="66">
        <v>0</v>
      </c>
      <c r="Q449" s="66">
        <v>0</v>
      </c>
      <c r="R449" s="66">
        <v>0</v>
      </c>
      <c r="S449" s="66">
        <v>0</v>
      </c>
      <c r="T449" s="66">
        <v>0</v>
      </c>
      <c r="U449" s="187">
        <v>0</v>
      </c>
      <c r="V449" s="187" t="s">
        <v>33</v>
      </c>
      <c r="W449" s="187">
        <v>0</v>
      </c>
      <c r="X449" s="187" t="s">
        <v>33</v>
      </c>
      <c r="Y449" s="65">
        <f t="shared" si="54"/>
        <v>0</v>
      </c>
      <c r="Z449" s="188">
        <f>N449+P449+R449+T449+U449+W449</f>
        <v>0</v>
      </c>
    </row>
    <row r="451" spans="1:26" x14ac:dyDescent="0.25">
      <c r="N451" s="189"/>
      <c r="P451" s="189"/>
      <c r="R451" s="189"/>
      <c r="T451" s="189"/>
      <c r="V451" s="189"/>
      <c r="X451" s="189"/>
    </row>
    <row r="453" spans="1:26" x14ac:dyDescent="0.25">
      <c r="N453" s="189"/>
      <c r="P453" s="189"/>
      <c r="R453" s="189"/>
      <c r="T453" s="189"/>
      <c r="V453" s="189"/>
      <c r="X453" s="189"/>
    </row>
    <row r="456" spans="1:26" x14ac:dyDescent="0.25">
      <c r="N456" s="189"/>
      <c r="P456" s="189"/>
      <c r="R456" s="189"/>
      <c r="T456" s="189"/>
      <c r="V456" s="189"/>
      <c r="X456" s="189"/>
    </row>
    <row r="458" spans="1:26" x14ac:dyDescent="0.25">
      <c r="N458" s="189"/>
      <c r="P458" s="189"/>
      <c r="R458" s="189"/>
      <c r="T458" s="189"/>
      <c r="V458" s="189"/>
      <c r="X458" s="189"/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2019-12-06T08:14:32Z</dcterms:created>
  <dcterms:modified xsi:type="dcterms:W3CDTF">2019-12-06T08:34:26Z</dcterms:modified>
</cp:coreProperties>
</file>