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RYE (New)" sheetId="1" r:id="rId1"/>
  </sheets>
  <definedNames>
    <definedName name="ГодN">#REF!</definedName>
    <definedName name="ИПР">#REF!</definedName>
    <definedName name="_xlnm.Print_Area" localSheetId="0">'RYE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Y447" i="1"/>
  <c r="W447" i="1"/>
  <c r="U447" i="1"/>
  <c r="Z447" i="1" s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Y434" i="1"/>
  <c r="W434" i="1"/>
  <c r="U434" i="1"/>
  <c r="Z434" i="1" s="1"/>
  <c r="Z433" i="1"/>
  <c r="Y433" i="1"/>
  <c r="Z432" i="1"/>
  <c r="Y432" i="1"/>
  <c r="Z431" i="1"/>
  <c r="Y431" i="1"/>
  <c r="Z430" i="1"/>
  <c r="Y430" i="1"/>
  <c r="W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Y429" i="1" s="1"/>
  <c r="F429" i="1"/>
  <c r="E429" i="1"/>
  <c r="D429" i="1"/>
  <c r="Y428" i="1"/>
  <c r="W428" i="1"/>
  <c r="U428" i="1"/>
  <c r="T428" i="1"/>
  <c r="R428" i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W412" i="1" s="1"/>
  <c r="U413" i="1"/>
  <c r="U412" i="1" s="1"/>
  <c r="T413" i="1"/>
  <c r="T412" i="1" s="1"/>
  <c r="S413" i="1"/>
  <c r="R413" i="1"/>
  <c r="Q413" i="1"/>
  <c r="Q412" i="1" s="1"/>
  <c r="P413" i="1"/>
  <c r="O413" i="1"/>
  <c r="N413" i="1"/>
  <c r="M413" i="1"/>
  <c r="M412" i="1" s="1"/>
  <c r="L413" i="1"/>
  <c r="L412" i="1" s="1"/>
  <c r="K413" i="1"/>
  <c r="J413" i="1"/>
  <c r="J412" i="1" s="1"/>
  <c r="I413" i="1"/>
  <c r="I412" i="1" s="1"/>
  <c r="H413" i="1"/>
  <c r="H412" i="1" s="1"/>
  <c r="G413" i="1"/>
  <c r="F413" i="1"/>
  <c r="F412" i="1" s="1"/>
  <c r="E413" i="1"/>
  <c r="E412" i="1" s="1"/>
  <c r="D413" i="1"/>
  <c r="D412" i="1" s="1"/>
  <c r="R412" i="1"/>
  <c r="N412" i="1"/>
  <c r="Z411" i="1"/>
  <c r="Y411" i="1"/>
  <c r="Z410" i="1"/>
  <c r="Y410" i="1"/>
  <c r="Z409" i="1"/>
  <c r="Y409" i="1"/>
  <c r="W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Y408" i="1" s="1"/>
  <c r="F408" i="1"/>
  <c r="E408" i="1"/>
  <c r="D408" i="1"/>
  <c r="D398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W398" i="1" s="1"/>
  <c r="U399" i="1"/>
  <c r="U398" i="1" s="1"/>
  <c r="T399" i="1"/>
  <c r="S399" i="1"/>
  <c r="R399" i="1"/>
  <c r="R398" i="1" s="1"/>
  <c r="Q399" i="1"/>
  <c r="Q398" i="1" s="1"/>
  <c r="P399" i="1"/>
  <c r="O399" i="1"/>
  <c r="N399" i="1"/>
  <c r="N398" i="1" s="1"/>
  <c r="M399" i="1"/>
  <c r="M398" i="1" s="1"/>
  <c r="L399" i="1"/>
  <c r="K399" i="1"/>
  <c r="J399" i="1"/>
  <c r="J398" i="1" s="1"/>
  <c r="I399" i="1"/>
  <c r="I398" i="1" s="1"/>
  <c r="I397" i="1" s="1"/>
  <c r="H399" i="1"/>
  <c r="G399" i="1"/>
  <c r="Y399" i="1" s="1"/>
  <c r="F399" i="1"/>
  <c r="F398" i="1" s="1"/>
  <c r="E399" i="1"/>
  <c r="E398" i="1" s="1"/>
  <c r="E397" i="1" s="1"/>
  <c r="D399" i="1"/>
  <c r="S398" i="1"/>
  <c r="O398" i="1"/>
  <c r="K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Y382" i="1" s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R375" i="1"/>
  <c r="Q375" i="1"/>
  <c r="Q374" i="1" s="1"/>
  <c r="Q373" i="1" s="1"/>
  <c r="P375" i="1"/>
  <c r="O375" i="1"/>
  <c r="O374" i="1" s="1"/>
  <c r="O373" i="1" s="1"/>
  <c r="N375" i="1"/>
  <c r="M375" i="1"/>
  <c r="L375" i="1"/>
  <c r="K375" i="1"/>
  <c r="K374" i="1" s="1"/>
  <c r="K373" i="1" s="1"/>
  <c r="J375" i="1"/>
  <c r="I375" i="1"/>
  <c r="I374" i="1" s="1"/>
  <c r="I373" i="1" s="1"/>
  <c r="H375" i="1"/>
  <c r="G375" i="1"/>
  <c r="Y375" i="1" s="1"/>
  <c r="F375" i="1"/>
  <c r="E375" i="1"/>
  <c r="D375" i="1"/>
  <c r="U374" i="1"/>
  <c r="U373" i="1" s="1"/>
  <c r="M374" i="1"/>
  <c r="M373" i="1" s="1"/>
  <c r="E374" i="1"/>
  <c r="E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Z348" i="1" s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U153" i="1" s="1"/>
  <c r="T137" i="1"/>
  <c r="T152" i="1" s="1"/>
  <c r="R137" i="1"/>
  <c r="R152" i="1" s="1"/>
  <c r="P137" i="1"/>
  <c r="P152" i="1" s="1"/>
  <c r="N137" i="1"/>
  <c r="N152" i="1" s="1"/>
  <c r="L137" i="1"/>
  <c r="L152" i="1" s="1"/>
  <c r="Y136" i="1"/>
  <c r="W136" i="1"/>
  <c r="U136" i="1"/>
  <c r="T136" i="1"/>
  <c r="R136" i="1"/>
  <c r="P136" i="1"/>
  <c r="N136" i="1"/>
  <c r="L136" i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Y130" i="1"/>
  <c r="W130" i="1"/>
  <c r="U130" i="1"/>
  <c r="U122" i="1" s="1"/>
  <c r="T130" i="1"/>
  <c r="R130" i="1"/>
  <c r="P130" i="1"/>
  <c r="N130" i="1"/>
  <c r="N122" i="1" s="1"/>
  <c r="L130" i="1"/>
  <c r="Z129" i="1"/>
  <c r="Y129" i="1"/>
  <c r="Y128" i="1"/>
  <c r="W128" i="1"/>
  <c r="U128" i="1"/>
  <c r="T128" i="1"/>
  <c r="T122" i="1" s="1"/>
  <c r="R128" i="1"/>
  <c r="P128" i="1"/>
  <c r="N128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W122" i="1"/>
  <c r="R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R94" i="1" s="1"/>
  <c r="P95" i="1"/>
  <c r="P94" i="1" s="1"/>
  <c r="N95" i="1"/>
  <c r="Y94" i="1"/>
  <c r="W94" i="1"/>
  <c r="T94" i="1"/>
  <c r="Y93" i="1"/>
  <c r="W93" i="1"/>
  <c r="U93" i="1"/>
  <c r="T93" i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T85" i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T79" i="1"/>
  <c r="R79" i="1"/>
  <c r="P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Y53" i="1"/>
  <c r="U53" i="1"/>
  <c r="U51" i="1" s="1"/>
  <c r="N53" i="1"/>
  <c r="N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Z21" i="1" l="1"/>
  <c r="Z54" i="1"/>
  <c r="Z93" i="1"/>
  <c r="Z95" i="1"/>
  <c r="Y303" i="1"/>
  <c r="Y309" i="1"/>
  <c r="S397" i="1"/>
  <c r="S372" i="1" s="1"/>
  <c r="S371" i="1" s="1"/>
  <c r="H398" i="1"/>
  <c r="L398" i="1"/>
  <c r="Z408" i="1"/>
  <c r="T398" i="1"/>
  <c r="K412" i="1"/>
  <c r="O412" i="1"/>
  <c r="S412" i="1"/>
  <c r="Z71" i="1"/>
  <c r="Z85" i="1"/>
  <c r="U79" i="1"/>
  <c r="Z88" i="1"/>
  <c r="Z101" i="1"/>
  <c r="U94" i="1"/>
  <c r="Z130" i="1"/>
  <c r="Z131" i="1"/>
  <c r="Z136" i="1"/>
  <c r="D374" i="1"/>
  <c r="D373" i="1" s="1"/>
  <c r="H374" i="1"/>
  <c r="H373" i="1" s="1"/>
  <c r="L374" i="1"/>
  <c r="L373" i="1" s="1"/>
  <c r="P374" i="1"/>
  <c r="P373" i="1" s="1"/>
  <c r="T374" i="1"/>
  <c r="T373" i="1" s="1"/>
  <c r="Z389" i="1"/>
  <c r="Y392" i="1"/>
  <c r="G398" i="1"/>
  <c r="Y413" i="1"/>
  <c r="Z422" i="1"/>
  <c r="Z429" i="1"/>
  <c r="Z122" i="1"/>
  <c r="Y311" i="1"/>
  <c r="N303" i="1"/>
  <c r="F374" i="1"/>
  <c r="F373" i="1" s="1"/>
  <c r="J374" i="1"/>
  <c r="J373" i="1" s="1"/>
  <c r="J372" i="1" s="1"/>
  <c r="J371" i="1" s="1"/>
  <c r="Z382" i="1"/>
  <c r="R374" i="1"/>
  <c r="R373" i="1" s="1"/>
  <c r="W374" i="1"/>
  <c r="W373" i="1" s="1"/>
  <c r="Y389" i="1"/>
  <c r="Z392" i="1"/>
  <c r="K397" i="1"/>
  <c r="Z413" i="1"/>
  <c r="Z428" i="1"/>
  <c r="Z36" i="1"/>
  <c r="Z128" i="1"/>
  <c r="Z311" i="1"/>
  <c r="O397" i="1"/>
  <c r="F397" i="1"/>
  <c r="J397" i="1"/>
  <c r="Z158" i="1"/>
  <c r="N163" i="1"/>
  <c r="M372" i="1"/>
  <c r="M371" i="1" s="1"/>
  <c r="M397" i="1"/>
  <c r="P153" i="1"/>
  <c r="P156" i="1" s="1"/>
  <c r="W153" i="1"/>
  <c r="W156" i="1" s="1"/>
  <c r="N397" i="1"/>
  <c r="R397" i="1"/>
  <c r="R372" i="1" s="1"/>
  <c r="R371" i="1" s="1"/>
  <c r="W397" i="1"/>
  <c r="W372" i="1" s="1"/>
  <c r="W371" i="1" s="1"/>
  <c r="Q397" i="1"/>
  <c r="Q372" i="1" s="1"/>
  <c r="Q371" i="1" s="1"/>
  <c r="R153" i="1"/>
  <c r="R156" i="1" s="1"/>
  <c r="E372" i="1"/>
  <c r="E371" i="1" s="1"/>
  <c r="K372" i="1"/>
  <c r="K371" i="1" s="1"/>
  <c r="O372" i="1"/>
  <c r="O371" i="1" s="1"/>
  <c r="D397" i="1"/>
  <c r="H397" i="1"/>
  <c r="L397" i="1"/>
  <c r="T397" i="1"/>
  <c r="U397" i="1"/>
  <c r="U372" i="1" s="1"/>
  <c r="U371" i="1" s="1"/>
  <c r="Z51" i="1"/>
  <c r="Z152" i="1"/>
  <c r="L156" i="1"/>
  <c r="T153" i="1"/>
  <c r="T156" i="1" s="1"/>
  <c r="Z303" i="1"/>
  <c r="I372" i="1"/>
  <c r="I371" i="1" s="1"/>
  <c r="D372" i="1"/>
  <c r="D371" i="1" s="1"/>
  <c r="H372" i="1"/>
  <c r="H371" i="1" s="1"/>
  <c r="L372" i="1"/>
  <c r="L371" i="1" s="1"/>
  <c r="T372" i="1"/>
  <c r="T371" i="1" s="1"/>
  <c r="Z53" i="1"/>
  <c r="Z107" i="1"/>
  <c r="U156" i="1"/>
  <c r="N374" i="1"/>
  <c r="P398" i="1"/>
  <c r="G412" i="1"/>
  <c r="Y412" i="1" s="1"/>
  <c r="Y398" i="1"/>
  <c r="N79" i="1"/>
  <c r="Z79" i="1" s="1"/>
  <c r="N94" i="1"/>
  <c r="Z94" i="1" s="1"/>
  <c r="Z137" i="1"/>
  <c r="G374" i="1"/>
  <c r="Z399" i="1"/>
  <c r="P412" i="1"/>
  <c r="Z412" i="1" s="1"/>
  <c r="Z375" i="1"/>
  <c r="F372" i="1" l="1"/>
  <c r="F371" i="1" s="1"/>
  <c r="P397" i="1"/>
  <c r="P372" i="1" s="1"/>
  <c r="P371" i="1" s="1"/>
  <c r="Z374" i="1"/>
  <c r="N373" i="1"/>
  <c r="Z398" i="1"/>
  <c r="Y374" i="1"/>
  <c r="G373" i="1"/>
  <c r="G397" i="1"/>
  <c r="Y397" i="1" s="1"/>
  <c r="Y373" i="1" l="1"/>
  <c r="G372" i="1"/>
  <c r="N372" i="1"/>
  <c r="Z373" i="1"/>
  <c r="N153" i="1"/>
  <c r="Z397" i="1"/>
  <c r="N371" i="1" l="1"/>
  <c r="Z371" i="1" s="1"/>
  <c r="Z372" i="1"/>
  <c r="G371" i="1"/>
  <c r="Y371" i="1" s="1"/>
  <c r="Y372" i="1"/>
  <c r="Z153" i="1"/>
  <c r="N156" i="1"/>
  <c r="Z156" i="1" s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<sst xmlns="http://schemas.openxmlformats.org/spreadsheetml/2006/main" count="5068" uniqueCount="703">
  <si>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</si>
  <si>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</si>
  <si>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</si>
  <si>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</si>
  <si>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</si>
  <si>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Рязанская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</si>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</sst>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55"/>
  <sheetViews>
    <sheetView showGridLines="0" tabSelected="1" view="pageBreakPreview" zoomScale="60" zoomScaleNormal="55" workbookViewId="0">
      <pane xSplit="6" ySplit="20" topLeftCell="G414" activePane="bottomRight" state="frozen"/>
      <selection activeCell="W25" sqref="W25"/>
      <selection pane="topRight" activeCell="W25" sqref="W25"/>
      <selection pane="bottomLeft" activeCell="W25" sqref="W25"/>
      <selection pane="bottomRight" activeCell="D424" sqref="D424:J425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1" t="s">
        <v>1</v>
      </c>
      <c r="U2" s="191"/>
      <c r="V2" s="191"/>
      <c r="W2" s="191"/>
      <c r="X2" s="191"/>
      <c r="Y2" s="191"/>
      <c r="Z2" s="191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1" t="s">
        <v>2</v>
      </c>
      <c r="U3" s="191"/>
      <c r="V3" s="191"/>
      <c r="W3" s="191"/>
      <c r="X3" s="191"/>
      <c r="Y3" s="191"/>
      <c r="Z3" s="191"/>
    </row>
    <row r="4" spans="1:26" ht="18.75" outlineLevel="1" x14ac:dyDescent="0.3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193" t="s">
        <v>702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</row>
    <row r="7" spans="1:26" outlineLevel="1" x14ac:dyDescent="0.25">
      <c r="A7" s="194" t="s">
        <v>4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190" t="s">
        <v>5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195" t="s">
        <v>700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196" t="s">
        <v>701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</row>
    <row r="14" spans="1:26" outlineLevel="1" x14ac:dyDescent="0.25">
      <c r="A14" s="197" t="s">
        <v>6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198" t="s">
        <v>7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</row>
    <row r="17" spans="1:26" ht="31.5" customHeight="1" x14ac:dyDescent="0.25">
      <c r="A17" s="199" t="s">
        <v>8</v>
      </c>
      <c r="B17" s="201" t="s">
        <v>9</v>
      </c>
      <c r="C17" s="203" t="s">
        <v>10</v>
      </c>
      <c r="D17" s="16" t="s">
        <v>11</v>
      </c>
      <c r="E17" s="17" t="s">
        <v>12</v>
      </c>
      <c r="F17" s="17" t="s">
        <v>13</v>
      </c>
      <c r="G17" s="205" t="s">
        <v>14</v>
      </c>
      <c r="H17" s="205"/>
      <c r="I17" s="205" t="s">
        <v>15</v>
      </c>
      <c r="J17" s="205"/>
      <c r="K17" s="205" t="s">
        <v>16</v>
      </c>
      <c r="L17" s="205"/>
      <c r="M17" s="205" t="s">
        <v>17</v>
      </c>
      <c r="N17" s="205"/>
      <c r="O17" s="205" t="s">
        <v>18</v>
      </c>
      <c r="P17" s="205"/>
      <c r="Q17" s="205" t="s">
        <v>19</v>
      </c>
      <c r="R17" s="205"/>
      <c r="S17" s="205" t="s">
        <v>20</v>
      </c>
      <c r="T17" s="205"/>
      <c r="U17" s="205" t="s">
        <v>21</v>
      </c>
      <c r="V17" s="205"/>
      <c r="W17" s="205" t="s">
        <v>22</v>
      </c>
      <c r="X17" s="205"/>
      <c r="Y17" s="201" t="s">
        <v>23</v>
      </c>
      <c r="Z17" s="203"/>
    </row>
    <row r="18" spans="1:26" ht="47.25" customHeight="1" thickBot="1" x14ac:dyDescent="0.3">
      <c r="A18" s="200"/>
      <c r="B18" s="202"/>
      <c r="C18" s="204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6" t="s">
        <v>29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8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5994.2208822165876</v>
      </c>
      <c r="E21" s="33">
        <v>6301.5110000000004</v>
      </c>
      <c r="F21" s="34">
        <v>6364.9861355558278</v>
      </c>
      <c r="G21" s="35">
        <v>7328.3950733546253</v>
      </c>
      <c r="H21" s="36">
        <v>7328.3950733546253</v>
      </c>
      <c r="I21" s="36">
        <v>7712.6202687071846</v>
      </c>
      <c r="J21" s="36">
        <v>7712.6202687071846</v>
      </c>
      <c r="K21" s="36">
        <v>8306.6545901525205</v>
      </c>
      <c r="L21" s="36">
        <v>8488.3079022801667</v>
      </c>
      <c r="M21" s="36">
        <v>8517.3918116276709</v>
      </c>
      <c r="N21" s="36">
        <f>N27+N29+N30+N35</f>
        <v>8777.8514151907384</v>
      </c>
      <c r="O21" s="36">
        <v>8946.4756956033343</v>
      </c>
      <c r="P21" s="36">
        <f>P27+P29+P30+P35</f>
        <v>9196.8074908383805</v>
      </c>
      <c r="Q21" s="36">
        <v>9139.6767397237454</v>
      </c>
      <c r="R21" s="36">
        <f>R27+R29+R30+R35</f>
        <v>9464.3569677133382</v>
      </c>
      <c r="S21" s="36">
        <v>9420.3692519177985</v>
      </c>
      <c r="T21" s="36">
        <f>T27+T29+T30+T35</f>
        <v>9819.9021416794731</v>
      </c>
      <c r="U21" s="36">
        <f>U27+U29+U30+U35</f>
        <v>10198.169285714668</v>
      </c>
      <c r="V21" s="36" t="s">
        <v>33</v>
      </c>
      <c r="W21" s="36">
        <f>W27+W29+W30+W35</f>
        <v>10504.114360079795</v>
      </c>
      <c r="X21" s="36" t="s">
        <v>33</v>
      </c>
      <c r="Y21" s="36">
        <f>IFERROR(G21+I21+K21+M21+O21+Q21+S21,"-")</f>
        <v>59371.583431086881</v>
      </c>
      <c r="Z21" s="37">
        <f t="shared" ref="Z21:Z84" si="0">IFERROR(H21+J21+L21+N21+P21+R21+T21+U21+W21,"-")</f>
        <v>81490.52490555837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5892.7439999999997</v>
      </c>
      <c r="E27" s="42">
        <v>6238.5439999999999</v>
      </c>
      <c r="F27" s="43">
        <v>6309.3919999999998</v>
      </c>
      <c r="G27" s="44">
        <v>7045.9924199999996</v>
      </c>
      <c r="H27" s="45">
        <v>7045.9924199999996</v>
      </c>
      <c r="I27" s="45">
        <v>7654.7794899999999</v>
      </c>
      <c r="J27" s="45">
        <v>7654.7794899999999</v>
      </c>
      <c r="K27" s="45">
        <v>8256.9877606932205</v>
      </c>
      <c r="L27" s="45">
        <v>8382.518</v>
      </c>
      <c r="M27" s="45">
        <v>8442.0876043654152</v>
      </c>
      <c r="N27" s="45">
        <v>8693.9946020107382</v>
      </c>
      <c r="O27" s="45">
        <v>8797.6292186699993</v>
      </c>
      <c r="P27" s="45">
        <v>9085.6301342283805</v>
      </c>
      <c r="Q27" s="45">
        <v>9038.3930319099982</v>
      </c>
      <c r="R27" s="45">
        <v>9398.3266315965393</v>
      </c>
      <c r="S27" s="45">
        <v>9342.7857795700002</v>
      </c>
      <c r="T27" s="45">
        <v>9759.7286054535998</v>
      </c>
      <c r="U27" s="45">
        <v>10135.907384758561</v>
      </c>
      <c r="V27" s="45" t="s">
        <v>33</v>
      </c>
      <c r="W27" s="45">
        <v>10439.984606301317</v>
      </c>
      <c r="X27" s="45" t="s">
        <v>33</v>
      </c>
      <c r="Y27" s="45">
        <f t="shared" si="1"/>
        <v>58578.655305208638</v>
      </c>
      <c r="Z27" s="46">
        <f t="shared" si="0"/>
        <v>80596.861874349153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88.361999999999995</v>
      </c>
      <c r="E29" s="42">
        <v>48.197000000000003</v>
      </c>
      <c r="F29" s="43">
        <v>40.073</v>
      </c>
      <c r="G29" s="44">
        <v>271.06993999999997</v>
      </c>
      <c r="H29" s="45">
        <v>271.06993999999997</v>
      </c>
      <c r="I29" s="45">
        <v>29.049889999999998</v>
      </c>
      <c r="J29" s="45">
        <v>29.049889999999998</v>
      </c>
      <c r="K29" s="45">
        <v>13.04105002579988</v>
      </c>
      <c r="L29" s="45">
        <v>20.777000000000001</v>
      </c>
      <c r="M29" s="45">
        <v>24.890627159399997</v>
      </c>
      <c r="N29" s="45">
        <v>37.17397317999999</v>
      </c>
      <c r="O29" s="45">
        <v>97.303920637200008</v>
      </c>
      <c r="P29" s="45">
        <v>62.907300190000001</v>
      </c>
      <c r="Q29" s="45">
        <v>48.5670162766</v>
      </c>
      <c r="R29" s="45">
        <v>15.829486639999999</v>
      </c>
      <c r="S29" s="45">
        <v>23.645680160000001</v>
      </c>
      <c r="T29" s="45">
        <v>7.9646479699999997</v>
      </c>
      <c r="U29" s="45">
        <v>7.9646479699999997</v>
      </c>
      <c r="V29" s="45" t="s">
        <v>33</v>
      </c>
      <c r="W29" s="45">
        <v>8.2035874091000007</v>
      </c>
      <c r="X29" s="45" t="s">
        <v>33</v>
      </c>
      <c r="Y29" s="45">
        <f t="shared" si="1"/>
        <v>507.56812425899983</v>
      </c>
      <c r="Z29" s="46">
        <f t="shared" si="0"/>
        <v>460.9404733591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13.114882216588079</v>
      </c>
      <c r="E35" s="42">
        <v>14.77</v>
      </c>
      <c r="F35" s="43">
        <v>15.521135555827641</v>
      </c>
      <c r="G35" s="44">
        <v>11.332713354625309</v>
      </c>
      <c r="H35" s="45">
        <v>11.332713354625309</v>
      </c>
      <c r="I35" s="45">
        <v>28.79088870718402</v>
      </c>
      <c r="J35" s="45">
        <v>28.79088870718402</v>
      </c>
      <c r="K35" s="45">
        <v>36.625779433500021</v>
      </c>
      <c r="L35" s="45">
        <v>85.012902280166799</v>
      </c>
      <c r="M35" s="45">
        <v>50.413580102855342</v>
      </c>
      <c r="N35" s="45">
        <v>46.682839999999999</v>
      </c>
      <c r="O35" s="45">
        <v>51.542556296136233</v>
      </c>
      <c r="P35" s="45">
        <v>48.270056420000003</v>
      </c>
      <c r="Q35" s="45">
        <v>52.716691537147391</v>
      </c>
      <c r="R35" s="45">
        <v>50.200849476799995</v>
      </c>
      <c r="S35" s="45">
        <v>53.93779218779877</v>
      </c>
      <c r="T35" s="45">
        <v>52.208888255871997</v>
      </c>
      <c r="U35" s="45">
        <v>54.297252986106884</v>
      </c>
      <c r="V35" s="45" t="s">
        <v>33</v>
      </c>
      <c r="W35" s="45">
        <v>55.926166369377093</v>
      </c>
      <c r="X35" s="45" t="s">
        <v>33</v>
      </c>
      <c r="Y35" s="45">
        <f t="shared" si="1"/>
        <v>285.3600016192471</v>
      </c>
      <c r="Z35" s="46">
        <f t="shared" si="0"/>
        <v>432.72255785013209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5213.3905743399991</v>
      </c>
      <c r="E36" s="42">
        <v>5523.1405922724889</v>
      </c>
      <c r="F36" s="42">
        <v>5781.6909999999998</v>
      </c>
      <c r="G36" s="45">
        <v>6180.4173675509901</v>
      </c>
      <c r="H36" s="45">
        <v>6180.4173675509901</v>
      </c>
      <c r="I36" s="45">
        <v>6673.0807498100003</v>
      </c>
      <c r="J36" s="45">
        <v>6673.0807498100003</v>
      </c>
      <c r="K36" s="45">
        <v>7048.6099092371096</v>
      </c>
      <c r="L36" s="45">
        <v>6997.6246825308972</v>
      </c>
      <c r="M36" s="45">
        <v>7353.3823544764582</v>
      </c>
      <c r="N36" s="45">
        <f>N42+N44+N45+N50</f>
        <v>7403.6473331356901</v>
      </c>
      <c r="O36" s="45">
        <v>7679.2105487167391</v>
      </c>
      <c r="P36" s="45">
        <f>P42+P44+P45+P50</f>
        <v>7713.4206022657245</v>
      </c>
      <c r="Q36" s="45">
        <v>8009.9017969269207</v>
      </c>
      <c r="R36" s="45">
        <f>R42+R44+R45+R50</f>
        <v>7941.8240393314891</v>
      </c>
      <c r="S36" s="45">
        <v>8377.7299436576395</v>
      </c>
      <c r="T36" s="45">
        <f>T42+T44+T45+T50</f>
        <v>8132.1383657694532</v>
      </c>
      <c r="U36" s="45">
        <f>U42+U44+U45+U50</f>
        <v>8334.5065282271298</v>
      </c>
      <c r="V36" s="45" t="s">
        <v>33</v>
      </c>
      <c r="W36" s="45">
        <f>W42+W44+W45+W50</f>
        <v>8525.6585827322979</v>
      </c>
      <c r="X36" s="45" t="s">
        <v>33</v>
      </c>
      <c r="Y36" s="45">
        <f t="shared" si="1"/>
        <v>51322.332670375865</v>
      </c>
      <c r="Z36" s="46">
        <f t="shared" si="0"/>
        <v>67902.318251353674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5146.7225743399995</v>
      </c>
      <c r="E42" s="42">
        <v>5418.6285922724892</v>
      </c>
      <c r="F42" s="42">
        <v>5674.1729999999998</v>
      </c>
      <c r="G42" s="45">
        <v>6104.5848745792746</v>
      </c>
      <c r="H42" s="45">
        <v>6104.5848745792746</v>
      </c>
      <c r="I42" s="45">
        <v>6594.7506314089196</v>
      </c>
      <c r="J42" s="45">
        <v>6594.7506314089196</v>
      </c>
      <c r="K42" s="45">
        <v>6963.8268193589138</v>
      </c>
      <c r="L42" s="45">
        <v>6907.44</v>
      </c>
      <c r="M42" s="45">
        <v>7247.2619332022869</v>
      </c>
      <c r="N42" s="45">
        <v>7311.7388713266837</v>
      </c>
      <c r="O42" s="45">
        <v>7546.7385937619238</v>
      </c>
      <c r="P42" s="45">
        <v>7622.1001104567176</v>
      </c>
      <c r="Q42" s="45">
        <v>7896.6968333055729</v>
      </c>
      <c r="R42" s="45">
        <v>7850.5035475224822</v>
      </c>
      <c r="S42" s="45">
        <v>8263.5949831731632</v>
      </c>
      <c r="T42" s="45">
        <v>8040.8178739604464</v>
      </c>
      <c r="U42" s="45">
        <v>8243.1860364181248</v>
      </c>
      <c r="V42" s="45" t="s">
        <v>33</v>
      </c>
      <c r="W42" s="45">
        <v>8431.5984604140358</v>
      </c>
      <c r="X42" s="45" t="s">
        <v>33</v>
      </c>
      <c r="Y42" s="45">
        <f t="shared" si="1"/>
        <v>50617.454668790051</v>
      </c>
      <c r="Z42" s="46">
        <f t="shared" si="0"/>
        <v>67106.720406086679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56.209000000000003</v>
      </c>
      <c r="E44" s="42">
        <v>88.349000000000004</v>
      </c>
      <c r="F44" s="42">
        <v>83.78</v>
      </c>
      <c r="G44" s="45">
        <v>66.192672159713396</v>
      </c>
      <c r="H44" s="45">
        <v>66.192672159713396</v>
      </c>
      <c r="I44" s="45">
        <v>61.524551661079997</v>
      </c>
      <c r="J44" s="45">
        <v>61.524551661079997</v>
      </c>
      <c r="K44" s="45">
        <v>54.219598600286567</v>
      </c>
      <c r="L44" s="45">
        <v>55.384999999999998</v>
      </c>
      <c r="M44" s="45">
        <v>65.482804006699041</v>
      </c>
      <c r="N44" s="45">
        <v>59.212531809006478</v>
      </c>
      <c r="O44" s="45">
        <v>91.332925660345381</v>
      </c>
      <c r="P44" s="45">
        <v>59.212531809006471</v>
      </c>
      <c r="Q44" s="45">
        <v>71.508511372212311</v>
      </c>
      <c r="R44" s="45">
        <v>59.212531809006471</v>
      </c>
      <c r="S44" s="45">
        <v>71.845456195135796</v>
      </c>
      <c r="T44" s="45">
        <v>59.212531809006471</v>
      </c>
      <c r="U44" s="45">
        <v>59.212531809006471</v>
      </c>
      <c r="V44" s="45" t="s">
        <v>33</v>
      </c>
      <c r="W44" s="45">
        <v>60.988933603151452</v>
      </c>
      <c r="X44" s="45" t="s">
        <v>33</v>
      </c>
      <c r="Y44" s="45">
        <f t="shared" si="1"/>
        <v>482.10651965547248</v>
      </c>
      <c r="Z44" s="46">
        <f t="shared" si="0"/>
        <v>540.1538164689772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10.459</v>
      </c>
      <c r="E50" s="42">
        <v>16.163</v>
      </c>
      <c r="F50" s="42">
        <v>23.738</v>
      </c>
      <c r="G50" s="45">
        <v>9.6398208120015259</v>
      </c>
      <c r="H50" s="45">
        <v>9.6398208120015259</v>
      </c>
      <c r="I50" s="45">
        <v>16.80556674</v>
      </c>
      <c r="J50" s="45">
        <v>16.80556674</v>
      </c>
      <c r="K50" s="45">
        <v>30.563491277909705</v>
      </c>
      <c r="L50" s="45">
        <v>34.799682530898359</v>
      </c>
      <c r="M50" s="45">
        <v>40.637617267472898</v>
      </c>
      <c r="N50" s="45">
        <v>32.695929999999997</v>
      </c>
      <c r="O50" s="45">
        <v>41.139029294469346</v>
      </c>
      <c r="P50" s="45">
        <v>32.107959999999999</v>
      </c>
      <c r="Q50" s="45">
        <v>41.696452249135689</v>
      </c>
      <c r="R50" s="45">
        <v>32.107959999999999</v>
      </c>
      <c r="S50" s="45">
        <v>42.289504289340123</v>
      </c>
      <c r="T50" s="45">
        <v>32.107959999999999</v>
      </c>
      <c r="U50" s="45">
        <v>32.107959999999999</v>
      </c>
      <c r="V50" s="45" t="s">
        <v>33</v>
      </c>
      <c r="W50" s="45">
        <v>33.071188715109876</v>
      </c>
      <c r="X50" s="45" t="s">
        <v>33</v>
      </c>
      <c r="Y50" s="45">
        <f t="shared" si="1"/>
        <v>222.77148193032929</v>
      </c>
      <c r="Z50" s="46">
        <f t="shared" si="0"/>
        <v>255.44402879800973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541.51371841000002</v>
      </c>
      <c r="E51" s="42">
        <v>581.98937635999994</v>
      </c>
      <c r="F51" s="42">
        <v>621.44366080999998</v>
      </c>
      <c r="G51" s="45">
        <v>724.01777272000004</v>
      </c>
      <c r="H51" s="45">
        <v>724.01777272000004</v>
      </c>
      <c r="I51" s="45">
        <v>808.90256546000001</v>
      </c>
      <c r="J51" s="45">
        <v>808.90256546000001</v>
      </c>
      <c r="K51" s="45">
        <v>911.66275664257955</v>
      </c>
      <c r="L51" s="45">
        <v>883.202</v>
      </c>
      <c r="M51" s="45">
        <v>960.61527418052651</v>
      </c>
      <c r="N51" s="45">
        <f>N52+N53+N58+N59</f>
        <v>957.28178999999989</v>
      </c>
      <c r="O51" s="45">
        <v>989.06134538171364</v>
      </c>
      <c r="P51" s="45">
        <f>P52+P53+P58+P59</f>
        <v>972.41812132283076</v>
      </c>
      <c r="Q51" s="45">
        <v>1019.5040909913519</v>
      </c>
      <c r="R51" s="45">
        <f>R52+R53+R58+R59</f>
        <v>961.83808800031943</v>
      </c>
      <c r="S51" s="45">
        <v>1051.2024148273399</v>
      </c>
      <c r="T51" s="45">
        <f>T52+T53+T58+T59</f>
        <v>946.11586139960195</v>
      </c>
      <c r="U51" s="45">
        <f>U52+U53+U58+U59</f>
        <v>929.78519899682715</v>
      </c>
      <c r="V51" s="45" t="s">
        <v>33</v>
      </c>
      <c r="W51" s="45">
        <f>W52+W53+W58+W59</f>
        <v>949.45751448593205</v>
      </c>
      <c r="X51" s="45" t="s">
        <v>33</v>
      </c>
      <c r="Y51" s="45">
        <f t="shared" si="1"/>
        <v>6464.9662202035106</v>
      </c>
      <c r="Z51" s="46">
        <f t="shared" si="0"/>
        <v>8133.0189123855125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391.30054988000006</v>
      </c>
      <c r="E53" s="42">
        <v>421.44513422999995</v>
      </c>
      <c r="F53" s="42">
        <v>441.84946215999997</v>
      </c>
      <c r="G53" s="45">
        <v>484.09321691999997</v>
      </c>
      <c r="H53" s="45">
        <v>484.09321691999997</v>
      </c>
      <c r="I53" s="45">
        <v>555.65411572999994</v>
      </c>
      <c r="J53" s="45">
        <v>555.65411572999994</v>
      </c>
      <c r="K53" s="45">
        <v>654.29107669257951</v>
      </c>
      <c r="L53" s="45">
        <v>621.39400000000001</v>
      </c>
      <c r="M53" s="45">
        <v>704.52780356999995</v>
      </c>
      <c r="N53" s="45">
        <f>N54+N57</f>
        <v>683.24043999999992</v>
      </c>
      <c r="O53" s="45">
        <v>732.86597632000007</v>
      </c>
      <c r="P53" s="45">
        <v>698.37677196283084</v>
      </c>
      <c r="Q53" s="45">
        <v>763.20071558000006</v>
      </c>
      <c r="R53" s="45">
        <v>687.79673864031952</v>
      </c>
      <c r="S53" s="45">
        <v>794.79092506000006</v>
      </c>
      <c r="T53" s="45">
        <v>672.07451203960204</v>
      </c>
      <c r="U53" s="45">
        <f>U54+U57</f>
        <v>655.74384963682724</v>
      </c>
      <c r="V53" s="45" t="s">
        <v>33</v>
      </c>
      <c r="W53" s="45">
        <f>W54+W57</f>
        <v>675.41616512593203</v>
      </c>
      <c r="X53" s="45" t="s">
        <v>33</v>
      </c>
      <c r="Y53" s="45">
        <f t="shared" si="1"/>
        <v>4689.4238298725795</v>
      </c>
      <c r="Z53" s="46">
        <f t="shared" si="0"/>
        <v>5733.7898100555112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391.30054988000006</v>
      </c>
      <c r="E54" s="42">
        <v>421.44513422999995</v>
      </c>
      <c r="F54" s="42">
        <v>441.84946215999997</v>
      </c>
      <c r="G54" s="45">
        <v>484.09321691999997</v>
      </c>
      <c r="H54" s="45">
        <v>484.09321691999997</v>
      </c>
      <c r="I54" s="45">
        <v>555.65411572999994</v>
      </c>
      <c r="J54" s="45">
        <v>555.65411572999994</v>
      </c>
      <c r="K54" s="45">
        <v>654.29107669257951</v>
      </c>
      <c r="L54" s="45">
        <v>621.39400000000001</v>
      </c>
      <c r="M54" s="45">
        <v>704.52780356999995</v>
      </c>
      <c r="N54" s="45">
        <f>N55+N56</f>
        <v>683.24043999999992</v>
      </c>
      <c r="O54" s="45">
        <v>732.86597632000007</v>
      </c>
      <c r="P54" s="45">
        <v>698.37677196283084</v>
      </c>
      <c r="Q54" s="45">
        <v>763.20071558000006</v>
      </c>
      <c r="R54" s="45">
        <v>687.79673864031952</v>
      </c>
      <c r="S54" s="45">
        <v>794.79092506000006</v>
      </c>
      <c r="T54" s="45">
        <v>672.07451203960204</v>
      </c>
      <c r="U54" s="45">
        <f>U55+U56</f>
        <v>655.74384963682724</v>
      </c>
      <c r="V54" s="45" t="s">
        <v>33</v>
      </c>
      <c r="W54" s="45">
        <f>W55+W56</f>
        <v>675.41616512593203</v>
      </c>
      <c r="X54" s="45" t="s">
        <v>33</v>
      </c>
      <c r="Y54" s="45">
        <f t="shared" si="1"/>
        <v>4689.4238298725795</v>
      </c>
      <c r="Z54" s="46">
        <f t="shared" si="0"/>
        <v>5733.7898100555112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391.30054988000006</v>
      </c>
      <c r="E55" s="42">
        <v>421.44513422999995</v>
      </c>
      <c r="F55" s="42">
        <v>441.84946215999997</v>
      </c>
      <c r="G55" s="45">
        <v>484.09321691999997</v>
      </c>
      <c r="H55" s="45">
        <v>484.09321691999997</v>
      </c>
      <c r="I55" s="45">
        <v>555.65411572999994</v>
      </c>
      <c r="J55" s="45">
        <v>555.65411572999994</v>
      </c>
      <c r="K55" s="45">
        <v>654.29107669257951</v>
      </c>
      <c r="L55" s="45">
        <v>621.39400000000001</v>
      </c>
      <c r="M55" s="45">
        <v>704.52780356999995</v>
      </c>
      <c r="N55" s="45">
        <v>683.24043999999992</v>
      </c>
      <c r="O55" s="45">
        <v>732.86597632000007</v>
      </c>
      <c r="P55" s="45">
        <v>698.37677196283084</v>
      </c>
      <c r="Q55" s="45">
        <v>763.20071558000006</v>
      </c>
      <c r="R55" s="45">
        <v>687.79673864031952</v>
      </c>
      <c r="S55" s="45">
        <v>794.79092506000006</v>
      </c>
      <c r="T55" s="45">
        <v>672.07451203960204</v>
      </c>
      <c r="U55" s="45">
        <v>655.74384963682724</v>
      </c>
      <c r="V55" s="45" t="s">
        <v>33</v>
      </c>
      <c r="W55" s="45">
        <v>675.41616512593203</v>
      </c>
      <c r="X55" s="45" t="s">
        <v>33</v>
      </c>
      <c r="Y55" s="45">
        <f t="shared" si="1"/>
        <v>4689.4238298725795</v>
      </c>
      <c r="Z55" s="46">
        <f t="shared" si="0"/>
        <v>5733.7898100555112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71.882517130000011</v>
      </c>
      <c r="E58" s="42">
        <v>74.065693299999992</v>
      </c>
      <c r="F58" s="42">
        <v>95.546689149999992</v>
      </c>
      <c r="G58" s="45">
        <v>105.7863684</v>
      </c>
      <c r="H58" s="45">
        <v>105.7863684</v>
      </c>
      <c r="I58" s="45">
        <v>117.12342770655302</v>
      </c>
      <c r="J58" s="45">
        <v>117.12342770655302</v>
      </c>
      <c r="K58" s="45">
        <v>118.29466198361855</v>
      </c>
      <c r="L58" s="45">
        <v>121.02433510999998</v>
      </c>
      <c r="M58" s="45">
        <v>119.47760860345474</v>
      </c>
      <c r="N58" s="45">
        <v>112.20898360000001</v>
      </c>
      <c r="O58" s="45">
        <v>120.67238468948929</v>
      </c>
      <c r="P58" s="45">
        <v>112.20898360000001</v>
      </c>
      <c r="Q58" s="45">
        <v>121.87910853638418</v>
      </c>
      <c r="R58" s="45">
        <v>112.20898360000001</v>
      </c>
      <c r="S58" s="45">
        <v>123.09789962174803</v>
      </c>
      <c r="T58" s="45">
        <v>112.20898360000001</v>
      </c>
      <c r="U58" s="45">
        <v>112.20898360000001</v>
      </c>
      <c r="V58" s="45" t="s">
        <v>33</v>
      </c>
      <c r="W58" s="45">
        <v>112.20898360000001</v>
      </c>
      <c r="X58" s="45" t="s">
        <v>33</v>
      </c>
      <c r="Y58" s="45">
        <f t="shared" si="1"/>
        <v>826.3314595412478</v>
      </c>
      <c r="Z58" s="46">
        <f t="shared" si="0"/>
        <v>1017.188032816553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78.330651399999994</v>
      </c>
      <c r="E59" s="42">
        <v>86.478548830000008</v>
      </c>
      <c r="F59" s="42">
        <v>84.047509500000004</v>
      </c>
      <c r="G59" s="45">
        <v>134.13818740000005</v>
      </c>
      <c r="H59" s="45">
        <v>134.13818740000005</v>
      </c>
      <c r="I59" s="45">
        <v>136.125022023447</v>
      </c>
      <c r="J59" s="45">
        <v>136.125022023447</v>
      </c>
      <c r="K59" s="45">
        <v>139.07701796638145</v>
      </c>
      <c r="L59" s="45">
        <v>140.78366489000001</v>
      </c>
      <c r="M59" s="45">
        <v>136.60986200707177</v>
      </c>
      <c r="N59" s="45">
        <v>161.83236639999996</v>
      </c>
      <c r="O59" s="45">
        <v>135.52298437222433</v>
      </c>
      <c r="P59" s="45">
        <v>161.83236575999996</v>
      </c>
      <c r="Q59" s="45">
        <v>134.42426687496771</v>
      </c>
      <c r="R59" s="45">
        <v>161.83236575999996</v>
      </c>
      <c r="S59" s="45">
        <v>133.31359014559177</v>
      </c>
      <c r="T59" s="45">
        <v>161.83236575999996</v>
      </c>
      <c r="U59" s="45">
        <v>161.83236575999996</v>
      </c>
      <c r="V59" s="45" t="s">
        <v>33</v>
      </c>
      <c r="W59" s="45">
        <v>161.83236575999996</v>
      </c>
      <c r="X59" s="45" t="s">
        <v>33</v>
      </c>
      <c r="Y59" s="45">
        <f t="shared" si="1"/>
        <v>949.21093078968408</v>
      </c>
      <c r="Z59" s="46">
        <f t="shared" si="0"/>
        <v>1382.0410695134465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2662.6318228599998</v>
      </c>
      <c r="E60" s="42">
        <v>2815.5869501000002</v>
      </c>
      <c r="F60" s="42">
        <v>2844.59879783</v>
      </c>
      <c r="G60" s="45">
        <v>3054.9144760100007</v>
      </c>
      <c r="H60" s="45">
        <v>3054.9144760100007</v>
      </c>
      <c r="I60" s="45">
        <v>3338.2195576400004</v>
      </c>
      <c r="J60" s="45">
        <v>3338.2195576400004</v>
      </c>
      <c r="K60" s="45">
        <v>3464.9622132300005</v>
      </c>
      <c r="L60" s="45">
        <v>3490.0769999999998</v>
      </c>
      <c r="M60" s="45">
        <v>3552.1702061793758</v>
      </c>
      <c r="N60" s="45">
        <f>N61+N62+N63+N64+N65</f>
        <v>3660.5927000000001</v>
      </c>
      <c r="O60" s="45">
        <v>3679.2511122267847</v>
      </c>
      <c r="P60" s="45">
        <v>3856.0625978833</v>
      </c>
      <c r="Q60" s="45">
        <v>3811.1144763403054</v>
      </c>
      <c r="R60" s="45">
        <v>4000.2178625146903</v>
      </c>
      <c r="S60" s="45">
        <v>3947.9445829961983</v>
      </c>
      <c r="T60" s="45">
        <v>4130.5282193101393</v>
      </c>
      <c r="U60" s="45">
        <v>4268.1713163037812</v>
      </c>
      <c r="V60" s="45" t="s">
        <v>33</v>
      </c>
      <c r="W60" s="45">
        <f>W61+W62+W63+W64+W65</f>
        <v>4396.2164557928945</v>
      </c>
      <c r="X60" s="45" t="s">
        <v>33</v>
      </c>
      <c r="Y60" s="45">
        <f t="shared" si="1"/>
        <v>24848.57662462267</v>
      </c>
      <c r="Z60" s="46">
        <f t="shared" si="0"/>
        <v>34195.00018545481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982.63599999999997</v>
      </c>
      <c r="E61" s="42">
        <v>1028.8101179400001</v>
      </c>
      <c r="F61" s="42">
        <v>952.50094010999999</v>
      </c>
      <c r="G61" s="45">
        <v>1041.8477685</v>
      </c>
      <c r="H61" s="45">
        <v>1041.8477685</v>
      </c>
      <c r="I61" s="45">
        <v>1192.09482142</v>
      </c>
      <c r="J61" s="45">
        <v>1192.09482142</v>
      </c>
      <c r="K61" s="45">
        <v>1221.6989504400001</v>
      </c>
      <c r="L61" s="45">
        <v>1240.1669999999999</v>
      </c>
      <c r="M61" s="45">
        <v>1271.9066627733562</v>
      </c>
      <c r="N61" s="45">
        <v>1327.6251200000002</v>
      </c>
      <c r="O61" s="45">
        <v>1312.6091236827017</v>
      </c>
      <c r="P61" s="45">
        <v>1380.3633590433001</v>
      </c>
      <c r="Q61" s="45">
        <v>1354.6311644436066</v>
      </c>
      <c r="R61" s="45">
        <v>1430.1203954446901</v>
      </c>
      <c r="S61" s="45">
        <v>1398.0176322560133</v>
      </c>
      <c r="T61" s="45">
        <v>1481.6760806101399</v>
      </c>
      <c r="U61" s="45">
        <v>1534.7849031837802</v>
      </c>
      <c r="V61" s="45" t="s">
        <v>33</v>
      </c>
      <c r="W61" s="45">
        <v>1580.8284502792935</v>
      </c>
      <c r="X61" s="45" t="s">
        <v>33</v>
      </c>
      <c r="Y61" s="45">
        <f t="shared" si="1"/>
        <v>8792.8061235156783</v>
      </c>
      <c r="Z61" s="46">
        <f t="shared" si="0"/>
        <v>12209.507898481203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1565.5419999999999</v>
      </c>
      <c r="E62" s="42">
        <v>1657.40786987</v>
      </c>
      <c r="F62" s="42">
        <v>1759.3545322299999</v>
      </c>
      <c r="G62" s="45">
        <v>1908.3069204400003</v>
      </c>
      <c r="H62" s="45">
        <v>1908.3069204400003</v>
      </c>
      <c r="I62" s="45">
        <v>2031.8135677100004</v>
      </c>
      <c r="J62" s="45">
        <v>2031.8135677100004</v>
      </c>
      <c r="K62" s="45">
        <v>2119.3439496400001</v>
      </c>
      <c r="L62" s="45">
        <v>2115.817</v>
      </c>
      <c r="M62" s="45">
        <v>2151.8352102333697</v>
      </c>
      <c r="N62" s="45">
        <v>2203.3580999999999</v>
      </c>
      <c r="O62" s="45">
        <v>2238.1045263287601</v>
      </c>
      <c r="P62" s="45">
        <v>2346.0897378399995</v>
      </c>
      <c r="Q62" s="45">
        <v>2327.8366115096605</v>
      </c>
      <c r="R62" s="45">
        <v>2440.4879660699999</v>
      </c>
      <c r="S62" s="45">
        <v>2421.17090294326</v>
      </c>
      <c r="T62" s="45">
        <v>2519.2426376999997</v>
      </c>
      <c r="U62" s="45">
        <v>2603.7769121200004</v>
      </c>
      <c r="V62" s="45" t="s">
        <v>33</v>
      </c>
      <c r="W62" s="45">
        <v>2681.8902194836005</v>
      </c>
      <c r="X62" s="45" t="s">
        <v>33</v>
      </c>
      <c r="Y62" s="45">
        <f t="shared" si="1"/>
        <v>15198.411688805052</v>
      </c>
      <c r="Z62" s="46">
        <f t="shared" si="0"/>
        <v>20850.7830613636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114.45382286000003</v>
      </c>
      <c r="E65" s="42">
        <v>129.36896228999998</v>
      </c>
      <c r="F65" s="42">
        <v>132.74332548999999</v>
      </c>
      <c r="G65" s="45">
        <v>104.75978706999997</v>
      </c>
      <c r="H65" s="45">
        <v>104.75978706999997</v>
      </c>
      <c r="I65" s="45">
        <v>114.31116850999999</v>
      </c>
      <c r="J65" s="45">
        <v>114.31116850999999</v>
      </c>
      <c r="K65" s="45">
        <v>123.91931315000006</v>
      </c>
      <c r="L65" s="45">
        <v>134.09299999999999</v>
      </c>
      <c r="M65" s="45">
        <v>128.42833317265007</v>
      </c>
      <c r="N65" s="45">
        <v>129.60947999999999</v>
      </c>
      <c r="O65" s="45">
        <v>128.53746221532276</v>
      </c>
      <c r="P65" s="45">
        <v>129.60949000000022</v>
      </c>
      <c r="Q65" s="45">
        <v>128.64670038703829</v>
      </c>
      <c r="R65" s="45">
        <v>129.60949000000022</v>
      </c>
      <c r="S65" s="45">
        <v>128.75604779692506</v>
      </c>
      <c r="T65" s="45">
        <v>129.60949000000022</v>
      </c>
      <c r="U65" s="45">
        <v>129.60948999999977</v>
      </c>
      <c r="V65" s="45" t="s">
        <v>33</v>
      </c>
      <c r="W65" s="45">
        <v>133.49778603000067</v>
      </c>
      <c r="X65" s="45" t="s">
        <v>33</v>
      </c>
      <c r="Y65" s="45">
        <f t="shared" si="1"/>
        <v>857.35881230193615</v>
      </c>
      <c r="Z65" s="46">
        <f t="shared" si="0"/>
        <v>1134.7091816100012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1177.75979181</v>
      </c>
      <c r="E66" s="42">
        <v>1270.6532895500002</v>
      </c>
      <c r="F66" s="42">
        <v>1368.02582138</v>
      </c>
      <c r="G66" s="45">
        <v>1455.41557889</v>
      </c>
      <c r="H66" s="45">
        <v>1455.41557889</v>
      </c>
      <c r="I66" s="45">
        <v>1557.7290932400001</v>
      </c>
      <c r="J66" s="45">
        <v>1557.7290932400001</v>
      </c>
      <c r="K66" s="45">
        <v>1626.1268293762812</v>
      </c>
      <c r="L66" s="45">
        <v>1581.1379999999999</v>
      </c>
      <c r="M66" s="45">
        <v>1691.1719025513326</v>
      </c>
      <c r="N66" s="45">
        <v>1688.7310100000002</v>
      </c>
      <c r="O66" s="45">
        <v>1758.8187786533856</v>
      </c>
      <c r="P66" s="45">
        <v>1688.7310200000004</v>
      </c>
      <c r="Q66" s="45">
        <v>1829.1715297995215</v>
      </c>
      <c r="R66" s="45">
        <v>1688.7310200000004</v>
      </c>
      <c r="S66" s="45">
        <v>1902.3383909915021</v>
      </c>
      <c r="T66" s="45">
        <v>1688.7310200000004</v>
      </c>
      <c r="U66" s="45">
        <v>1688.7310200000004</v>
      </c>
      <c r="V66" s="45" t="s">
        <v>33</v>
      </c>
      <c r="W66" s="45">
        <v>1688.7310176200178</v>
      </c>
      <c r="X66" s="45" t="s">
        <v>33</v>
      </c>
      <c r="Y66" s="45">
        <f t="shared" si="1"/>
        <v>11820.772103502024</v>
      </c>
      <c r="Z66" s="46">
        <f t="shared" si="0"/>
        <v>14726.66877975002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497.00799999999998</v>
      </c>
      <c r="E67" s="42">
        <v>514.86628459000008</v>
      </c>
      <c r="F67" s="42">
        <v>569.06496505999996</v>
      </c>
      <c r="G67" s="45">
        <v>577.65268920999995</v>
      </c>
      <c r="H67" s="45">
        <v>577.65268920999995</v>
      </c>
      <c r="I67" s="45">
        <v>610.57181937999997</v>
      </c>
      <c r="J67" s="45">
        <v>610.57181937999997</v>
      </c>
      <c r="K67" s="45">
        <v>642.62080249836765</v>
      </c>
      <c r="L67" s="45">
        <v>634.99400000000003</v>
      </c>
      <c r="M67" s="45">
        <v>702.54792227094413</v>
      </c>
      <c r="N67" s="45">
        <v>694.32510000000002</v>
      </c>
      <c r="O67" s="45">
        <v>787.03123948362122</v>
      </c>
      <c r="P67" s="45">
        <v>770.80574999999999</v>
      </c>
      <c r="Q67" s="45">
        <v>876.81671926951083</v>
      </c>
      <c r="R67" s="45">
        <v>852.08934999999997</v>
      </c>
      <c r="S67" s="45">
        <v>985.11066361334804</v>
      </c>
      <c r="T67" s="45">
        <v>922.42815000000007</v>
      </c>
      <c r="U67" s="45">
        <v>989.54714999999999</v>
      </c>
      <c r="V67" s="45" t="s">
        <v>33</v>
      </c>
      <c r="W67" s="45">
        <v>1019.2335603054355</v>
      </c>
      <c r="X67" s="45" t="s">
        <v>33</v>
      </c>
      <c r="Y67" s="45">
        <f t="shared" si="1"/>
        <v>5182.3518557257921</v>
      </c>
      <c r="Z67" s="46">
        <f t="shared" si="0"/>
        <v>7071.6475688954351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44.585999999999999</v>
      </c>
      <c r="E68" s="42">
        <v>59.759486000000003</v>
      </c>
      <c r="F68" s="42">
        <v>76.432702000000006</v>
      </c>
      <c r="G68" s="45">
        <v>90.172311999999991</v>
      </c>
      <c r="H68" s="45">
        <v>90.172311999999991</v>
      </c>
      <c r="I68" s="45">
        <v>104.89237900000001</v>
      </c>
      <c r="J68" s="45">
        <v>104.89237900000001</v>
      </c>
      <c r="K68" s="45">
        <v>137.71891799999986</v>
      </c>
      <c r="L68" s="45">
        <v>131.21468400000001</v>
      </c>
      <c r="M68" s="45">
        <v>159.84246216</v>
      </c>
      <c r="N68" s="45">
        <v>159.76472499999997</v>
      </c>
      <c r="O68" s="45">
        <v>182.61388064640002</v>
      </c>
      <c r="P68" s="45">
        <v>176.144498</v>
      </c>
      <c r="Q68" s="45">
        <v>204.839275872256</v>
      </c>
      <c r="R68" s="45">
        <v>196.233498</v>
      </c>
      <c r="S68" s="45">
        <v>229.60835690714626</v>
      </c>
      <c r="T68" s="45">
        <v>212.626498</v>
      </c>
      <c r="U68" s="45">
        <v>226.64049799999998</v>
      </c>
      <c r="V68" s="45" t="s">
        <v>33</v>
      </c>
      <c r="W68" s="45">
        <v>241.59143002679232</v>
      </c>
      <c r="X68" s="45" t="s">
        <v>33</v>
      </c>
      <c r="Y68" s="45">
        <f t="shared" si="1"/>
        <v>1109.6875845858021</v>
      </c>
      <c r="Z68" s="46">
        <f t="shared" si="0"/>
        <v>1539.2805220267924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42.215965000000004</v>
      </c>
      <c r="E69" s="42">
        <v>57.034023999999995</v>
      </c>
      <c r="F69" s="42">
        <v>73.451864</v>
      </c>
      <c r="G69" s="45">
        <v>87.347504999999984</v>
      </c>
      <c r="H69" s="45">
        <v>87.347504999999984</v>
      </c>
      <c r="I69" s="45">
        <v>102.01096700000001</v>
      </c>
      <c r="J69" s="45">
        <v>102.01096700000001</v>
      </c>
      <c r="K69" s="45">
        <v>134.72808899999987</v>
      </c>
      <c r="L69" s="45">
        <v>128.386867</v>
      </c>
      <c r="M69" s="45">
        <v>156.732</v>
      </c>
      <c r="N69" s="45">
        <v>156.750227</v>
      </c>
      <c r="O69" s="45">
        <v>179.37899999999999</v>
      </c>
      <c r="P69" s="45">
        <v>173.13</v>
      </c>
      <c r="Q69" s="45">
        <v>201.47499999999999</v>
      </c>
      <c r="R69" s="45">
        <v>193.21899999999999</v>
      </c>
      <c r="S69" s="45">
        <v>226.10951</v>
      </c>
      <c r="T69" s="45">
        <v>209.61199999999999</v>
      </c>
      <c r="U69" s="45">
        <v>223.626</v>
      </c>
      <c r="V69" s="45" t="s">
        <v>33</v>
      </c>
      <c r="W69" s="45">
        <v>238.57693202679238</v>
      </c>
      <c r="X69" s="45" t="s">
        <v>33</v>
      </c>
      <c r="Y69" s="45">
        <f t="shared" si="1"/>
        <v>1087.7820709999999</v>
      </c>
      <c r="Z69" s="46">
        <f t="shared" si="0"/>
        <v>1512.6594980267923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2.3700349999999943</v>
      </c>
      <c r="E70" s="42">
        <v>2.7254620000000074</v>
      </c>
      <c r="F70" s="42">
        <v>2.9808380000000056</v>
      </c>
      <c r="G70" s="45">
        <v>2.824807000000007</v>
      </c>
      <c r="H70" s="45">
        <v>2.824807000000007</v>
      </c>
      <c r="I70" s="45">
        <v>2.8814119999999974</v>
      </c>
      <c r="J70" s="45">
        <v>2.8814119999999974</v>
      </c>
      <c r="K70" s="45">
        <v>2.9908289999999909</v>
      </c>
      <c r="L70" s="45">
        <v>2.8278170000000102</v>
      </c>
      <c r="M70" s="45">
        <v>3.1104621599999973</v>
      </c>
      <c r="N70" s="45">
        <v>3.0144979999999748</v>
      </c>
      <c r="O70" s="45">
        <v>3.234880646400029</v>
      </c>
      <c r="P70" s="45">
        <v>3.0144980000000032</v>
      </c>
      <c r="Q70" s="45">
        <v>3.3642758722560018</v>
      </c>
      <c r="R70" s="45">
        <v>3.0144980000000032</v>
      </c>
      <c r="S70" s="45">
        <v>3.4988469071462589</v>
      </c>
      <c r="T70" s="45">
        <v>3.0144980000000032</v>
      </c>
      <c r="U70" s="45">
        <v>3.0144979999999748</v>
      </c>
      <c r="V70" s="45" t="s">
        <v>33</v>
      </c>
      <c r="W70" s="45">
        <v>3.0144979999999464</v>
      </c>
      <c r="X70" s="45" t="s">
        <v>33</v>
      </c>
      <c r="Y70" s="45">
        <f t="shared" si="1"/>
        <v>21.905513585802282</v>
      </c>
      <c r="Z70" s="46">
        <f t="shared" si="0"/>
        <v>26.62102399999992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289.89124125999945</v>
      </c>
      <c r="E71" s="42">
        <v>280.28520567248887</v>
      </c>
      <c r="F71" s="42">
        <v>302.12505291999946</v>
      </c>
      <c r="G71" s="45">
        <v>278.24453872098962</v>
      </c>
      <c r="H71" s="45">
        <v>278.24453872098962</v>
      </c>
      <c r="I71" s="45">
        <v>252.76533508999921</v>
      </c>
      <c r="J71" s="45">
        <v>252.76533508999921</v>
      </c>
      <c r="K71" s="45">
        <v>265.51838948988069</v>
      </c>
      <c r="L71" s="45">
        <v>276.99899853089892</v>
      </c>
      <c r="M71" s="45">
        <v>287.03458713427926</v>
      </c>
      <c r="N71" s="45">
        <f>N72+N73+N74</f>
        <v>242.95200813569022</v>
      </c>
      <c r="O71" s="45">
        <v>282.43419232483507</v>
      </c>
      <c r="P71" s="45">
        <f>P72+P73+P74</f>
        <v>249.25864426572289</v>
      </c>
      <c r="Q71" s="45">
        <v>268.4557046539752</v>
      </c>
      <c r="R71" s="45">
        <f>R72+R73+R74</f>
        <v>242.71424133148867</v>
      </c>
      <c r="S71" s="45">
        <v>261.52553432210414</v>
      </c>
      <c r="T71" s="45">
        <f>T72+T73+T74</f>
        <v>231.70864776945194</v>
      </c>
      <c r="U71" s="45">
        <f>U72+U73+U74</f>
        <v>231.63138022713076</v>
      </c>
      <c r="V71" s="45" t="s">
        <v>33</v>
      </c>
      <c r="W71" s="45">
        <f>W72+W73+W74</f>
        <v>230.42860450122248</v>
      </c>
      <c r="X71" s="45" t="s">
        <v>33</v>
      </c>
      <c r="Y71" s="45">
        <f t="shared" si="1"/>
        <v>1895.9782817360633</v>
      </c>
      <c r="Z71" s="46">
        <f t="shared" si="0"/>
        <v>2236.7023985725946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131.63471933999998</v>
      </c>
      <c r="E72" s="42">
        <v>118.53433072</v>
      </c>
      <c r="F72" s="42">
        <v>130.49315862000006</v>
      </c>
      <c r="G72" s="45">
        <v>91.588971120000011</v>
      </c>
      <c r="H72" s="45">
        <v>91.588971120000011</v>
      </c>
      <c r="I72" s="45">
        <v>90.794073929999996</v>
      </c>
      <c r="J72" s="45">
        <v>90.794073929999996</v>
      </c>
      <c r="K72" s="45">
        <v>98.355446302063456</v>
      </c>
      <c r="L72" s="45">
        <v>131.00537100000003</v>
      </c>
      <c r="M72" s="45">
        <v>110.52547063206345</v>
      </c>
      <c r="N72" s="45">
        <v>110.29604305241422</v>
      </c>
      <c r="O72" s="45">
        <v>114.89672174317455</v>
      </c>
      <c r="P72" s="45">
        <v>120.88139568241419</v>
      </c>
      <c r="Q72" s="45">
        <v>113.95847174317456</v>
      </c>
      <c r="R72" s="45">
        <v>120.85939568241419</v>
      </c>
      <c r="S72" s="45">
        <v>101.41934163253011</v>
      </c>
      <c r="T72" s="45">
        <v>109.64260715241419</v>
      </c>
      <c r="U72" s="45">
        <v>109.64260715241419</v>
      </c>
      <c r="V72" s="45" t="s">
        <v>33</v>
      </c>
      <c r="W72" s="45">
        <v>109.64260715241419</v>
      </c>
      <c r="X72" s="45" t="s">
        <v>33</v>
      </c>
      <c r="Y72" s="45">
        <f t="shared" si="1"/>
        <v>721.53849710300608</v>
      </c>
      <c r="Z72" s="46">
        <f t="shared" si="0"/>
        <v>994.35307192448511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16.335999999999999</v>
      </c>
      <c r="E73" s="42">
        <v>16.700699789999998</v>
      </c>
      <c r="F73" s="42">
        <v>17.464295780000004</v>
      </c>
      <c r="G73" s="45">
        <v>18.816478950000004</v>
      </c>
      <c r="H73" s="45">
        <v>18.816478950000004</v>
      </c>
      <c r="I73" s="45">
        <v>19.018871609999998</v>
      </c>
      <c r="J73" s="45">
        <v>19.018871609999998</v>
      </c>
      <c r="K73" s="45">
        <v>20.007454000000003</v>
      </c>
      <c r="L73" s="45">
        <v>37.507317560000004</v>
      </c>
      <c r="M73" s="45">
        <v>20.80775216</v>
      </c>
      <c r="N73" s="45">
        <v>15.067696130000002</v>
      </c>
      <c r="O73" s="45">
        <v>21.640062246399999</v>
      </c>
      <c r="P73" s="45">
        <v>15.067696130000002</v>
      </c>
      <c r="Q73" s="45">
        <v>22.505664736256001</v>
      </c>
      <c r="R73" s="45">
        <v>15.067696130000002</v>
      </c>
      <c r="S73" s="45">
        <v>23.405891325706243</v>
      </c>
      <c r="T73" s="45">
        <v>15.067696130000002</v>
      </c>
      <c r="U73" s="45">
        <v>15.067696130000002</v>
      </c>
      <c r="V73" s="45" t="s">
        <v>33</v>
      </c>
      <c r="W73" s="45">
        <v>15.067696130000002</v>
      </c>
      <c r="X73" s="45" t="s">
        <v>33</v>
      </c>
      <c r="Y73" s="45">
        <f t="shared" si="1"/>
        <v>146.20217502836223</v>
      </c>
      <c r="Z73" s="46">
        <f t="shared" si="0"/>
        <v>165.74884490000002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141.92052191999949</v>
      </c>
      <c r="E74" s="58">
        <v>145.05017516248887</v>
      </c>
      <c r="F74" s="58">
        <v>154.16759851999942</v>
      </c>
      <c r="G74" s="59">
        <v>167.83908865098962</v>
      </c>
      <c r="H74" s="59">
        <v>167.83908865098962</v>
      </c>
      <c r="I74" s="59">
        <v>142.95238954999922</v>
      </c>
      <c r="J74" s="59">
        <v>142.95238954999922</v>
      </c>
      <c r="K74" s="59">
        <v>147.15548918781724</v>
      </c>
      <c r="L74" s="59">
        <v>108.4863099708989</v>
      </c>
      <c r="M74" s="59">
        <v>155.70136434221581</v>
      </c>
      <c r="N74" s="59">
        <v>117.58826895327601</v>
      </c>
      <c r="O74" s="59">
        <v>145.89740833526048</v>
      </c>
      <c r="P74" s="59">
        <v>113.3095524533087</v>
      </c>
      <c r="Q74" s="59">
        <v>131.99156817454468</v>
      </c>
      <c r="R74" s="59">
        <v>106.78714951907449</v>
      </c>
      <c r="S74" s="59">
        <v>136.70030136386777</v>
      </c>
      <c r="T74" s="59">
        <v>106.99834448703777</v>
      </c>
      <c r="U74" s="59">
        <v>106.92107694471656</v>
      </c>
      <c r="V74" s="59" t="s">
        <v>33</v>
      </c>
      <c r="W74" s="59">
        <v>105.71830121880831</v>
      </c>
      <c r="X74" s="59" t="s">
        <v>33</v>
      </c>
      <c r="Y74" s="59">
        <f t="shared" si="1"/>
        <v>1028.2376096046949</v>
      </c>
      <c r="Z74" s="60">
        <f t="shared" si="0"/>
        <v>1076.6004817481096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190.309</v>
      </c>
      <c r="E76" s="42">
        <v>194.2396</v>
      </c>
      <c r="F76" s="42">
        <v>213.1636</v>
      </c>
      <c r="G76" s="45">
        <v>244.84311961999998</v>
      </c>
      <c r="H76" s="45">
        <v>244.84311961999998</v>
      </c>
      <c r="I76" s="45">
        <v>262.81119999999993</v>
      </c>
      <c r="J76" s="45">
        <v>262.81119999999993</v>
      </c>
      <c r="K76" s="45">
        <v>329.61255043</v>
      </c>
      <c r="L76" s="45">
        <v>265.37</v>
      </c>
      <c r="M76" s="45">
        <v>329.61255043</v>
      </c>
      <c r="N76" s="45">
        <v>338.363</v>
      </c>
      <c r="O76" s="45">
        <v>329.61255043</v>
      </c>
      <c r="P76" s="45">
        <v>338.363</v>
      </c>
      <c r="Q76" s="45">
        <v>329.61255043</v>
      </c>
      <c r="R76" s="45">
        <v>338.363</v>
      </c>
      <c r="S76" s="45">
        <v>329.61255043</v>
      </c>
      <c r="T76" s="45">
        <v>338.363</v>
      </c>
      <c r="U76" s="45">
        <v>338.363</v>
      </c>
      <c r="V76" s="45" t="s">
        <v>33</v>
      </c>
      <c r="W76" s="45">
        <v>338.363</v>
      </c>
      <c r="X76" s="45" t="s">
        <v>33</v>
      </c>
      <c r="Y76" s="45">
        <f t="shared" si="1"/>
        <v>2155.7170717700001</v>
      </c>
      <c r="Z76" s="46">
        <f t="shared" si="0"/>
        <v>2803.2023196199998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0</v>
      </c>
      <c r="Z77" s="46">
        <f t="shared" si="0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97.489000000000004</v>
      </c>
      <c r="E78" s="66">
        <v>102.524</v>
      </c>
      <c r="F78" s="66">
        <v>106.654</v>
      </c>
      <c r="G78" s="67">
        <v>108.83635922099525</v>
      </c>
      <c r="H78" s="67">
        <v>108.83635922099525</v>
      </c>
      <c r="I78" s="67">
        <v>109.84699999999999</v>
      </c>
      <c r="J78" s="67">
        <v>109.84699999999999</v>
      </c>
      <c r="K78" s="67">
        <v>110.96677391438423</v>
      </c>
      <c r="L78" s="67">
        <v>86.484999999999999</v>
      </c>
      <c r="M78" s="67">
        <v>119.81518031513662</v>
      </c>
      <c r="N78" s="67">
        <v>91.805591326683896</v>
      </c>
      <c r="O78" s="67">
        <v>116.32573859822882</v>
      </c>
      <c r="P78" s="67">
        <v>87.526890456716245</v>
      </c>
      <c r="Q78" s="67">
        <v>103.25305473253715</v>
      </c>
      <c r="R78" s="67">
        <v>81.004487522482009</v>
      </c>
      <c r="S78" s="67">
        <v>108.30814885191181</v>
      </c>
      <c r="T78" s="67">
        <v>81.215683960444437</v>
      </c>
      <c r="U78" s="67">
        <v>81.138416418124123</v>
      </c>
      <c r="V78" s="67" t="s">
        <v>33</v>
      </c>
      <c r="W78" s="67">
        <v>83.57256699020337</v>
      </c>
      <c r="X78" s="67" t="s">
        <v>33</v>
      </c>
      <c r="Y78" s="67">
        <f t="shared" si="1"/>
        <v>777.35225563319386</v>
      </c>
      <c r="Z78" s="68">
        <f t="shared" si="0"/>
        <v>811.43199589564938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780.83030787658834</v>
      </c>
      <c r="E79" s="72">
        <v>778.37040772751061</v>
      </c>
      <c r="F79" s="72">
        <v>583.29513555582776</v>
      </c>
      <c r="G79" s="73">
        <v>1147.9777058036354</v>
      </c>
      <c r="H79" s="73">
        <v>1147.9777058036354</v>
      </c>
      <c r="I79" s="73">
        <v>1039.5395188971847</v>
      </c>
      <c r="J79" s="73">
        <v>1039.5395188971847</v>
      </c>
      <c r="K79" s="73">
        <v>1258.0446809154098</v>
      </c>
      <c r="L79" s="73">
        <v>1490.683219749269</v>
      </c>
      <c r="M79" s="73">
        <v>1164.009457151212</v>
      </c>
      <c r="N79" s="73">
        <f>N85+N87+N88+N93</f>
        <v>1374.204082055048</v>
      </c>
      <c r="O79" s="73">
        <v>1267.2651468865972</v>
      </c>
      <c r="P79" s="73">
        <f>P85+P87+P88+P93</f>
        <v>1483.3868885726563</v>
      </c>
      <c r="Q79" s="73">
        <v>1129.7749427968249</v>
      </c>
      <c r="R79" s="73">
        <f>R85+R87+R88+R93</f>
        <v>1522.5329283818505</v>
      </c>
      <c r="S79" s="73">
        <v>1042.6393082601605</v>
      </c>
      <c r="T79" s="73">
        <f>T85+T87+T88+T93</f>
        <v>1687.7637759100191</v>
      </c>
      <c r="U79" s="73">
        <f>U85+U87+U88+U93</f>
        <v>1863.6627574875363</v>
      </c>
      <c r="V79" s="73" t="s">
        <v>33</v>
      </c>
      <c r="W79" s="73">
        <f>W85+W87+W88+W93</f>
        <v>1978.4557773474974</v>
      </c>
      <c r="X79" s="73" t="s">
        <v>33</v>
      </c>
      <c r="Y79" s="73">
        <f t="shared" si="1"/>
        <v>8049.2507607110247</v>
      </c>
      <c r="Z79" s="74">
        <f t="shared" si="0"/>
        <v>13588.206654204698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746.0214256600002</v>
      </c>
      <c r="E85" s="42">
        <v>819.91540772751068</v>
      </c>
      <c r="F85" s="42">
        <v>635.21900000000005</v>
      </c>
      <c r="G85" s="45">
        <v>941.40754542072489</v>
      </c>
      <c r="H85" s="45">
        <v>941.40754542072489</v>
      </c>
      <c r="I85" s="45">
        <v>1060.0288585910807</v>
      </c>
      <c r="J85" s="45">
        <v>1060.0288585910807</v>
      </c>
      <c r="K85" s="45">
        <v>1293.1609413343062</v>
      </c>
      <c r="L85" s="45">
        <v>1475.0780000000004</v>
      </c>
      <c r="M85" s="45">
        <v>1194.8256711631286</v>
      </c>
      <c r="N85" s="45">
        <f>N27-N42</f>
        <v>1382.2557306840545</v>
      </c>
      <c r="O85" s="45">
        <v>1250.8906249080758</v>
      </c>
      <c r="P85" s="45">
        <f>P27-P42</f>
        <v>1463.5300237716629</v>
      </c>
      <c r="Q85" s="45">
        <v>1141.6961986044255</v>
      </c>
      <c r="R85" s="45">
        <f>R27-R42</f>
        <v>1547.8230840740571</v>
      </c>
      <c r="S85" s="45">
        <v>1079.1907963968376</v>
      </c>
      <c r="T85" s="45">
        <f>T27-T42</f>
        <v>1718.9107314931534</v>
      </c>
      <c r="U85" s="45">
        <f>U27-U42</f>
        <v>1892.7213483404357</v>
      </c>
      <c r="V85" s="45" t="s">
        <v>33</v>
      </c>
      <c r="W85" s="45">
        <f>W27-W42</f>
        <v>2008.3861458872816</v>
      </c>
      <c r="X85" s="45" t="s">
        <v>33</v>
      </c>
      <c r="Y85" s="45">
        <f t="shared" si="1"/>
        <v>7961.2006364185791</v>
      </c>
      <c r="Z85" s="46">
        <f t="shared" ref="Z85:Z148" si="2">IFERROR(H85+J85+L85+N85+P85+R85+T85+U85+W85,"-")</f>
        <v>13490.141468262451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32.152999999999992</v>
      </c>
      <c r="E87" s="42">
        <v>-40.152000000000001</v>
      </c>
      <c r="F87" s="42">
        <v>-43.707000000000001</v>
      </c>
      <c r="G87" s="45">
        <v>204.87726784028661</v>
      </c>
      <c r="H87" s="45">
        <v>204.87726784028661</v>
      </c>
      <c r="I87" s="45">
        <v>-32.474661661079999</v>
      </c>
      <c r="J87" s="45">
        <v>-32.474661661079999</v>
      </c>
      <c r="K87" s="45">
        <v>-41.17854857448669</v>
      </c>
      <c r="L87" s="45">
        <v>-34.607999999999997</v>
      </c>
      <c r="M87" s="45">
        <v>-40.592176847299037</v>
      </c>
      <c r="N87" s="45">
        <f>N29-N44</f>
        <v>-22.038558629006488</v>
      </c>
      <c r="O87" s="45">
        <v>5.9709949768546213</v>
      </c>
      <c r="P87" s="45">
        <f>P29-P44</f>
        <v>3.6947683809935299</v>
      </c>
      <c r="Q87" s="45">
        <v>-22.941495095612307</v>
      </c>
      <c r="R87" s="45">
        <f>R29-R44</f>
        <v>-43.383045169006472</v>
      </c>
      <c r="S87" s="45">
        <v>-48.199776035135784</v>
      </c>
      <c r="T87" s="45">
        <f>T29-T44</f>
        <v>-51.247883839006469</v>
      </c>
      <c r="U87" s="45">
        <f>U29-U44</f>
        <v>-51.247883839006469</v>
      </c>
      <c r="V87" s="45" t="s">
        <v>33</v>
      </c>
      <c r="W87" s="45">
        <f>W29-W44</f>
        <v>-52.785346194051449</v>
      </c>
      <c r="X87" s="45" t="s">
        <v>33</v>
      </c>
      <c r="Y87" s="45">
        <f t="shared" si="3"/>
        <v>25.461604603527405</v>
      </c>
      <c r="Z87" s="46">
        <f t="shared" si="2"/>
        <v>-79.213343109877229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2.6558822165880791</v>
      </c>
      <c r="E93" s="42">
        <v>-1.3930000000000007</v>
      </c>
      <c r="F93" s="42">
        <v>-8.2168644441723586</v>
      </c>
      <c r="G93" s="45">
        <v>1.692892542623782</v>
      </c>
      <c r="H93" s="45">
        <v>1.692892542623782</v>
      </c>
      <c r="I93" s="45">
        <v>11.985321967184023</v>
      </c>
      <c r="J93" s="45">
        <v>11.985321967184023</v>
      </c>
      <c r="K93" s="45">
        <v>6.0622881555903154</v>
      </c>
      <c r="L93" s="45">
        <v>50.21321974926844</v>
      </c>
      <c r="M93" s="45">
        <v>9.7759628353824439</v>
      </c>
      <c r="N93" s="45">
        <f>N35-N50</f>
        <v>13.986910000000002</v>
      </c>
      <c r="O93" s="45">
        <v>10.403527001666887</v>
      </c>
      <c r="P93" s="45">
        <f>P35-P50</f>
        <v>16.162096420000005</v>
      </c>
      <c r="Q93" s="45">
        <v>11.020239288011696</v>
      </c>
      <c r="R93" s="45">
        <f>R35-R50</f>
        <v>18.092889476799996</v>
      </c>
      <c r="S93" s="45">
        <v>11.648287898458642</v>
      </c>
      <c r="T93" s="45">
        <f>T35-T50</f>
        <v>20.100928255871999</v>
      </c>
      <c r="U93" s="45">
        <f>U35-U50</f>
        <v>22.189292986106885</v>
      </c>
      <c r="V93" s="45" t="s">
        <v>33</v>
      </c>
      <c r="W93" s="45">
        <f>W35-W50</f>
        <v>22.854977654267216</v>
      </c>
      <c r="X93" s="45" t="s">
        <v>33</v>
      </c>
      <c r="Y93" s="45">
        <f t="shared" si="3"/>
        <v>62.588519688917792</v>
      </c>
      <c r="Z93" s="46">
        <f t="shared" si="2"/>
        <v>177.27852905212234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-195.39625137292376</v>
      </c>
      <c r="E94" s="42">
        <v>-248.41299999999998</v>
      </c>
      <c r="F94" s="42">
        <v>-194.42038816090047</v>
      </c>
      <c r="G94" s="45">
        <v>-263.7425911319225</v>
      </c>
      <c r="H94" s="45">
        <v>-263.7425911319225</v>
      </c>
      <c r="I94" s="45">
        <v>-233.00189446065485</v>
      </c>
      <c r="J94" s="45">
        <v>-233.00189446065485</v>
      </c>
      <c r="K94" s="45">
        <v>-147.77974535958202</v>
      </c>
      <c r="L94" s="45">
        <v>-123.42307484793535</v>
      </c>
      <c r="M94" s="45">
        <v>-153.33091262583457</v>
      </c>
      <c r="N94" s="45">
        <f>N95-N101</f>
        <v>-188.49609608648043</v>
      </c>
      <c r="O94" s="45">
        <v>-168.45403132793908</v>
      </c>
      <c r="P94" s="45">
        <f>P95-P101</f>
        <v>-222.90772283164935</v>
      </c>
      <c r="Q94" s="45">
        <v>-182.3813654762445</v>
      </c>
      <c r="R94" s="45">
        <f>R95-R101</f>
        <v>-218.32928914120598</v>
      </c>
      <c r="S94" s="45">
        <v>-196.15112159954612</v>
      </c>
      <c r="T94" s="45">
        <f>T95-T101</f>
        <v>-228.65330324880412</v>
      </c>
      <c r="U94" s="45">
        <f>U95-U101</f>
        <v>-219.01635464257419</v>
      </c>
      <c r="V94" s="45" t="s">
        <v>33</v>
      </c>
      <c r="W94" s="45">
        <f>W95-W101</f>
        <v>-226.15215647247919</v>
      </c>
      <c r="X94" s="45" t="s">
        <v>33</v>
      </c>
      <c r="Y94" s="45">
        <f t="shared" si="3"/>
        <v>-1344.8416619817235</v>
      </c>
      <c r="Z94" s="46">
        <f t="shared" si="2"/>
        <v>-1923.7224828637059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47.16775618875473</v>
      </c>
      <c r="E95" s="42">
        <v>54.936</v>
      </c>
      <c r="F95" s="42">
        <v>113.11207574781024</v>
      </c>
      <c r="G95" s="45">
        <v>59.443320634181489</v>
      </c>
      <c r="H95" s="45">
        <v>59.443320634181489</v>
      </c>
      <c r="I95" s="45">
        <v>78.674780252112029</v>
      </c>
      <c r="J95" s="45">
        <v>78.674780252112029</v>
      </c>
      <c r="K95" s="45">
        <v>46.355683249849065</v>
      </c>
      <c r="L95" s="45">
        <v>114.68144747523185</v>
      </c>
      <c r="M95" s="45">
        <v>31.091283728115588</v>
      </c>
      <c r="N95" s="45">
        <f>N96+N97+N98+N100</f>
        <v>50.902799009262111</v>
      </c>
      <c r="O95" s="45">
        <v>23.167598787833874</v>
      </c>
      <c r="P95" s="45">
        <f>P96+P97+P98+P100</f>
        <v>18.84187618200334</v>
      </c>
      <c r="Q95" s="45">
        <v>23.891084739729255</v>
      </c>
      <c r="R95" s="45">
        <f>R96+R97+R98+R100</f>
        <v>18.835500949199879</v>
      </c>
      <c r="S95" s="45">
        <v>24.675166822117291</v>
      </c>
      <c r="T95" s="45">
        <f>T96+T97+T98+T100</f>
        <v>18.848256379498221</v>
      </c>
      <c r="U95" s="45">
        <f>U96+U97+U98+U100</f>
        <v>18.843589725269105</v>
      </c>
      <c r="V95" s="45" t="s">
        <v>33</v>
      </c>
      <c r="W95" s="45">
        <f>W96+W97+W98+W100</f>
        <v>18.84358973632504</v>
      </c>
      <c r="X95" s="45" t="s">
        <v>33</v>
      </c>
      <c r="Y95" s="45">
        <f t="shared" si="3"/>
        <v>287.29891821393858</v>
      </c>
      <c r="Z95" s="46">
        <f t="shared" si="2"/>
        <v>397.91516034308302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10.414601419364224</v>
      </c>
      <c r="E97" s="42">
        <v>6.6959999999999997</v>
      </c>
      <c r="F97" s="42">
        <v>34.677049273808635</v>
      </c>
      <c r="G97" s="45">
        <v>14.497556991623004</v>
      </c>
      <c r="H97" s="45">
        <v>14.497556991623004</v>
      </c>
      <c r="I97" s="45">
        <v>20.634143526216921</v>
      </c>
      <c r="J97" s="45">
        <v>20.634143526216921</v>
      </c>
      <c r="K97" s="45">
        <v>24.343907204748181</v>
      </c>
      <c r="L97" s="45">
        <v>12.196664623649426</v>
      </c>
      <c r="M97" s="45">
        <v>22.661283728115588</v>
      </c>
      <c r="N97" s="45">
        <v>9.1553418087620422</v>
      </c>
      <c r="O97" s="45">
        <v>23.137598787833873</v>
      </c>
      <c r="P97" s="45">
        <v>3.5903961820033392</v>
      </c>
      <c r="Q97" s="45">
        <v>23.861084739729257</v>
      </c>
      <c r="R97" s="45">
        <v>3.5840209491998802</v>
      </c>
      <c r="S97" s="45">
        <v>24.645166822117293</v>
      </c>
      <c r="T97" s="45">
        <v>3.5967763794982215</v>
      </c>
      <c r="U97" s="45">
        <v>3.592109725269109</v>
      </c>
      <c r="V97" s="45" t="s">
        <v>33</v>
      </c>
      <c r="W97" s="45">
        <v>3.5921097363250407</v>
      </c>
      <c r="X97" s="45" t="s">
        <v>33</v>
      </c>
      <c r="Y97" s="45">
        <f t="shared" si="3"/>
        <v>153.78074180038411</v>
      </c>
      <c r="Z97" s="46">
        <f t="shared" si="2"/>
        <v>74.439119922546979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0</v>
      </c>
      <c r="E98" s="42">
        <v>2.0580000000000001E-2</v>
      </c>
      <c r="F98" s="42">
        <v>24.16403</v>
      </c>
      <c r="G98" s="45">
        <v>0</v>
      </c>
      <c r="H98" s="45">
        <v>0</v>
      </c>
      <c r="I98" s="45">
        <v>20.200510000000001</v>
      </c>
      <c r="J98" s="45">
        <v>20.200510000000001</v>
      </c>
      <c r="K98" s="45">
        <v>0</v>
      </c>
      <c r="L98" s="45">
        <v>52.790999999999997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20.200510000000001</v>
      </c>
      <c r="Z98" s="46">
        <f t="shared" si="2"/>
        <v>72.991510000000005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0</v>
      </c>
      <c r="E99" s="42">
        <v>2.0580000000000001E-2</v>
      </c>
      <c r="F99" s="42">
        <v>24.16403</v>
      </c>
      <c r="G99" s="45">
        <v>0</v>
      </c>
      <c r="H99" s="45">
        <v>0</v>
      </c>
      <c r="I99" s="45">
        <v>12.09108</v>
      </c>
      <c r="J99" s="45">
        <v>12.09108</v>
      </c>
      <c r="K99" s="45">
        <v>0</v>
      </c>
      <c r="L99" s="45">
        <v>0.20300000000000001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12.09108</v>
      </c>
      <c r="Z99" s="46">
        <f t="shared" si="2"/>
        <v>12.294079999999999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36.753154769390505</v>
      </c>
      <c r="E100" s="42">
        <v>48.21942</v>
      </c>
      <c r="F100" s="42">
        <v>54.270996474001606</v>
      </c>
      <c r="G100" s="45">
        <v>44.945763642558489</v>
      </c>
      <c r="H100" s="45">
        <v>44.945763642558489</v>
      </c>
      <c r="I100" s="45">
        <v>37.840126725895111</v>
      </c>
      <c r="J100" s="45">
        <v>37.840126725895111</v>
      </c>
      <c r="K100" s="45">
        <v>22.011776045100884</v>
      </c>
      <c r="L100" s="45">
        <v>49.693782851582426</v>
      </c>
      <c r="M100" s="45">
        <v>8.43</v>
      </c>
      <c r="N100" s="45">
        <v>41.747457200500065</v>
      </c>
      <c r="O100" s="45">
        <v>3.0000000000001137E-2</v>
      </c>
      <c r="P100" s="45">
        <v>15.251480000000001</v>
      </c>
      <c r="Q100" s="45">
        <v>2.9999999999997584E-2</v>
      </c>
      <c r="R100" s="45">
        <v>15.251479999999999</v>
      </c>
      <c r="S100" s="45">
        <v>2.9999999999997584E-2</v>
      </c>
      <c r="T100" s="45">
        <v>15.251479999999999</v>
      </c>
      <c r="U100" s="45">
        <v>15.251479999999995</v>
      </c>
      <c r="V100" s="45" t="s">
        <v>33</v>
      </c>
      <c r="W100" s="45">
        <v>15.251479999999999</v>
      </c>
      <c r="X100" s="45" t="s">
        <v>33</v>
      </c>
      <c r="Y100" s="45">
        <f t="shared" si="3"/>
        <v>113.31766641355449</v>
      </c>
      <c r="Z100" s="46">
        <f t="shared" si="2"/>
        <v>250.48453042053603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242.56400756167849</v>
      </c>
      <c r="E101" s="42">
        <v>303.34899999999999</v>
      </c>
      <c r="F101" s="42">
        <v>307.53246390871072</v>
      </c>
      <c r="G101" s="45">
        <v>323.18591176610397</v>
      </c>
      <c r="H101" s="45">
        <v>323.18591176610397</v>
      </c>
      <c r="I101" s="45">
        <v>311.6766747127669</v>
      </c>
      <c r="J101" s="45">
        <v>311.6766747127669</v>
      </c>
      <c r="K101" s="45">
        <v>194.13542860943107</v>
      </c>
      <c r="L101" s="45">
        <v>238.1045223231672</v>
      </c>
      <c r="M101" s="45">
        <v>184.42219635395017</v>
      </c>
      <c r="N101" s="45">
        <f>N102+N103+N104+N106</f>
        <v>239.39889509574255</v>
      </c>
      <c r="O101" s="45">
        <v>191.62163011577294</v>
      </c>
      <c r="P101" s="45">
        <f>P102+P103+P104+P106</f>
        <v>241.7495990136527</v>
      </c>
      <c r="Q101" s="45">
        <v>206.27245021597375</v>
      </c>
      <c r="R101" s="45">
        <f>R102+R103+R104+R106</f>
        <v>237.16479009040586</v>
      </c>
      <c r="S101" s="45">
        <v>220.82628842166341</v>
      </c>
      <c r="T101" s="45">
        <f>T102+T103+T104+T106</f>
        <v>247.50155962830235</v>
      </c>
      <c r="U101" s="45">
        <f>U102+U103+U104+U106</f>
        <v>237.8599443678433</v>
      </c>
      <c r="V101" s="45" t="s">
        <v>33</v>
      </c>
      <c r="W101" s="45">
        <f>W102+W103+W104+W106</f>
        <v>244.99574620880423</v>
      </c>
      <c r="X101" s="45" t="s">
        <v>33</v>
      </c>
      <c r="Y101" s="45">
        <f t="shared" si="3"/>
        <v>1632.1405801956621</v>
      </c>
      <c r="Z101" s="46">
        <f t="shared" si="2"/>
        <v>2321.6376432067887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31.384499999999999</v>
      </c>
      <c r="E102" s="42">
        <v>34.68094</v>
      </c>
      <c r="F102" s="42">
        <v>36.463480000000004</v>
      </c>
      <c r="G102" s="45">
        <v>44.236019999999996</v>
      </c>
      <c r="H102" s="45">
        <v>44.236019999999996</v>
      </c>
      <c r="I102" s="45">
        <v>41.297539999999998</v>
      </c>
      <c r="J102" s="45">
        <v>41.297539999999998</v>
      </c>
      <c r="K102" s="45">
        <v>45.26868915</v>
      </c>
      <c r="L102" s="45">
        <v>55.166249999999998</v>
      </c>
      <c r="M102" s="45">
        <v>47.079436715999996</v>
      </c>
      <c r="N102" s="45">
        <v>63.53210387</v>
      </c>
      <c r="O102" s="45">
        <v>48.962614184639996</v>
      </c>
      <c r="P102" s="45">
        <v>63.53210387</v>
      </c>
      <c r="Q102" s="45">
        <v>50.921118752025599</v>
      </c>
      <c r="R102" s="45">
        <v>63.53210387</v>
      </c>
      <c r="S102" s="45">
        <v>52.95796350210663</v>
      </c>
      <c r="T102" s="45">
        <v>63.53210387</v>
      </c>
      <c r="U102" s="45">
        <v>63.53210387</v>
      </c>
      <c r="V102" s="45" t="s">
        <v>33</v>
      </c>
      <c r="W102" s="45">
        <v>63.53210387</v>
      </c>
      <c r="X102" s="45" t="s">
        <v>33</v>
      </c>
      <c r="Y102" s="45">
        <f t="shared" si="3"/>
        <v>330.7233823047722</v>
      </c>
      <c r="Z102" s="46">
        <f t="shared" si="2"/>
        <v>521.89243322000004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156.876</v>
      </c>
      <c r="E103" s="42">
        <v>193.64400000000001</v>
      </c>
      <c r="F103" s="42">
        <v>205.86199999999999</v>
      </c>
      <c r="G103" s="45">
        <v>167.68308000000002</v>
      </c>
      <c r="H103" s="45">
        <v>167.68308000000002</v>
      </c>
      <c r="I103" s="45">
        <v>115.53100000000001</v>
      </c>
      <c r="J103" s="45">
        <v>115.53100000000001</v>
      </c>
      <c r="K103" s="45">
        <v>90.516777325311722</v>
      </c>
      <c r="L103" s="45">
        <v>68.662999999999997</v>
      </c>
      <c r="M103" s="45">
        <v>93.072700571365701</v>
      </c>
      <c r="N103" s="45">
        <v>85.490938337806597</v>
      </c>
      <c r="O103" s="45">
        <v>104.34142447969531</v>
      </c>
      <c r="P103" s="45">
        <v>111.698783933619</v>
      </c>
      <c r="Q103" s="45">
        <v>116.36572670033216</v>
      </c>
      <c r="R103" s="45">
        <v>125.704794921076</v>
      </c>
      <c r="S103" s="45">
        <v>128.16441707710561</v>
      </c>
      <c r="T103" s="45">
        <v>136.02051692914199</v>
      </c>
      <c r="U103" s="45">
        <v>126.38660203956799</v>
      </c>
      <c r="V103" s="45" t="s">
        <v>33</v>
      </c>
      <c r="W103" s="45">
        <v>130.17820010075459</v>
      </c>
      <c r="X103" s="45" t="s">
        <v>33</v>
      </c>
      <c r="Y103" s="45">
        <f t="shared" si="3"/>
        <v>815.67512615381042</v>
      </c>
      <c r="Z103" s="46">
        <f t="shared" si="2"/>
        <v>1067.3569162619663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5.1999999999999998E-2</v>
      </c>
      <c r="E104" s="42">
        <v>27.407769999999999</v>
      </c>
      <c r="F104" s="42">
        <v>0</v>
      </c>
      <c r="G104" s="45">
        <v>45.649260000000005</v>
      </c>
      <c r="H104" s="45">
        <v>45.649260000000005</v>
      </c>
      <c r="I104" s="45">
        <v>76.191910000000007</v>
      </c>
      <c r="J104" s="45">
        <v>76.191910000000007</v>
      </c>
      <c r="K104" s="45">
        <v>0</v>
      </c>
      <c r="L104" s="45">
        <v>12.382999999999999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121.84117000000001</v>
      </c>
      <c r="Z104" s="46">
        <f t="shared" si="2"/>
        <v>134.22417000000002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5.1999999999999998E-2</v>
      </c>
      <c r="E105" s="42">
        <v>27.407769999999999</v>
      </c>
      <c r="F105" s="42">
        <v>0</v>
      </c>
      <c r="G105" s="45">
        <v>45.649260000000005</v>
      </c>
      <c r="H105" s="45">
        <v>45.649260000000005</v>
      </c>
      <c r="I105" s="45">
        <v>15.494339999999999</v>
      </c>
      <c r="J105" s="45">
        <v>15.494339999999999</v>
      </c>
      <c r="K105" s="45">
        <v>0</v>
      </c>
      <c r="L105" s="45">
        <v>6.9649999999999999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61.143600000000006</v>
      </c>
      <c r="Z105" s="46">
        <f t="shared" si="2"/>
        <v>68.10860000000001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54.251507561678494</v>
      </c>
      <c r="E106" s="42">
        <v>47.616289999999992</v>
      </c>
      <c r="F106" s="42">
        <v>65.206983908710725</v>
      </c>
      <c r="G106" s="45">
        <v>65.617551766103929</v>
      </c>
      <c r="H106" s="45">
        <v>65.617551766103929</v>
      </c>
      <c r="I106" s="45">
        <v>78.656224712766885</v>
      </c>
      <c r="J106" s="45">
        <v>78.656224712766885</v>
      </c>
      <c r="K106" s="45">
        <v>58.349962134119352</v>
      </c>
      <c r="L106" s="45">
        <v>101.89227232316722</v>
      </c>
      <c r="M106" s="45">
        <v>44.270059066584473</v>
      </c>
      <c r="N106" s="45">
        <v>90.375852887935949</v>
      </c>
      <c r="O106" s="45">
        <v>38.317591451437643</v>
      </c>
      <c r="P106" s="45">
        <v>66.518711210033715</v>
      </c>
      <c r="Q106" s="45">
        <v>38.985604763615989</v>
      </c>
      <c r="R106" s="45">
        <v>47.927891299329886</v>
      </c>
      <c r="S106" s="45">
        <v>39.703907842451166</v>
      </c>
      <c r="T106" s="45">
        <v>47.948938829160355</v>
      </c>
      <c r="U106" s="45">
        <v>47.941238458275308</v>
      </c>
      <c r="V106" s="45" t="s">
        <v>33</v>
      </c>
      <c r="W106" s="45">
        <v>51.28544223804964</v>
      </c>
      <c r="X106" s="45" t="s">
        <v>33</v>
      </c>
      <c r="Y106" s="45">
        <f t="shared" si="3"/>
        <v>363.90090173707944</v>
      </c>
      <c r="Z106" s="46">
        <f t="shared" si="2"/>
        <v>598.16412372482284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585.57643800311564</v>
      </c>
      <c r="E107" s="42">
        <v>529.9574077275106</v>
      </c>
      <c r="F107" s="42">
        <v>388.87474739492723</v>
      </c>
      <c r="G107" s="45">
        <v>884.23511467171329</v>
      </c>
      <c r="H107" s="45">
        <v>884.23511467171329</v>
      </c>
      <c r="I107" s="45">
        <v>806.53762443653011</v>
      </c>
      <c r="J107" s="45">
        <v>806.53762443653011</v>
      </c>
      <c r="K107" s="45">
        <v>1110.2649355558276</v>
      </c>
      <c r="L107" s="45">
        <v>1367.260144901333</v>
      </c>
      <c r="M107" s="45">
        <v>1010.678544525377</v>
      </c>
      <c r="N107" s="45">
        <f>N113+N115+N116+N121</f>
        <v>1185.7079859685666</v>
      </c>
      <c r="O107" s="45">
        <v>1098.8111155586573</v>
      </c>
      <c r="P107" s="45">
        <f>P113+P115+P116+P121</f>
        <v>1260.4791657410074</v>
      </c>
      <c r="Q107" s="45">
        <v>947.39357732058011</v>
      </c>
      <c r="R107" s="45">
        <f>R113+R115+R116+R121</f>
        <v>1304.2036392406442</v>
      </c>
      <c r="S107" s="45">
        <v>846.48818666061538</v>
      </c>
      <c r="T107" s="45">
        <f>T113+T115+T116+T121</f>
        <v>1459.1104726612141</v>
      </c>
      <c r="U107" s="45">
        <f>U113+U115+U116+U121</f>
        <v>1644.6464028449614</v>
      </c>
      <c r="V107" s="45" t="s">
        <v>33</v>
      </c>
      <c r="W107" s="45">
        <f>W113+W115+W116+W121</f>
        <v>1752.3036208750184</v>
      </c>
      <c r="X107" s="45" t="s">
        <v>33</v>
      </c>
      <c r="Y107" s="45">
        <f t="shared" si="3"/>
        <v>6704.4090987293021</v>
      </c>
      <c r="Z107" s="46">
        <f t="shared" si="2"/>
        <v>11664.484171340988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550.76755578652751</v>
      </c>
      <c r="E113" s="42">
        <v>571.50240772751067</v>
      </c>
      <c r="F113" s="42">
        <v>440.79861183909958</v>
      </c>
      <c r="G113" s="45">
        <v>674.99609034053003</v>
      </c>
      <c r="H113" s="45">
        <v>674.99609034053003</v>
      </c>
      <c r="I113" s="45">
        <v>818.63508060420816</v>
      </c>
      <c r="J113" s="45">
        <v>818.63508060420816</v>
      </c>
      <c r="K113" s="45">
        <v>1121.0372887699759</v>
      </c>
      <c r="L113" s="45">
        <v>1350.781260528415</v>
      </c>
      <c r="M113" s="45">
        <v>1018.833474809178</v>
      </c>
      <c r="N113" s="45">
        <v>1188.0331527888111</v>
      </c>
      <c r="O113" s="45">
        <v>1059.298994792302</v>
      </c>
      <c r="P113" s="45">
        <v>1237.0319047580106</v>
      </c>
      <c r="Q113" s="45">
        <v>935.45374838845146</v>
      </c>
      <c r="R113" s="45">
        <v>1325.9097739836507</v>
      </c>
      <c r="S113" s="45">
        <v>858.3945079751752</v>
      </c>
      <c r="T113" s="45">
        <v>1486.6606518648503</v>
      </c>
      <c r="U113" s="45">
        <v>1670.1128839725918</v>
      </c>
      <c r="V113" s="45" t="s">
        <v>33</v>
      </c>
      <c r="W113" s="45">
        <v>1778.6418796784776</v>
      </c>
      <c r="X113" s="45" t="s">
        <v>33</v>
      </c>
      <c r="Y113" s="45">
        <f t="shared" si="3"/>
        <v>6486.6491856798202</v>
      </c>
      <c r="Z113" s="46">
        <f t="shared" si="2"/>
        <v>11530.802678519547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32.152999999999992</v>
      </c>
      <c r="E115" s="42">
        <v>-40.152000000000001</v>
      </c>
      <c r="F115" s="42">
        <v>-43.707000000000001</v>
      </c>
      <c r="G115" s="45">
        <v>204.87726784028661</v>
      </c>
      <c r="H115" s="45">
        <v>204.87726784028661</v>
      </c>
      <c r="I115" s="45">
        <v>-32.474661661079999</v>
      </c>
      <c r="J115" s="45">
        <v>-32.474661661079999</v>
      </c>
      <c r="K115" s="45">
        <v>-41.17854857448669</v>
      </c>
      <c r="L115" s="45">
        <v>-34.607999999999997</v>
      </c>
      <c r="M115" s="45">
        <v>-40.592176847299037</v>
      </c>
      <c r="N115" s="45">
        <v>-22.038558629006484</v>
      </c>
      <c r="O115" s="45">
        <v>5.9709949768546213</v>
      </c>
      <c r="P115" s="45">
        <v>3.6947683809935308</v>
      </c>
      <c r="Q115" s="45">
        <v>-22.941495095612307</v>
      </c>
      <c r="R115" s="45">
        <v>-43.383045169006472</v>
      </c>
      <c r="S115" s="45">
        <v>-48.199776035135784</v>
      </c>
      <c r="T115" s="45">
        <v>-51.247883839006469</v>
      </c>
      <c r="U115" s="45">
        <v>-51.247883839006469</v>
      </c>
      <c r="V115" s="45" t="s">
        <v>33</v>
      </c>
      <c r="W115" s="45">
        <v>-52.785346194051456</v>
      </c>
      <c r="X115" s="45" t="s">
        <v>33</v>
      </c>
      <c r="Y115" s="45">
        <f t="shared" si="3"/>
        <v>25.461604603527405</v>
      </c>
      <c r="Z115" s="46">
        <f t="shared" si="2"/>
        <v>-79.213343109877229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0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2.6558822165880791</v>
      </c>
      <c r="E121" s="42">
        <v>-1.3930000000000007</v>
      </c>
      <c r="F121" s="42">
        <v>-8.2168644441723586</v>
      </c>
      <c r="G121" s="45">
        <v>4.3617564908965667</v>
      </c>
      <c r="H121" s="45">
        <v>4.3617564908965667</v>
      </c>
      <c r="I121" s="45">
        <v>20.377205493401874</v>
      </c>
      <c r="J121" s="45">
        <v>20.377205493401874</v>
      </c>
      <c r="K121" s="45">
        <v>30.406195360338497</v>
      </c>
      <c r="L121" s="45">
        <v>51.086884372917872</v>
      </c>
      <c r="M121" s="45">
        <v>32.437246563498036</v>
      </c>
      <c r="N121" s="45">
        <v>19.71339180876204</v>
      </c>
      <c r="O121" s="45">
        <v>33.541125789500761</v>
      </c>
      <c r="P121" s="45">
        <v>19.752492602003336</v>
      </c>
      <c r="Q121" s="45">
        <v>34.881324027740952</v>
      </c>
      <c r="R121" s="45">
        <v>21.676910425999875</v>
      </c>
      <c r="S121" s="45">
        <v>36.29345472057593</v>
      </c>
      <c r="T121" s="45">
        <v>23.697704635370229</v>
      </c>
      <c r="U121" s="45">
        <v>25.781402711375989</v>
      </c>
      <c r="V121" s="45" t="s">
        <v>33</v>
      </c>
      <c r="W121" s="45">
        <v>26.447087390592252</v>
      </c>
      <c r="X121" s="45" t="s">
        <v>33</v>
      </c>
      <c r="Y121" s="45">
        <f t="shared" si="3"/>
        <v>192.29830844595264</v>
      </c>
      <c r="Z121" s="46">
        <f t="shared" si="2"/>
        <v>212.89483593132002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143.28637628209407</v>
      </c>
      <c r="E122" s="42">
        <v>130.86575778593871</v>
      </c>
      <c r="F122" s="42">
        <v>107.90374651108218</v>
      </c>
      <c r="G122" s="45">
        <v>149.91522348699903</v>
      </c>
      <c r="H122" s="45">
        <v>149.91522348699903</v>
      </c>
      <c r="I122" s="45">
        <v>248.98005814043302</v>
      </c>
      <c r="J122" s="45">
        <v>248.98005814043302</v>
      </c>
      <c r="K122" s="45">
        <v>310.39600597624684</v>
      </c>
      <c r="L122" s="45">
        <v>347.20287270410267</v>
      </c>
      <c r="M122" s="45">
        <v>264.70503662467729</v>
      </c>
      <c r="N122" s="45">
        <f>N128+N130+N131+N136</f>
        <v>254.50983103411215</v>
      </c>
      <c r="O122" s="45">
        <v>164.88374281066373</v>
      </c>
      <c r="P122" s="45">
        <f>P128+P130+P131+P136</f>
        <v>258.35598898088574</v>
      </c>
      <c r="Q122" s="45">
        <v>254.65639785720165</v>
      </c>
      <c r="R122" s="45">
        <f>R128+R130+R131+R136</f>
        <v>265.19502951091471</v>
      </c>
      <c r="S122" s="45">
        <v>225.82015658103975</v>
      </c>
      <c r="T122" s="45">
        <f>T128+T130+T131+T136</f>
        <v>298.46243170581454</v>
      </c>
      <c r="U122" s="45">
        <f>U128+U130+U131+U136</f>
        <v>330.7387638645514</v>
      </c>
      <c r="V122" s="45" t="s">
        <v>33</v>
      </c>
      <c r="W122" s="45">
        <f>W128+W130+W131+W136</f>
        <v>340.66092678292517</v>
      </c>
      <c r="X122" s="45" t="s">
        <v>33</v>
      </c>
      <c r="Y122" s="45">
        <f t="shared" si="3"/>
        <v>1619.3566214772613</v>
      </c>
      <c r="Z122" s="46">
        <f t="shared" si="2"/>
        <v>2494.0211262107387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136.32459983877646</v>
      </c>
      <c r="E128" s="42">
        <v>139.17475778593874</v>
      </c>
      <c r="F128" s="42">
        <v>118.28851939991665</v>
      </c>
      <c r="G128" s="45">
        <v>108.0674186207624</v>
      </c>
      <c r="H128" s="45">
        <v>108.0674186207624</v>
      </c>
      <c r="I128" s="45">
        <v>251.39954937396863</v>
      </c>
      <c r="J128" s="45">
        <v>251.39954937396863</v>
      </c>
      <c r="K128" s="45">
        <v>312.55047661907645</v>
      </c>
      <c r="L128" s="45">
        <f>L113-L143</f>
        <v>342.6015464059758</v>
      </c>
      <c r="M128" s="45">
        <v>266.3360226814375</v>
      </c>
      <c r="N128" s="45">
        <f>N113-N143</f>
        <v>256.80585412497805</v>
      </c>
      <c r="O128" s="45">
        <v>156.98131865739265</v>
      </c>
      <c r="P128" s="45">
        <f>P113-P143</f>
        <v>253.66653974351925</v>
      </c>
      <c r="Q128" s="45">
        <v>252.26843207077593</v>
      </c>
      <c r="R128" s="45">
        <f>R113-R143</f>
        <v>269.53625757762893</v>
      </c>
      <c r="S128" s="45">
        <v>228.20142084395172</v>
      </c>
      <c r="T128" s="45">
        <f>T113-T143</f>
        <v>303.97246954988987</v>
      </c>
      <c r="U128" s="45">
        <f>U113-U143</f>
        <v>335.83206389407019</v>
      </c>
      <c r="V128" s="45" t="s">
        <v>33</v>
      </c>
      <c r="W128" s="45">
        <f>W113-W143</f>
        <v>345.92857854361705</v>
      </c>
      <c r="X128" s="45" t="s">
        <v>33</v>
      </c>
      <c r="Y128" s="45">
        <f t="shared" si="3"/>
        <v>1575.8046388673652</v>
      </c>
      <c r="Z128" s="46">
        <f t="shared" si="2"/>
        <v>2467.81027783441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6.4305999999999983</v>
      </c>
      <c r="E130" s="42">
        <v>-8.0304000000000002</v>
      </c>
      <c r="F130" s="42">
        <v>-8.7414000000000005</v>
      </c>
      <c r="G130" s="45">
        <v>40.975453568057304</v>
      </c>
      <c r="H130" s="45">
        <v>40.975453568057304</v>
      </c>
      <c r="I130" s="45">
        <v>-6.4949323322159991</v>
      </c>
      <c r="J130" s="45">
        <v>-6.4949323322159991</v>
      </c>
      <c r="K130" s="45">
        <v>-8.2357097148973324</v>
      </c>
      <c r="L130" s="45">
        <f>L115-L145</f>
        <v>-6.9215999999999944</v>
      </c>
      <c r="M130" s="45">
        <v>-8.118435369459803</v>
      </c>
      <c r="N130" s="45">
        <f t="shared" ref="N130:P131" si="4">N115-N145</f>
        <v>-4.4076352192652912</v>
      </c>
      <c r="O130" s="45">
        <v>1.1941989953709244</v>
      </c>
      <c r="P130" s="45">
        <f t="shared" si="4"/>
        <v>0.73894873073470757</v>
      </c>
      <c r="Q130" s="45">
        <v>-4.5882990191224593</v>
      </c>
      <c r="R130" s="45">
        <f t="shared" ref="R130:R131" si="5">R115-R145</f>
        <v>-8.6766139792652908</v>
      </c>
      <c r="S130" s="45">
        <v>-9.6399552070271497</v>
      </c>
      <c r="T130" s="45">
        <f t="shared" ref="T130:U131" si="6">T115-T145</f>
        <v>-10.249581713265293</v>
      </c>
      <c r="U130" s="45">
        <f t="shared" si="6"/>
        <v>-10.249581713265293</v>
      </c>
      <c r="V130" s="45" t="s">
        <v>33</v>
      </c>
      <c r="W130" s="45">
        <f t="shared" ref="W130:W131" si="7">W115-W145</f>
        <v>-10.557069238810293</v>
      </c>
      <c r="X130" s="45" t="s">
        <v>33</v>
      </c>
      <c r="Y130" s="45">
        <f t="shared" si="3"/>
        <v>5.0923209207054896</v>
      </c>
      <c r="Z130" s="46">
        <f t="shared" si="2"/>
        <v>-15.842611897295438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0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0.53117644331761582</v>
      </c>
      <c r="E136" s="42">
        <v>-0.27860000000000013</v>
      </c>
      <c r="F136" s="42">
        <v>-1.6433728888344719</v>
      </c>
      <c r="G136" s="45">
        <v>0.8723512981793129</v>
      </c>
      <c r="H136" s="45">
        <v>0.8723512981793129</v>
      </c>
      <c r="I136" s="45">
        <v>4.0754410986803755</v>
      </c>
      <c r="J136" s="45">
        <v>4.0754410986803755</v>
      </c>
      <c r="K136" s="45">
        <v>6.0812390720676994</v>
      </c>
      <c r="L136" s="45">
        <f>L121-L151</f>
        <v>10.217324024935579</v>
      </c>
      <c r="M136" s="45">
        <v>6.48744931269961</v>
      </c>
      <c r="N136" s="45">
        <f>N121-N151</f>
        <v>2.1116121283993863</v>
      </c>
      <c r="O136" s="45">
        <v>6.7082251579001522</v>
      </c>
      <c r="P136" s="45">
        <f>P121-P151</f>
        <v>3.9505005066317604</v>
      </c>
      <c r="Q136" s="45">
        <v>6.9762648055481904</v>
      </c>
      <c r="R136" s="45">
        <f>R121-R151</f>
        <v>4.3353859125510645</v>
      </c>
      <c r="S136" s="45">
        <v>7.2586909441151839</v>
      </c>
      <c r="T136" s="45">
        <f>T121-T151</f>
        <v>4.7395438691899336</v>
      </c>
      <c r="U136" s="45">
        <f>U121-U151</f>
        <v>5.1562816837464815</v>
      </c>
      <c r="V136" s="45" t="s">
        <v>33</v>
      </c>
      <c r="W136" s="45">
        <f>W121-W151</f>
        <v>5.2894174781184482</v>
      </c>
      <c r="X136" s="45" t="s">
        <v>33</v>
      </c>
      <c r="Y136" s="45">
        <f t="shared" si="3"/>
        <v>38.459661689190526</v>
      </c>
      <c r="Z136" s="46">
        <f t="shared" si="2"/>
        <v>40.747858000432345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442.29006172102152</v>
      </c>
      <c r="E137" s="42">
        <v>399.09164994157197</v>
      </c>
      <c r="F137" s="42">
        <v>280.97100088384502</v>
      </c>
      <c r="G137" s="45">
        <v>734.31989118471427</v>
      </c>
      <c r="H137" s="45">
        <v>734.31989118471427</v>
      </c>
      <c r="I137" s="45">
        <v>557.55756629609709</v>
      </c>
      <c r="J137" s="45">
        <v>557.55756629609709</v>
      </c>
      <c r="K137" s="45">
        <v>799.86892957958082</v>
      </c>
      <c r="L137" s="45">
        <f>L143+L145+L146+L151</f>
        <v>1021.3628744704215</v>
      </c>
      <c r="M137" s="45">
        <v>745.9735079006997</v>
      </c>
      <c r="N137" s="45">
        <f>N143+N145+N146+N151</f>
        <v>931.19815493445458</v>
      </c>
      <c r="O137" s="45">
        <v>933.92737274799367</v>
      </c>
      <c r="P137" s="45">
        <f>P143+P145+P146+P151</f>
        <v>1002.1231767601217</v>
      </c>
      <c r="Q137" s="45">
        <v>692.73717946337842</v>
      </c>
      <c r="R137" s="45">
        <f>R143+R145+R146+R151</f>
        <v>1039.0086097297294</v>
      </c>
      <c r="S137" s="45">
        <v>620.6680300795756</v>
      </c>
      <c r="T137" s="45">
        <f>T143+T145+T146+T151</f>
        <v>1160.6480409553994</v>
      </c>
      <c r="U137" s="45">
        <f>U143+U145+U146+U151</f>
        <v>1313.90763898041</v>
      </c>
      <c r="V137" s="45" t="s">
        <v>33</v>
      </c>
      <c r="W137" s="45">
        <f>W143+W145+W146+W151</f>
        <v>1411.6426940920931</v>
      </c>
      <c r="X137" s="45" t="s">
        <v>33</v>
      </c>
      <c r="Y137" s="45">
        <f t="shared" si="3"/>
        <v>5085.0524772520384</v>
      </c>
      <c r="Z137" s="46">
        <f t="shared" si="2"/>
        <v>9171.7686474034417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414.44295594775105</v>
      </c>
      <c r="E143" s="42">
        <v>432.32764994157196</v>
      </c>
      <c r="F143" s="42">
        <v>322.51009243918293</v>
      </c>
      <c r="G143" s="45">
        <v>566.92867171976764</v>
      </c>
      <c r="H143" s="45">
        <v>566.92867171976764</v>
      </c>
      <c r="I143" s="45">
        <v>567.23553123023953</v>
      </c>
      <c r="J143" s="45">
        <v>567.23553123023953</v>
      </c>
      <c r="K143" s="45">
        <v>808.48681215089948</v>
      </c>
      <c r="L143" s="45">
        <v>1008.1797141224392</v>
      </c>
      <c r="M143" s="45">
        <v>752.49745212774053</v>
      </c>
      <c r="N143" s="45">
        <v>931.22729866383304</v>
      </c>
      <c r="O143" s="45">
        <v>902.31767613490933</v>
      </c>
      <c r="P143" s="45">
        <v>983.36536501449132</v>
      </c>
      <c r="Q143" s="45">
        <v>683.18531631767553</v>
      </c>
      <c r="R143" s="45">
        <v>1056.3735164060217</v>
      </c>
      <c r="S143" s="45">
        <v>630.19308713122348</v>
      </c>
      <c r="T143" s="45">
        <v>1182.6881823149604</v>
      </c>
      <c r="U143" s="45">
        <v>1334.2808200785216</v>
      </c>
      <c r="V143" s="45" t="s">
        <v>33</v>
      </c>
      <c r="W143" s="45">
        <v>1432.7133011348606</v>
      </c>
      <c r="X143" s="45" t="s">
        <v>33</v>
      </c>
      <c r="Y143" s="45">
        <f t="shared" si="3"/>
        <v>4910.8445468124555</v>
      </c>
      <c r="Z143" s="46">
        <f t="shared" si="2"/>
        <v>9062.9924006851361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25.722399999999993</v>
      </c>
      <c r="E145" s="42">
        <v>-32.121600000000001</v>
      </c>
      <c r="F145" s="42">
        <v>-34.965600000000002</v>
      </c>
      <c r="G145" s="45">
        <v>163.9018142722293</v>
      </c>
      <c r="H145" s="45">
        <v>163.9018142722293</v>
      </c>
      <c r="I145" s="45">
        <v>-25.979729328864</v>
      </c>
      <c r="J145" s="45">
        <v>-25.979729328864</v>
      </c>
      <c r="K145" s="45">
        <v>-32.942838859589358</v>
      </c>
      <c r="L145" s="45">
        <v>-27.686400000000003</v>
      </c>
      <c r="M145" s="45">
        <v>-32.473741477839233</v>
      </c>
      <c r="N145" s="45">
        <v>-17.630923409741193</v>
      </c>
      <c r="O145" s="45">
        <v>4.7767959814836969</v>
      </c>
      <c r="P145" s="45">
        <v>2.9558196502588232</v>
      </c>
      <c r="Q145" s="45">
        <v>-18.353196076489848</v>
      </c>
      <c r="R145" s="45">
        <v>-34.706431189741181</v>
      </c>
      <c r="S145" s="45">
        <v>-38.559820828108634</v>
      </c>
      <c r="T145" s="45">
        <v>-40.998302125741176</v>
      </c>
      <c r="U145" s="45">
        <v>-40.998302125741176</v>
      </c>
      <c r="V145" s="45" t="s">
        <v>33</v>
      </c>
      <c r="W145" s="45">
        <v>-42.228276955241164</v>
      </c>
      <c r="X145" s="45" t="s">
        <v>33</v>
      </c>
      <c r="Y145" s="45">
        <f t="shared" si="3"/>
        <v>20.369283682821909</v>
      </c>
      <c r="Z145" s="46">
        <f t="shared" si="2"/>
        <v>-63.370731212581781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0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2.1247057732704633</v>
      </c>
      <c r="E151" s="42">
        <v>-1.1144000000000005</v>
      </c>
      <c r="F151" s="42">
        <v>-6.5734915553378865</v>
      </c>
      <c r="G151" s="45">
        <v>3.4894051927172538</v>
      </c>
      <c r="H151" s="45">
        <v>3.4894051927172538</v>
      </c>
      <c r="I151" s="45">
        <v>16.301764394721499</v>
      </c>
      <c r="J151" s="45">
        <v>16.301764394721499</v>
      </c>
      <c r="K151" s="45">
        <v>24.324956288270798</v>
      </c>
      <c r="L151" s="45">
        <v>40.869560347982294</v>
      </c>
      <c r="M151" s="45">
        <v>25.949797250798426</v>
      </c>
      <c r="N151" s="45">
        <v>17.601779680362654</v>
      </c>
      <c r="O151" s="45">
        <v>26.832900631600609</v>
      </c>
      <c r="P151" s="45">
        <v>15.801992095371576</v>
      </c>
      <c r="Q151" s="45">
        <v>27.905059222192762</v>
      </c>
      <c r="R151" s="45">
        <v>17.34152451344881</v>
      </c>
      <c r="S151" s="45">
        <v>29.034763776460746</v>
      </c>
      <c r="T151" s="45">
        <v>18.958160766180296</v>
      </c>
      <c r="U151" s="45">
        <v>20.625121027629508</v>
      </c>
      <c r="V151" s="45" t="s">
        <v>33</v>
      </c>
      <c r="W151" s="45">
        <v>21.157669912473803</v>
      </c>
      <c r="X151" s="45" t="s">
        <v>33</v>
      </c>
      <c r="Y151" s="45">
        <f t="shared" si="9"/>
        <v>153.8386467567621</v>
      </c>
      <c r="Z151" s="46">
        <f t="shared" si="8"/>
        <v>172.14697793088772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442.29006172102152</v>
      </c>
      <c r="E152" s="42">
        <v>399.09164994157197</v>
      </c>
      <c r="F152" s="42">
        <v>280.97100088384502</v>
      </c>
      <c r="G152" s="45">
        <v>734.31989118471415</v>
      </c>
      <c r="H152" s="45">
        <v>734.31989118471415</v>
      </c>
      <c r="I152" s="45">
        <v>557.55756629609812</v>
      </c>
      <c r="J152" s="45">
        <v>557.55756629609812</v>
      </c>
      <c r="K152" s="45">
        <v>799.86892957958094</v>
      </c>
      <c r="L152" s="45">
        <f>L137</f>
        <v>1021.3628744704215</v>
      </c>
      <c r="M152" s="45">
        <v>745.97350790069981</v>
      </c>
      <c r="N152" s="45">
        <f>N137</f>
        <v>931.19815493445458</v>
      </c>
      <c r="O152" s="45">
        <v>933.92737274799379</v>
      </c>
      <c r="P152" s="45">
        <f>P137</f>
        <v>1002.1231767601217</v>
      </c>
      <c r="Q152" s="45">
        <v>692.73717946337831</v>
      </c>
      <c r="R152" s="45">
        <f>R137</f>
        <v>1039.0086097297294</v>
      </c>
      <c r="S152" s="45">
        <v>620.66803007957571</v>
      </c>
      <c r="T152" s="45">
        <f>T137</f>
        <v>1160.6480409553994</v>
      </c>
      <c r="U152" s="45">
        <f>U137</f>
        <v>1313.90763898041</v>
      </c>
      <c r="V152" s="45" t="s">
        <v>33</v>
      </c>
      <c r="W152" s="45">
        <f>W137</f>
        <v>1411.6426940920931</v>
      </c>
      <c r="X152" s="45" t="s">
        <v>33</v>
      </c>
      <c r="Y152" s="45">
        <f t="shared" si="9"/>
        <v>5085.0524772520412</v>
      </c>
      <c r="Z152" s="46">
        <f t="shared" si="8"/>
        <v>9171.7686474034417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8.859</v>
      </c>
      <c r="E153" s="42">
        <v>308.49299999999999</v>
      </c>
      <c r="F153" s="42">
        <v>23.314999999999998</v>
      </c>
      <c r="G153" s="45">
        <v>51.926999999999985</v>
      </c>
      <c r="H153" s="45">
        <v>51.926999999999985</v>
      </c>
      <c r="I153" s="45">
        <v>229.274</v>
      </c>
      <c r="J153" s="45">
        <v>229.274</v>
      </c>
      <c r="K153" s="45">
        <v>357.19521900000007</v>
      </c>
      <c r="L153" s="45">
        <v>337.49599999999998</v>
      </c>
      <c r="M153" s="45">
        <v>518.08905800000002</v>
      </c>
      <c r="N153" s="45">
        <f>IF(OR(N152&lt;0,(N152-N155)&lt;0),0,IF((N152-N155)&lt;N373,N152-N155,N373))</f>
        <v>922.48000613596639</v>
      </c>
      <c r="O153" s="45">
        <v>723.03836200000001</v>
      </c>
      <c r="P153" s="45">
        <f>IF(OR(P152&lt;0,(P152-P155)&lt;0),0,IF((P152-P155)&lt;P373,P152-P155,P373))</f>
        <v>783.40265599999987</v>
      </c>
      <c r="Q153" s="45">
        <v>567.03566699999999</v>
      </c>
      <c r="R153" s="45">
        <f>IF(OR(R152&lt;0,(R152-R155)&lt;0),0,IF((R152-R155)&lt;R373,R152-R155,R373))</f>
        <v>664.24111899999991</v>
      </c>
      <c r="S153" s="45">
        <v>495.87733299999996</v>
      </c>
      <c r="T153" s="45">
        <f>IF(OR(T152&lt;0,(T152-T155)&lt;0),0,IF((T152-T155)&lt;T373,T152-T155,T373))</f>
        <v>694.04500300000007</v>
      </c>
      <c r="U153" s="45">
        <f>IF(OR(U152&lt;0,(U152-U155)&lt;0),0,IF((U152-U155)&lt;U373,U152-U155,U373))</f>
        <v>620.45299699999998</v>
      </c>
      <c r="V153" s="45" t="s">
        <v>33</v>
      </c>
      <c r="W153" s="45">
        <f>IF(OR(W152&lt;0,(W152-W155)&lt;0),0,IF((W152-W155)&lt;W373,W152-W155,W373))</f>
        <v>480.76600199999996</v>
      </c>
      <c r="X153" s="45" t="s">
        <v>33</v>
      </c>
      <c r="Y153" s="45">
        <f t="shared" si="9"/>
        <v>2942.436639</v>
      </c>
      <c r="Z153" s="46">
        <f t="shared" si="8"/>
        <v>4784.0847831359661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102.57484832498223</v>
      </c>
      <c r="E155" s="42">
        <v>51.620945665034718</v>
      </c>
      <c r="F155" s="42">
        <v>75.034407278052441</v>
      </c>
      <c r="G155" s="45">
        <v>205.47395203478638</v>
      </c>
      <c r="H155" s="45">
        <v>205.47395203478638</v>
      </c>
      <c r="I155" s="45">
        <v>172.07865691051458</v>
      </c>
      <c r="J155" s="45">
        <v>172.07865691051458</v>
      </c>
      <c r="K155" s="45">
        <v>252.38804601716069</v>
      </c>
      <c r="L155" s="45">
        <v>482.81530503964751</v>
      </c>
      <c r="M155" s="45">
        <v>134.77656626909351</v>
      </c>
      <c r="N155" s="45">
        <v>8.7181487984881603</v>
      </c>
      <c r="O155" s="45">
        <v>105.95731344413286</v>
      </c>
      <c r="P155" s="45">
        <v>127.53285154510881</v>
      </c>
      <c r="Q155" s="45">
        <v>63.101940003825597</v>
      </c>
      <c r="R155" s="45">
        <v>187.9412605388118</v>
      </c>
      <c r="S155" s="45">
        <v>62.632859813148393</v>
      </c>
      <c r="T155" s="45">
        <v>233.89966694169945</v>
      </c>
      <c r="U155" s="45">
        <v>347.44820472195005</v>
      </c>
      <c r="V155" s="45" t="s">
        <v>33</v>
      </c>
      <c r="W155" s="45">
        <v>466.18104601688401</v>
      </c>
      <c r="X155" s="45" t="s">
        <v>33</v>
      </c>
      <c r="Y155" s="45">
        <f t="shared" si="9"/>
        <v>996.40933449266197</v>
      </c>
      <c r="Z155" s="46">
        <f t="shared" si="8"/>
        <v>2232.0890925478907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330.85621339603932</v>
      </c>
      <c r="E156" s="42">
        <v>38.97770427653726</v>
      </c>
      <c r="F156" s="42">
        <v>182.62159360579258</v>
      </c>
      <c r="G156" s="45">
        <v>476.91893914992784</v>
      </c>
      <c r="H156" s="45">
        <v>476.91893914992784</v>
      </c>
      <c r="I156" s="45">
        <v>156.20490938558348</v>
      </c>
      <c r="J156" s="45">
        <v>156.20490938558348</v>
      </c>
      <c r="K156" s="45">
        <v>190.28566456242021</v>
      </c>
      <c r="L156" s="45">
        <f>L152-L153-L154-L155</f>
        <v>201.05156943077401</v>
      </c>
      <c r="M156" s="45">
        <v>93.107883631606185</v>
      </c>
      <c r="N156" s="45">
        <f>IF(N152-N153-N155&gt;0,N152-N153-N155,0)</f>
        <v>2.6645352591003757E-14</v>
      </c>
      <c r="O156" s="45">
        <v>104.93169730386091</v>
      </c>
      <c r="P156" s="45">
        <f>IF(P152-P153-P155&gt;0,P152-P153-P155,0)</f>
        <v>91.187669215013059</v>
      </c>
      <c r="Q156" s="45">
        <v>62.599572459552789</v>
      </c>
      <c r="R156" s="45">
        <f>IF(R152-R153-R155&gt;0,R152-R153-R155,0)</f>
        <v>186.8262301909177</v>
      </c>
      <c r="S156" s="45">
        <v>62.15783726642735</v>
      </c>
      <c r="T156" s="45">
        <f>IF(T152-T153-T155&gt;0,T152-T153-T155,0)</f>
        <v>232.70337101369992</v>
      </c>
      <c r="U156" s="59">
        <f>IF(U152-U153-U155&gt;0,U152-U153-U155,0)</f>
        <v>346.00643725845993</v>
      </c>
      <c r="V156" s="45" t="s">
        <v>33</v>
      </c>
      <c r="W156" s="59">
        <f>IF(W152-W153-W155&gt;0,W152-W153-W155,0)</f>
        <v>464.69564607520908</v>
      </c>
      <c r="X156" s="45" t="s">
        <v>33</v>
      </c>
      <c r="Y156" s="59">
        <f t="shared" si="9"/>
        <v>1146.2065037593788</v>
      </c>
      <c r="Z156" s="60">
        <f t="shared" si="8"/>
        <v>2155.594771719585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1239.4604380031155</v>
      </c>
      <c r="E158" s="42">
        <v>1238.4676923175107</v>
      </c>
      <c r="F158" s="42">
        <v>1163.8017124549272</v>
      </c>
      <c r="G158" s="45">
        <v>1629.5708838817131</v>
      </c>
      <c r="H158" s="45">
        <v>1629.5708838817131</v>
      </c>
      <c r="I158" s="45">
        <v>1532.6404438165312</v>
      </c>
      <c r="J158" s="45">
        <v>1532.6404438165312</v>
      </c>
      <c r="K158" s="45">
        <v>1843.4025153795071</v>
      </c>
      <c r="L158" s="45">
        <v>2070.9171449013329</v>
      </c>
      <c r="M158" s="45">
        <v>1806.299167367687</v>
      </c>
      <c r="N158" s="45">
        <f>N107+N103+N67</f>
        <v>1965.5240243063731</v>
      </c>
      <c r="O158" s="45">
        <v>1990.1837795219737</v>
      </c>
      <c r="P158" s="45">
        <f>P107+P103+P67</f>
        <v>2142.9836996746262</v>
      </c>
      <c r="Q158" s="45">
        <v>1940.5760232904229</v>
      </c>
      <c r="R158" s="45">
        <f>R107+R103+R67</f>
        <v>2281.9977841617201</v>
      </c>
      <c r="S158" s="45">
        <v>1959.7632673510691</v>
      </c>
      <c r="T158" s="45">
        <f>T107+T103+T67</f>
        <v>2517.5591395903562</v>
      </c>
      <c r="U158" s="45">
        <f>U107+U103+U67</f>
        <v>2760.5801548845293</v>
      </c>
      <c r="V158" s="45" t="s">
        <v>33</v>
      </c>
      <c r="W158" s="45">
        <f>W107+W103+W67</f>
        <v>2901.7153812812085</v>
      </c>
      <c r="X158" s="45" t="s">
        <v>33</v>
      </c>
      <c r="Y158" s="45">
        <f t="shared" si="9"/>
        <v>12702.436080608904</v>
      </c>
      <c r="Z158" s="46">
        <f t="shared" si="8"/>
        <v>19803.48865649839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2068.9494169496697</v>
      </c>
      <c r="E159" s="42">
        <v>2056.6256019550124</v>
      </c>
      <c r="F159" s="42">
        <v>2306.6456669906779</v>
      </c>
      <c r="G159" s="45">
        <v>1906.6456669906779</v>
      </c>
      <c r="H159" s="45">
        <v>1906.6456669906779</v>
      </c>
      <c r="I159" s="45">
        <v>1405.5014975653896</v>
      </c>
      <c r="J159" s="45">
        <v>1405.5014975653896</v>
      </c>
      <c r="K159" s="45">
        <v>1318.1766895592987</v>
      </c>
      <c r="L159" s="45">
        <v>1318.1766895592987</v>
      </c>
      <c r="M159" s="45">
        <v>767.55470368803856</v>
      </c>
      <c r="N159" s="45">
        <v>1273.8227591131149</v>
      </c>
      <c r="O159" s="45">
        <v>1320.0446679318704</v>
      </c>
      <c r="P159" s="45">
        <v>1273.8227591131149</v>
      </c>
      <c r="Q159" s="45">
        <v>1443.1778201627205</v>
      </c>
      <c r="R159" s="45">
        <v>1440.209874086112</v>
      </c>
      <c r="S159" s="45">
        <v>1626.7488706780405</v>
      </c>
      <c r="T159" s="45">
        <v>1598.8214891527873</v>
      </c>
      <c r="U159" s="45">
        <v>1665.1434522782783</v>
      </c>
      <c r="V159" s="45" t="s">
        <v>33</v>
      </c>
      <c r="W159" s="45">
        <v>1318.3445587402994</v>
      </c>
      <c r="X159" s="45" t="s">
        <v>33</v>
      </c>
      <c r="Y159" s="45">
        <f>IFERROR(S159,"-")</f>
        <v>1626.7488706780405</v>
      </c>
      <c r="Z159" s="46">
        <f>IFERROR(W159,"-")</f>
        <v>1318.3445587402994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87.988935321439513</v>
      </c>
      <c r="E160" s="42">
        <v>111.53177920584653</v>
      </c>
      <c r="F160" s="42">
        <v>699.44232977592458</v>
      </c>
      <c r="G160" s="45">
        <v>808.82034465824267</v>
      </c>
      <c r="H160" s="45">
        <v>808.82034465824267</v>
      </c>
      <c r="I160" s="45">
        <v>467.35</v>
      </c>
      <c r="J160" s="45">
        <v>467.35</v>
      </c>
      <c r="K160" s="45">
        <v>0</v>
      </c>
      <c r="L160" s="45">
        <v>0</v>
      </c>
      <c r="M160" s="45">
        <v>40.443984018696199</v>
      </c>
      <c r="N160" s="45">
        <v>504.23423013059397</v>
      </c>
      <c r="O160" s="45">
        <v>0</v>
      </c>
      <c r="P160" s="45">
        <v>519.98716802199999</v>
      </c>
      <c r="Q160" s="45">
        <v>0</v>
      </c>
      <c r="R160" s="45">
        <v>52.94460701095467</v>
      </c>
      <c r="S160" s="45">
        <v>0</v>
      </c>
      <c r="T160" s="45">
        <v>369.4111094647314</v>
      </c>
      <c r="U160" s="45">
        <v>686.37428299499697</v>
      </c>
      <c r="V160" s="45" t="s">
        <v>33</v>
      </c>
      <c r="W160" s="45">
        <v>346.38</v>
      </c>
      <c r="X160" s="45" t="s">
        <v>33</v>
      </c>
      <c r="Y160" s="45">
        <f t="shared" ref="Y160:Y162" si="10">IFERROR(S160,"-")</f>
        <v>0</v>
      </c>
      <c r="Z160" s="46">
        <f>IFERROR(W160,"-")</f>
        <v>346.38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2056.6256019550124</v>
      </c>
      <c r="E161" s="42">
        <v>2306.6456669906779</v>
      </c>
      <c r="F161" s="42">
        <v>1906.6456669906779</v>
      </c>
      <c r="G161" s="45">
        <v>1405.5014975653896</v>
      </c>
      <c r="H161" s="45">
        <v>1405.5014975653896</v>
      </c>
      <c r="I161" s="45">
        <v>1318.1766895592987</v>
      </c>
      <c r="J161" s="45">
        <v>1318.1766895592987</v>
      </c>
      <c r="K161" s="45">
        <v>767.55470368803856</v>
      </c>
      <c r="L161" s="45">
        <v>1273.8227591131149</v>
      </c>
      <c r="M161" s="45">
        <v>1320.0446679318704</v>
      </c>
      <c r="N161" s="45">
        <v>1273.8227591131149</v>
      </c>
      <c r="O161" s="45">
        <v>1443.1778201627205</v>
      </c>
      <c r="P161" s="45">
        <v>1440.209874086112</v>
      </c>
      <c r="Q161" s="45">
        <v>1626.7488706780405</v>
      </c>
      <c r="R161" s="45">
        <v>1598.8214891527873</v>
      </c>
      <c r="S161" s="45">
        <v>1762.4915826911554</v>
      </c>
      <c r="T161" s="45">
        <v>1665.1434522782783</v>
      </c>
      <c r="U161" s="45">
        <v>1318.3445587402994</v>
      </c>
      <c r="V161" s="45" t="s">
        <v>33</v>
      </c>
      <c r="W161" s="45">
        <v>818.34455874029936</v>
      </c>
      <c r="X161" s="45" t="s">
        <v>33</v>
      </c>
      <c r="Y161" s="45">
        <f t="shared" si="10"/>
        <v>1762.4915826911554</v>
      </c>
      <c r="Z161" s="46">
        <f>IFERROR(W161,"-")</f>
        <v>818.34455874029936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111.53177920584653</v>
      </c>
      <c r="E162" s="42">
        <v>699.44232977592458</v>
      </c>
      <c r="F162" s="42">
        <v>808.82034465824267</v>
      </c>
      <c r="G162" s="45">
        <v>467.34867886739414</v>
      </c>
      <c r="H162" s="45">
        <v>467.34867886739414</v>
      </c>
      <c r="I162" s="45">
        <v>0</v>
      </c>
      <c r="J162" s="45">
        <v>0</v>
      </c>
      <c r="K162" s="45">
        <v>40.443984018696199</v>
      </c>
      <c r="L162" s="45">
        <v>504.23423013059397</v>
      </c>
      <c r="M162" s="45">
        <v>0</v>
      </c>
      <c r="N162" s="45">
        <v>519.98716802199999</v>
      </c>
      <c r="O162" s="45">
        <v>0</v>
      </c>
      <c r="P162" s="45">
        <v>52.94460701095467</v>
      </c>
      <c r="Q162" s="45">
        <v>0</v>
      </c>
      <c r="R162" s="45">
        <v>369.4111094647314</v>
      </c>
      <c r="S162" s="45">
        <v>399.99999999999989</v>
      </c>
      <c r="T162" s="45">
        <v>686.37428299499697</v>
      </c>
      <c r="U162" s="45">
        <v>346.38</v>
      </c>
      <c r="V162" s="45" t="s">
        <v>33</v>
      </c>
      <c r="W162" s="45">
        <v>0</v>
      </c>
      <c r="X162" s="45" t="s">
        <v>33</v>
      </c>
      <c r="Y162" s="45">
        <f t="shared" si="10"/>
        <v>399.99999999999989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1.6592910422122265</v>
      </c>
      <c r="E163" s="66">
        <v>1.8624996689855631</v>
      </c>
      <c r="F163" s="66">
        <v>1.6382908244470558</v>
      </c>
      <c r="G163" s="67">
        <v>0.8624979198311522</v>
      </c>
      <c r="H163" s="67">
        <v>0.8624979198311522</v>
      </c>
      <c r="I163" s="67">
        <v>0.86006910158054939</v>
      </c>
      <c r="J163" s="67">
        <v>0.86006910158054939</v>
      </c>
      <c r="K163" s="67">
        <v>0.41637932968211211</v>
      </c>
      <c r="L163" s="67">
        <f t="shared" ref="L163:U163" si="11">L161/L158</f>
        <v>0.61510078384802069</v>
      </c>
      <c r="M163" s="67">
        <v>0.73080068450430968</v>
      </c>
      <c r="N163" s="67">
        <f t="shared" si="11"/>
        <v>0.64808302689795039</v>
      </c>
      <c r="O163" s="67">
        <v>0.72514801648587457</v>
      </c>
      <c r="P163" s="67">
        <f t="shared" si="11"/>
        <v>0.67205824958201132</v>
      </c>
      <c r="Q163" s="67">
        <v>0.83828144383632031</v>
      </c>
      <c r="R163" s="67">
        <f t="shared" si="11"/>
        <v>0.70062359404967867</v>
      </c>
      <c r="S163" s="67">
        <v>0.8993390232655204</v>
      </c>
      <c r="T163" s="67">
        <f t="shared" si="11"/>
        <v>0.66141185169903161</v>
      </c>
      <c r="U163" s="67">
        <f t="shared" si="11"/>
        <v>0.47756068825157644</v>
      </c>
      <c r="V163" s="67" t="s">
        <v>33</v>
      </c>
      <c r="W163" s="67">
        <f>W161/W158</f>
        <v>0.28202096043581354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209" t="s">
        <v>253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1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7255.4127662291967</v>
      </c>
      <c r="E165" s="43">
        <v>7490.7477212180183</v>
      </c>
      <c r="F165" s="43">
        <v>7473.4449054400002</v>
      </c>
      <c r="G165" s="44">
        <v>8331.3964613799999</v>
      </c>
      <c r="H165" s="44">
        <v>8331.3964613799999</v>
      </c>
      <c r="I165" s="44">
        <v>9383.8849120772848</v>
      </c>
      <c r="J165" s="44">
        <v>9383.8849120772848</v>
      </c>
      <c r="K165" s="44">
        <v>9850.4266216063661</v>
      </c>
      <c r="L165" s="44">
        <v>10108.64485390865</v>
      </c>
      <c r="M165" s="44">
        <v>10046.063603941047</v>
      </c>
      <c r="N165" s="44">
        <v>10537.550755835071</v>
      </c>
      <c r="O165" s="44">
        <v>10453.832279679735</v>
      </c>
      <c r="P165" s="44">
        <v>10988.034334522055</v>
      </c>
      <c r="Q165" s="44">
        <v>10728.677855891094</v>
      </c>
      <c r="R165" s="44">
        <v>11365.586184232006</v>
      </c>
      <c r="S165" s="44">
        <v>11085.691972475277</v>
      </c>
      <c r="T165" s="44">
        <v>11801.678199395365</v>
      </c>
      <c r="U165" s="77">
        <v>12255.598772237599</v>
      </c>
      <c r="V165" s="77" t="s">
        <v>33</v>
      </c>
      <c r="W165" s="77">
        <v>12622.446134148833</v>
      </c>
      <c r="X165" s="77" t="s">
        <v>33</v>
      </c>
      <c r="Y165" s="36">
        <f>IFERROR(G165+I165+K165+M165+O165+Q165+S165,"-")</f>
        <v>69879.973707050813</v>
      </c>
      <c r="Z165" s="37">
        <f t="shared" ref="Z165:Z228" si="12">IFERROR(H165+J165+L165+N165+P165+R165+T165+U165+W165,"-")</f>
        <v>97394.820607736867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8">
        <v>6942.9765779626796</v>
      </c>
      <c r="E171" s="43">
        <v>7347.6640620699936</v>
      </c>
      <c r="F171" s="43">
        <v>7397.75851117</v>
      </c>
      <c r="G171" s="44">
        <v>8243.5472623299993</v>
      </c>
      <c r="H171" s="44">
        <v>8243.5472623299993</v>
      </c>
      <c r="I171" s="44">
        <v>9275.7482662400016</v>
      </c>
      <c r="J171" s="44">
        <v>9275.7482662400016</v>
      </c>
      <c r="K171" s="44">
        <v>9708.3548570516177</v>
      </c>
      <c r="L171" s="44">
        <v>9862.0033459499991</v>
      </c>
      <c r="M171" s="44">
        <v>9961.6281794196784</v>
      </c>
      <c r="N171" s="44">
        <v>10422.360728890471</v>
      </c>
      <c r="O171" s="44">
        <v>10377.976663250294</v>
      </c>
      <c r="P171" s="44">
        <v>10902.756161074056</v>
      </c>
      <c r="Q171" s="44">
        <v>10651.436759877261</v>
      </c>
      <c r="R171" s="44">
        <v>11277.991957915847</v>
      </c>
      <c r="S171" s="44">
        <v>11007.009977693675</v>
      </c>
      <c r="T171" s="44">
        <v>11711.674326544318</v>
      </c>
      <c r="U171" s="44">
        <v>12163.08886171027</v>
      </c>
      <c r="V171" s="44" t="s">
        <v>33</v>
      </c>
      <c r="W171" s="44">
        <v>12527.98152756158</v>
      </c>
      <c r="X171" s="44" t="s">
        <v>33</v>
      </c>
      <c r="Y171" s="45">
        <f t="shared" si="13"/>
        <v>69225.701965862521</v>
      </c>
      <c r="Z171" s="46">
        <f t="shared" si="12"/>
        <v>96387.152438216552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8">
        <v>273.44648318628657</v>
      </c>
      <c r="E173" s="43">
        <v>70.028280140000078</v>
      </c>
      <c r="F173" s="43">
        <v>33.619063439999998</v>
      </c>
      <c r="G173" s="44">
        <v>27.106406639999999</v>
      </c>
      <c r="H173" s="44">
        <v>27.106406639999999</v>
      </c>
      <c r="I173" s="44">
        <v>53.822210000000005</v>
      </c>
      <c r="J173" s="44">
        <v>53.822210000000005</v>
      </c>
      <c r="K173" s="44">
        <v>72.879449089999994</v>
      </c>
      <c r="L173" s="44">
        <v>82.518873810000002</v>
      </c>
      <c r="M173" s="44">
        <v>15</v>
      </c>
      <c r="N173" s="44">
        <v>9.0736703040000002</v>
      </c>
      <c r="O173" s="44">
        <v>15</v>
      </c>
      <c r="P173" s="44">
        <v>9.0523297439999979</v>
      </c>
      <c r="Q173" s="44">
        <v>15</v>
      </c>
      <c r="R173" s="44">
        <v>9.0514309439999998</v>
      </c>
      <c r="S173" s="44">
        <v>15</v>
      </c>
      <c r="T173" s="44">
        <v>9.0514309439999998</v>
      </c>
      <c r="U173" s="44">
        <v>9.0514309439999998</v>
      </c>
      <c r="V173" s="44" t="s">
        <v>33</v>
      </c>
      <c r="W173" s="44">
        <v>9.0514309439999998</v>
      </c>
      <c r="X173" s="44" t="s">
        <v>33</v>
      </c>
      <c r="Y173" s="45">
        <f t="shared" si="13"/>
        <v>213.80806573000001</v>
      </c>
      <c r="Z173" s="46">
        <f t="shared" si="12"/>
        <v>217.779214274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-1.8647612894491181E-7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-1.8647612894491181E-7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8">
        <v>38.98970508022979</v>
      </c>
      <c r="E182" s="43">
        <v>73.055379008025255</v>
      </c>
      <c r="F182" s="43">
        <v>42.067330830000351</v>
      </c>
      <c r="G182" s="44">
        <v>60.742792410001158</v>
      </c>
      <c r="H182" s="44">
        <v>60.742792410001158</v>
      </c>
      <c r="I182" s="44">
        <v>54.314435837282083</v>
      </c>
      <c r="J182" s="44">
        <v>54.314435837282083</v>
      </c>
      <c r="K182" s="44">
        <v>69.192315464749058</v>
      </c>
      <c r="L182" s="44">
        <v>164.12263433512567</v>
      </c>
      <c r="M182" s="44">
        <v>69.435424521369299</v>
      </c>
      <c r="N182" s="44">
        <v>106.11635664059959</v>
      </c>
      <c r="O182" s="44">
        <v>60.855616429440751</v>
      </c>
      <c r="P182" s="44">
        <v>76.225843703999516</v>
      </c>
      <c r="Q182" s="44">
        <v>62.241096013833911</v>
      </c>
      <c r="R182" s="44">
        <v>78.542795372159617</v>
      </c>
      <c r="S182" s="44">
        <v>63.681994781602548</v>
      </c>
      <c r="T182" s="44">
        <v>80.95244190704625</v>
      </c>
      <c r="U182" s="44">
        <v>83.458479583329336</v>
      </c>
      <c r="V182" s="44" t="s">
        <v>33</v>
      </c>
      <c r="W182" s="44">
        <v>85.413175643252998</v>
      </c>
      <c r="X182" s="44" t="s">
        <v>33</v>
      </c>
      <c r="Y182" s="45">
        <f t="shared" si="13"/>
        <v>440.46367545827877</v>
      </c>
      <c r="Z182" s="46">
        <f t="shared" si="12"/>
        <v>789.88895543279614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8">
        <v>6259.1811963253267</v>
      </c>
      <c r="E183" s="43">
        <v>6690.7246898670473</v>
      </c>
      <c r="F183" s="43">
        <v>6691.4318224223771</v>
      </c>
      <c r="G183" s="44">
        <v>7265.5552609099968</v>
      </c>
      <c r="H183" s="44">
        <v>7265.5552609099968</v>
      </c>
      <c r="I183" s="44">
        <v>7977.3639965632256</v>
      </c>
      <c r="J183" s="44">
        <v>7977.3639965632256</v>
      </c>
      <c r="K183" s="44">
        <v>8253.0290730780434</v>
      </c>
      <c r="L183" s="44">
        <v>7983.4627644124103</v>
      </c>
      <c r="M183" s="44">
        <v>8406.2847424358624</v>
      </c>
      <c r="N183" s="44">
        <v>9745.4880969651786</v>
      </c>
      <c r="O183" s="44">
        <v>8677.0794628620733</v>
      </c>
      <c r="P183" s="44">
        <v>8984.747145368181</v>
      </c>
      <c r="Q183" s="44">
        <v>8960.800102669833</v>
      </c>
      <c r="R183" s="44">
        <v>9180.713634628326</v>
      </c>
      <c r="S183" s="44">
        <v>9200.3157823185102</v>
      </c>
      <c r="T183" s="44">
        <v>9405.3443087768592</v>
      </c>
      <c r="U183" s="44">
        <v>9701.5576845546966</v>
      </c>
      <c r="V183" s="44" t="s">
        <v>33</v>
      </c>
      <c r="W183" s="44">
        <v>9964.3202905227226</v>
      </c>
      <c r="X183" s="44" t="s">
        <v>33</v>
      </c>
      <c r="Y183" s="45">
        <f t="shared" si="13"/>
        <v>58740.428420837547</v>
      </c>
      <c r="Z183" s="46">
        <f t="shared" si="12"/>
        <v>80208.553182701595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8">
        <v>462.16475071349879</v>
      </c>
      <c r="E185" s="43">
        <v>499.6622072800011</v>
      </c>
      <c r="F185" s="43">
        <v>558.98596250000003</v>
      </c>
      <c r="G185" s="44">
        <v>571.88515629999995</v>
      </c>
      <c r="H185" s="44">
        <v>571.88515629999995</v>
      </c>
      <c r="I185" s="44">
        <v>682.49128585999995</v>
      </c>
      <c r="J185" s="44">
        <v>682.49128585999995</v>
      </c>
      <c r="K185" s="44">
        <v>764.34283579227133</v>
      </c>
      <c r="L185" s="44">
        <v>673.19744063000007</v>
      </c>
      <c r="M185" s="44">
        <v>823.02938013047401</v>
      </c>
      <c r="N185" s="44">
        <v>819.88852799999995</v>
      </c>
      <c r="O185" s="44">
        <v>856.13403353702392</v>
      </c>
      <c r="P185" s="44">
        <v>838.05212399999994</v>
      </c>
      <c r="Q185" s="44">
        <v>891.57107594055606</v>
      </c>
      <c r="R185" s="44">
        <v>825.356088</v>
      </c>
      <c r="S185" s="44">
        <v>928.47475865509193</v>
      </c>
      <c r="T185" s="44">
        <v>806.48941200000002</v>
      </c>
      <c r="U185" s="44">
        <v>786.89261999999997</v>
      </c>
      <c r="V185" s="44" t="s">
        <v>33</v>
      </c>
      <c r="W185" s="44">
        <v>810.49939815111838</v>
      </c>
      <c r="X185" s="44" t="s">
        <v>33</v>
      </c>
      <c r="Y185" s="45">
        <f t="shared" si="13"/>
        <v>5517.9285262154181</v>
      </c>
      <c r="Z185" s="46">
        <f t="shared" si="12"/>
        <v>6814.7520529411177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8">
        <v>462.16475071349879</v>
      </c>
      <c r="E188" s="43">
        <v>499.6622072800011</v>
      </c>
      <c r="F188" s="43">
        <v>558.98596250000003</v>
      </c>
      <c r="G188" s="44">
        <v>571.88515629999995</v>
      </c>
      <c r="H188" s="44">
        <v>571.88515629999995</v>
      </c>
      <c r="I188" s="44">
        <v>682.49128585999995</v>
      </c>
      <c r="J188" s="44">
        <v>682.49128585999995</v>
      </c>
      <c r="K188" s="44">
        <v>764.34283579227133</v>
      </c>
      <c r="L188" s="44">
        <v>673.19744063000007</v>
      </c>
      <c r="M188" s="44">
        <v>823.02938013047401</v>
      </c>
      <c r="N188" s="44">
        <v>819.88852799999995</v>
      </c>
      <c r="O188" s="44">
        <v>856.13403353702392</v>
      </c>
      <c r="P188" s="44">
        <v>838.05212399999994</v>
      </c>
      <c r="Q188" s="44">
        <v>891.57107594055606</v>
      </c>
      <c r="R188" s="44">
        <v>825.356088</v>
      </c>
      <c r="S188" s="44">
        <v>928.47475865509193</v>
      </c>
      <c r="T188" s="44">
        <v>806.48941200000002</v>
      </c>
      <c r="U188" s="44">
        <v>786.89261999999997</v>
      </c>
      <c r="V188" s="44" t="s">
        <v>33</v>
      </c>
      <c r="W188" s="44">
        <v>810.49939815111838</v>
      </c>
      <c r="X188" s="44" t="s">
        <v>33</v>
      </c>
      <c r="Y188" s="45">
        <f t="shared" si="13"/>
        <v>5517.9285262154181</v>
      </c>
      <c r="Z188" s="46">
        <f t="shared" si="12"/>
        <v>6814.7520529411177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8">
        <v>1158.3437196882926</v>
      </c>
      <c r="E189" s="43">
        <v>1212.5150323900018</v>
      </c>
      <c r="F189" s="43">
        <v>1129.9509124400001</v>
      </c>
      <c r="G189" s="44">
        <v>1223.2230361899999</v>
      </c>
      <c r="H189" s="44">
        <v>1223.2230361899999</v>
      </c>
      <c r="I189" s="44">
        <v>1417.61517458</v>
      </c>
      <c r="J189" s="44">
        <v>1417.61517458</v>
      </c>
      <c r="K189" s="44">
        <v>1441.6047615191999</v>
      </c>
      <c r="L189" s="44">
        <v>1211.5721450199999</v>
      </c>
      <c r="M189" s="44">
        <v>1500.84986207256</v>
      </c>
      <c r="N189" s="44">
        <v>1593.1501440000002</v>
      </c>
      <c r="O189" s="44">
        <v>1548.8787659455879</v>
      </c>
      <c r="P189" s="44">
        <v>1656.4360320000001</v>
      </c>
      <c r="Q189" s="44">
        <v>1598.4647740434555</v>
      </c>
      <c r="R189" s="44">
        <v>1716.1444799999997</v>
      </c>
      <c r="S189" s="44">
        <v>1649.6608060620956</v>
      </c>
      <c r="T189" s="44">
        <v>1778.0112960000001</v>
      </c>
      <c r="U189" s="44">
        <v>1841.7418799999998</v>
      </c>
      <c r="V189" s="44" t="s">
        <v>33</v>
      </c>
      <c r="W189" s="44">
        <v>1896.9941403351522</v>
      </c>
      <c r="X189" s="44" t="s">
        <v>33</v>
      </c>
      <c r="Y189" s="45">
        <f t="shared" si="13"/>
        <v>10380.297180412901</v>
      </c>
      <c r="Z189" s="46">
        <f t="shared" si="12"/>
        <v>14334.888328125151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8">
        <v>1826.7828737078839</v>
      </c>
      <c r="E190" s="43">
        <v>1939.4013993100018</v>
      </c>
      <c r="F190" s="43">
        <v>2058.1240584500001</v>
      </c>
      <c r="G190" s="44">
        <v>2226.9568204000002</v>
      </c>
      <c r="H190" s="44">
        <v>2226.9568204000002</v>
      </c>
      <c r="I190" s="44">
        <v>2475.3397564600004</v>
      </c>
      <c r="J190" s="44">
        <v>2475.3397564600004</v>
      </c>
      <c r="K190" s="44">
        <v>2500.8258605751998</v>
      </c>
      <c r="L190" s="44">
        <v>2435.2051899500002</v>
      </c>
      <c r="M190" s="44">
        <v>2539.1655480753761</v>
      </c>
      <c r="N190" s="44">
        <v>2644.02972</v>
      </c>
      <c r="O190" s="44">
        <v>2640.9633410679367</v>
      </c>
      <c r="P190" s="44">
        <v>2815.3076879999999</v>
      </c>
      <c r="Q190" s="44">
        <v>2746.8472015813995</v>
      </c>
      <c r="R190" s="44">
        <v>2928.5855640000004</v>
      </c>
      <c r="S190" s="44">
        <v>2856.9816654730466</v>
      </c>
      <c r="T190" s="44">
        <v>3023.0911679999999</v>
      </c>
      <c r="U190" s="44">
        <v>3124.5322919999999</v>
      </c>
      <c r="V190" s="44" t="s">
        <v>33</v>
      </c>
      <c r="W190" s="44">
        <v>3218.2682633803201</v>
      </c>
      <c r="X190" s="44" t="s">
        <v>33</v>
      </c>
      <c r="Y190" s="45">
        <f t="shared" si="13"/>
        <v>17987.080193632959</v>
      </c>
      <c r="Z190" s="46">
        <f t="shared" si="12"/>
        <v>24891.31646219032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8">
        <v>1004.9786489575741</v>
      </c>
      <c r="E192" s="43">
        <v>1085.7502310081916</v>
      </c>
      <c r="F192" s="43">
        <v>1106.38060845</v>
      </c>
      <c r="G192" s="44">
        <v>1210.8690468099999</v>
      </c>
      <c r="H192" s="44">
        <v>1210.8690468099999</v>
      </c>
      <c r="I192" s="44">
        <v>1266.5027206520404</v>
      </c>
      <c r="J192" s="44">
        <v>1266.5027206520404</v>
      </c>
      <c r="K192" s="44">
        <v>1278.9453374625814</v>
      </c>
      <c r="L192" s="44">
        <v>1326.7442017159876</v>
      </c>
      <c r="M192" s="44">
        <v>1298.9031509610847</v>
      </c>
      <c r="N192" s="44">
        <v>1343.0663686211744</v>
      </c>
      <c r="O192" s="44">
        <v>1350.859276999528</v>
      </c>
      <c r="P192" s="44">
        <v>1324.2791151491817</v>
      </c>
      <c r="Q192" s="44">
        <v>1404.8936480795096</v>
      </c>
      <c r="R192" s="44">
        <v>1323.9172328102791</v>
      </c>
      <c r="S192" s="44">
        <v>1461.0893940026897</v>
      </c>
      <c r="T192" s="44">
        <v>1323.1698646678685</v>
      </c>
      <c r="U192" s="44">
        <v>1324.8702177316322</v>
      </c>
      <c r="V192" s="44" t="s">
        <v>33</v>
      </c>
      <c r="W192" s="44">
        <v>1324.8702177316322</v>
      </c>
      <c r="X192" s="44" t="s">
        <v>33</v>
      </c>
      <c r="Y192" s="45">
        <f t="shared" si="13"/>
        <v>9272.0625749674327</v>
      </c>
      <c r="Z192" s="46">
        <f t="shared" si="12"/>
        <v>11768.288985889796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8">
        <v>256.80665583697896</v>
      </c>
      <c r="E193" s="43">
        <v>256.12188002334136</v>
      </c>
      <c r="F193" s="43">
        <v>299.40088852999997</v>
      </c>
      <c r="G193" s="44">
        <v>321.11824095000003</v>
      </c>
      <c r="H193" s="44">
        <v>321.11824095000003</v>
      </c>
      <c r="I193" s="44">
        <v>343.5950294936365</v>
      </c>
      <c r="J193" s="44">
        <v>343.5950294936365</v>
      </c>
      <c r="K193" s="44">
        <v>347.1814919136998</v>
      </c>
      <c r="L193" s="44">
        <v>352.85885001018414</v>
      </c>
      <c r="M193" s="44">
        <v>392.26875159024775</v>
      </c>
      <c r="N193" s="44">
        <v>393.43107302116459</v>
      </c>
      <c r="O193" s="44">
        <v>407.9595016538575</v>
      </c>
      <c r="P193" s="44">
        <v>399.93229277505287</v>
      </c>
      <c r="Q193" s="44">
        <v>424.27788172001181</v>
      </c>
      <c r="R193" s="44">
        <v>399.8230043087043</v>
      </c>
      <c r="S193" s="44">
        <v>441.24899698881245</v>
      </c>
      <c r="T193" s="44">
        <v>399.5972991296963</v>
      </c>
      <c r="U193" s="44">
        <v>400.11080575495293</v>
      </c>
      <c r="V193" s="44" t="s">
        <v>33</v>
      </c>
      <c r="W193" s="44">
        <v>400.11080575495293</v>
      </c>
      <c r="X193" s="44" t="s">
        <v>33</v>
      </c>
      <c r="Y193" s="45">
        <f t="shared" si="13"/>
        <v>2677.6498943102661</v>
      </c>
      <c r="Z193" s="46">
        <f t="shared" si="12"/>
        <v>3410.577401198344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8">
        <v>511.92</v>
      </c>
      <c r="E194" s="43">
        <v>718.7</v>
      </c>
      <c r="F194" s="43">
        <v>571.9</v>
      </c>
      <c r="G194" s="44">
        <v>698.10230471</v>
      </c>
      <c r="H194" s="44">
        <v>698.10230471</v>
      </c>
      <c r="I194" s="44">
        <v>919.56402303400534</v>
      </c>
      <c r="J194" s="44">
        <v>919.56402303400534</v>
      </c>
      <c r="K194" s="44">
        <v>807.22682354928941</v>
      </c>
      <c r="L194" s="44">
        <v>1058.7491309949669</v>
      </c>
      <c r="M194" s="44">
        <v>790.81325762434824</v>
      </c>
      <c r="N194" s="44">
        <v>971.1092916831916</v>
      </c>
      <c r="O194" s="44">
        <v>753.35572855841156</v>
      </c>
      <c r="P194" s="44">
        <v>907.5618438537399</v>
      </c>
      <c r="Q194" s="44">
        <v>806.9377265253612</v>
      </c>
      <c r="R194" s="44">
        <v>1038.1689192192171</v>
      </c>
      <c r="S194" s="44">
        <v>864.55291455521217</v>
      </c>
      <c r="T194" s="44">
        <v>1106.921778164156</v>
      </c>
      <c r="U194" s="44">
        <v>1168.570406938248</v>
      </c>
      <c r="V194" s="44" t="s">
        <v>33</v>
      </c>
      <c r="W194" s="44">
        <v>1168.570406938248</v>
      </c>
      <c r="X194" s="44" t="s">
        <v>33</v>
      </c>
      <c r="Y194" s="45">
        <f t="shared" si="13"/>
        <v>5640.5527785566273</v>
      </c>
      <c r="Z194" s="46">
        <f t="shared" si="12"/>
        <v>9037.3181055357727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8">
        <v>143.28637628209407</v>
      </c>
      <c r="E195" s="43">
        <v>130.86575778593871</v>
      </c>
      <c r="F195" s="43">
        <v>107.90374651108218</v>
      </c>
      <c r="G195" s="44">
        <v>149.91522348699903</v>
      </c>
      <c r="H195" s="44">
        <v>149.91522348699903</v>
      </c>
      <c r="I195" s="44">
        <v>256.75860383883958</v>
      </c>
      <c r="J195" s="44">
        <v>256.75860383883958</v>
      </c>
      <c r="K195" s="44">
        <v>310.39600597624695</v>
      </c>
      <c r="L195" s="44">
        <v>407.73939968000002</v>
      </c>
      <c r="M195" s="44">
        <v>264.7050366246774</v>
      </c>
      <c r="N195" s="44">
        <v>254.50679573212949</v>
      </c>
      <c r="O195" s="44">
        <v>164.88374281066365</v>
      </c>
      <c r="P195" s="44">
        <v>258.34693046146083</v>
      </c>
      <c r="Q195" s="44">
        <v>254.65639785720165</v>
      </c>
      <c r="R195" s="44">
        <v>265.18032901218459</v>
      </c>
      <c r="S195" s="44">
        <v>225.8201565810395</v>
      </c>
      <c r="T195" s="44">
        <v>298.44167154392204</v>
      </c>
      <c r="U195" s="44">
        <v>330.71172731303369</v>
      </c>
      <c r="V195" s="44" t="s">
        <v>33</v>
      </c>
      <c r="W195" s="44">
        <v>340.63307913242471</v>
      </c>
      <c r="X195" s="44" t="s">
        <v>33</v>
      </c>
      <c r="Y195" s="45">
        <f t="shared" si="13"/>
        <v>1627.1351671756679</v>
      </c>
      <c r="Z195" s="46">
        <f t="shared" si="12"/>
        <v>2562.2337602009939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8">
        <v>386.52567739981129</v>
      </c>
      <c r="E196" s="43">
        <v>460.4276044695871</v>
      </c>
      <c r="F196" s="43">
        <v>270.98010636999993</v>
      </c>
      <c r="G196" s="44">
        <v>321.38769837000007</v>
      </c>
      <c r="H196" s="44">
        <v>321.38769837000007</v>
      </c>
      <c r="I196" s="44">
        <v>128.07763394105217</v>
      </c>
      <c r="J196" s="44">
        <v>128.07763394105217</v>
      </c>
      <c r="K196" s="44">
        <v>133.64280000000002</v>
      </c>
      <c r="L196" s="44">
        <v>145.11885112809239</v>
      </c>
      <c r="M196" s="44">
        <v>136.53393824215465</v>
      </c>
      <c r="N196" s="44">
        <v>328.84961999999996</v>
      </c>
      <c r="O196" s="44">
        <v>136.66125841455539</v>
      </c>
      <c r="P196" s="44">
        <v>328.84959600000013</v>
      </c>
      <c r="Q196" s="44">
        <v>116.48870590712855</v>
      </c>
      <c r="R196" s="44">
        <v>328.84959599999979</v>
      </c>
      <c r="S196" s="44">
        <v>124.9162808471943</v>
      </c>
      <c r="T196" s="44">
        <v>328.84959599999991</v>
      </c>
      <c r="U196" s="44">
        <v>328.84959600000013</v>
      </c>
      <c r="V196" s="44" t="s">
        <v>33</v>
      </c>
      <c r="W196" s="44">
        <v>328.8496192319999</v>
      </c>
      <c r="X196" s="44" t="s">
        <v>33</v>
      </c>
      <c r="Y196" s="45">
        <f t="shared" si="13"/>
        <v>1097.708315722085</v>
      </c>
      <c r="Z196" s="46">
        <f t="shared" si="12"/>
        <v>2567.6818066711444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8">
        <v>178.21640002128493</v>
      </c>
      <c r="E197" s="43">
        <v>177.98416297232629</v>
      </c>
      <c r="F197" s="43">
        <v>139.85759475959946</v>
      </c>
      <c r="G197" s="44">
        <v>124.8364292690005</v>
      </c>
      <c r="H197" s="44">
        <v>124.8364292690005</v>
      </c>
      <c r="I197" s="44">
        <v>130.05171196106795</v>
      </c>
      <c r="J197" s="44">
        <v>130.05171196106795</v>
      </c>
      <c r="K197" s="44">
        <v>145.30401000000037</v>
      </c>
      <c r="L197" s="44">
        <v>153.08946562746769</v>
      </c>
      <c r="M197" s="44">
        <v>163.47859142372701</v>
      </c>
      <c r="N197" s="44">
        <v>155.53137600000036</v>
      </c>
      <c r="O197" s="44">
        <v>163.60736369408053</v>
      </c>
      <c r="P197" s="44">
        <v>155.53138800000079</v>
      </c>
      <c r="Q197" s="44">
        <v>163.73626473670444</v>
      </c>
      <c r="R197" s="44">
        <v>155.53138799999988</v>
      </c>
      <c r="S197" s="44">
        <v>163.86529468037085</v>
      </c>
      <c r="T197" s="44">
        <v>155.53138799999988</v>
      </c>
      <c r="U197" s="44">
        <v>155.53138800000033</v>
      </c>
      <c r="V197" s="44" t="s">
        <v>33</v>
      </c>
      <c r="W197" s="44">
        <v>160.19734323600142</v>
      </c>
      <c r="X197" s="44" t="s">
        <v>33</v>
      </c>
      <c r="Y197" s="45">
        <f t="shared" si="13"/>
        <v>1054.8796657649516</v>
      </c>
      <c r="Z197" s="46">
        <f t="shared" si="12"/>
        <v>1345.8318780935388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8">
        <v>19.276479999999996</v>
      </c>
      <c r="E198" s="43">
        <v>19.706825752199997</v>
      </c>
      <c r="F198" s="43">
        <v>20.607869020400003</v>
      </c>
      <c r="G198" s="44">
        <v>22.203445161000005</v>
      </c>
      <c r="H198" s="44">
        <v>22.203445161000005</v>
      </c>
      <c r="I198" s="44">
        <v>19.493897523800172</v>
      </c>
      <c r="J198" s="44">
        <v>19.493897523800172</v>
      </c>
      <c r="K198" s="44">
        <v>20.008766220000002</v>
      </c>
      <c r="L198" s="44">
        <v>28.604801151501697</v>
      </c>
      <c r="M198" s="44">
        <v>20.809142868800002</v>
      </c>
      <c r="N198" s="44">
        <v>15.116127634658074</v>
      </c>
      <c r="O198" s="44">
        <v>21.641508583552</v>
      </c>
      <c r="P198" s="44">
        <v>15.100878866273245</v>
      </c>
      <c r="Q198" s="44">
        <v>22.507168926894078</v>
      </c>
      <c r="R198" s="44">
        <v>15.100970283769385</v>
      </c>
      <c r="S198" s="44">
        <v>23.407455683969847</v>
      </c>
      <c r="T198" s="44">
        <v>15.101043020843067</v>
      </c>
      <c r="U198" s="44">
        <v>15.100936770107834</v>
      </c>
      <c r="V198" s="44" t="s">
        <v>33</v>
      </c>
      <c r="W198" s="44">
        <v>15.100936770107834</v>
      </c>
      <c r="X198" s="44" t="s">
        <v>33</v>
      </c>
      <c r="Y198" s="45">
        <f t="shared" si="13"/>
        <v>150.0713849680161</v>
      </c>
      <c r="Z198" s="46">
        <f t="shared" si="12"/>
        <v>160.92303718206131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8">
        <v>156.87599</v>
      </c>
      <c r="E199" s="43">
        <v>193.64411000000001</v>
      </c>
      <c r="F199" s="43">
        <v>205.86199999999999</v>
      </c>
      <c r="G199" s="44">
        <v>167.68308000000002</v>
      </c>
      <c r="H199" s="44">
        <v>167.68308000000002</v>
      </c>
      <c r="I199" s="44">
        <v>115.53100000000001</v>
      </c>
      <c r="J199" s="44">
        <v>115.53100000000001</v>
      </c>
      <c r="K199" s="44">
        <v>90.516777325311722</v>
      </c>
      <c r="L199" s="44">
        <v>68.663200000000003</v>
      </c>
      <c r="M199" s="44">
        <v>93.072700571365701</v>
      </c>
      <c r="N199" s="44">
        <v>85.490938337806597</v>
      </c>
      <c r="O199" s="44">
        <v>104.34142447969531</v>
      </c>
      <c r="P199" s="44">
        <v>111.698783933619</v>
      </c>
      <c r="Q199" s="44">
        <v>116.36572670033216</v>
      </c>
      <c r="R199" s="44">
        <v>125.704794921076</v>
      </c>
      <c r="S199" s="44">
        <v>128.16441707710561</v>
      </c>
      <c r="T199" s="44">
        <v>136.02051692914199</v>
      </c>
      <c r="U199" s="44">
        <v>126.38660203956799</v>
      </c>
      <c r="V199" s="44" t="s">
        <v>33</v>
      </c>
      <c r="W199" s="44">
        <v>130.17820010075459</v>
      </c>
      <c r="X199" s="44" t="s">
        <v>33</v>
      </c>
      <c r="Y199" s="45">
        <f t="shared" si="13"/>
        <v>815.67512615381042</v>
      </c>
      <c r="Z199" s="46">
        <f t="shared" si="12"/>
        <v>1067.3571162619662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8">
        <v>297.29000000000002</v>
      </c>
      <c r="E200" s="43">
        <v>126.81123666139695</v>
      </c>
      <c r="F200" s="43">
        <v>329.38182190237796</v>
      </c>
      <c r="G200" s="44">
        <v>377.29000274999714</v>
      </c>
      <c r="H200" s="44">
        <v>377.29000274999714</v>
      </c>
      <c r="I200" s="44">
        <v>479.10176305762377</v>
      </c>
      <c r="J200" s="44">
        <v>479.10176305762377</v>
      </c>
      <c r="K200" s="44">
        <v>723.42960872048945</v>
      </c>
      <c r="L200" s="44">
        <v>529.65948818420986</v>
      </c>
      <c r="M200" s="44">
        <v>647.36041887572424</v>
      </c>
      <c r="N200" s="44">
        <v>1395.8249096671818</v>
      </c>
      <c r="O200" s="44">
        <v>692.67725992784312</v>
      </c>
      <c r="P200" s="44">
        <v>431.9974027903117</v>
      </c>
      <c r="Q200" s="44">
        <v>668.70992850847938</v>
      </c>
      <c r="R200" s="44">
        <v>323.53159708528051</v>
      </c>
      <c r="S200" s="44">
        <v>557.95379829292335</v>
      </c>
      <c r="T200" s="44">
        <v>332.56094686515274</v>
      </c>
      <c r="U200" s="44">
        <v>428.97093932019089</v>
      </c>
      <c r="V200" s="44" t="s">
        <v>33</v>
      </c>
      <c r="W200" s="44">
        <v>510.68095889243733</v>
      </c>
      <c r="X200" s="44" t="s">
        <v>33</v>
      </c>
      <c r="Y200" s="45">
        <f t="shared" si="13"/>
        <v>4146.5227801330802</v>
      </c>
      <c r="Z200" s="46">
        <f t="shared" si="12"/>
        <v>4809.6180086123859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8">
        <v>0</v>
      </c>
      <c r="E201" s="43">
        <v>19.408130408517636</v>
      </c>
      <c r="F201" s="43">
        <v>0.49652972999998196</v>
      </c>
      <c r="G201" s="44">
        <v>1.7525962400000021</v>
      </c>
      <c r="H201" s="44">
        <v>1.7525962400000021</v>
      </c>
      <c r="I201" s="44">
        <v>0.87532518656931879</v>
      </c>
      <c r="J201" s="44">
        <v>0.87532518656931879</v>
      </c>
      <c r="K201" s="44">
        <v>0</v>
      </c>
      <c r="L201" s="44">
        <v>0.43684146301056326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2.6279214265693209</v>
      </c>
      <c r="Z201" s="46">
        <f t="shared" si="12"/>
        <v>3.0647628895798844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0.12442363348608389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8">
        <v>0</v>
      </c>
      <c r="E207" s="43">
        <v>19.408130408517636</v>
      </c>
      <c r="F207" s="43">
        <v>0.49652972999998196</v>
      </c>
      <c r="G207" s="44">
        <v>1.7525962400000021</v>
      </c>
      <c r="H207" s="44">
        <v>1.7525962400000021</v>
      </c>
      <c r="I207" s="44">
        <v>0.87532518656931879</v>
      </c>
      <c r="J207" s="44">
        <v>0.87532518656931879</v>
      </c>
      <c r="K207" s="44">
        <v>0</v>
      </c>
      <c r="L207" s="44">
        <v>0.31241782952447938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2.6279214265693209</v>
      </c>
      <c r="Z207" s="79">
        <f t="shared" si="12"/>
        <v>2.9403392560938002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8">
        <v>727.32600000000002</v>
      </c>
      <c r="E208" s="43">
        <v>1007.49</v>
      </c>
      <c r="F208" s="43">
        <v>545.43599999999992</v>
      </c>
      <c r="G208" s="44">
        <v>704.24383959999989</v>
      </c>
      <c r="H208" s="44">
        <v>704.24383959999989</v>
      </c>
      <c r="I208" s="44">
        <v>972.47000000000014</v>
      </c>
      <c r="J208" s="44">
        <v>972.47000000000014</v>
      </c>
      <c r="K208" s="44">
        <v>1159.0035550000002</v>
      </c>
      <c r="L208" s="44">
        <v>1117.9059999999999</v>
      </c>
      <c r="M208" s="44">
        <v>1639.0421669999998</v>
      </c>
      <c r="N208" s="44">
        <v>1964.2575279999999</v>
      </c>
      <c r="O208" s="44">
        <v>2017.9079859999999</v>
      </c>
      <c r="P208" s="44">
        <v>2207.1506629999999</v>
      </c>
      <c r="Q208" s="44">
        <v>1934.8601140000001</v>
      </c>
      <c r="R208" s="44">
        <v>2224.2626299999997</v>
      </c>
      <c r="S208" s="44">
        <v>1941.6491679999999</v>
      </c>
      <c r="T208" s="44">
        <v>2286.9964650000002</v>
      </c>
      <c r="U208" s="44">
        <v>1920.1789510000001</v>
      </c>
      <c r="V208" s="44" t="s">
        <v>33</v>
      </c>
      <c r="W208" s="44">
        <v>1787.7978019999998</v>
      </c>
      <c r="X208" s="44" t="s">
        <v>33</v>
      </c>
      <c r="Y208" s="80">
        <f t="shared" si="13"/>
        <v>10369.176829600001</v>
      </c>
      <c r="Z208" s="79">
        <f t="shared" si="12"/>
        <v>15185.263878599999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8">
        <v>725.60199999999998</v>
      </c>
      <c r="E209" s="43">
        <v>1007.49</v>
      </c>
      <c r="F209" s="43">
        <v>545.42499999999995</v>
      </c>
      <c r="G209" s="44">
        <v>701.47983959999988</v>
      </c>
      <c r="H209" s="44">
        <v>701.47983959999988</v>
      </c>
      <c r="I209" s="44">
        <v>972.47000000000014</v>
      </c>
      <c r="J209" s="44">
        <v>972.47000000000014</v>
      </c>
      <c r="K209" s="44">
        <v>1159.003555</v>
      </c>
      <c r="L209" s="44">
        <v>1117.9059999999999</v>
      </c>
      <c r="M209" s="44">
        <v>1639.0421669999998</v>
      </c>
      <c r="N209" s="44">
        <v>1964.2575279999999</v>
      </c>
      <c r="O209" s="44">
        <v>2017.9079859999999</v>
      </c>
      <c r="P209" s="44">
        <v>2207.1506629999999</v>
      </c>
      <c r="Q209" s="44">
        <v>1934.8601140000001</v>
      </c>
      <c r="R209" s="44">
        <v>2224.2626299999997</v>
      </c>
      <c r="S209" s="44">
        <v>1941.6491679999999</v>
      </c>
      <c r="T209" s="44">
        <v>2286.9964650000002</v>
      </c>
      <c r="U209" s="44">
        <v>1920.1789510000001</v>
      </c>
      <c r="V209" s="44" t="s">
        <v>33</v>
      </c>
      <c r="W209" s="44">
        <v>1787.7978019999998</v>
      </c>
      <c r="X209" s="44" t="s">
        <v>33</v>
      </c>
      <c r="Y209" s="80">
        <f t="shared" si="13"/>
        <v>10366.4128296</v>
      </c>
      <c r="Z209" s="79">
        <f t="shared" si="12"/>
        <v>15182.499878599998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78">
        <v>577.04300000000001</v>
      </c>
      <c r="E210" s="43">
        <v>752.79700000000003</v>
      </c>
      <c r="F210" s="43">
        <v>515.78399999999999</v>
      </c>
      <c r="G210" s="44">
        <v>673.83083926666654</v>
      </c>
      <c r="H210" s="44">
        <v>673.83083926666654</v>
      </c>
      <c r="I210" s="44">
        <v>943.07500000000005</v>
      </c>
      <c r="J210" s="44">
        <v>943.07500000000005</v>
      </c>
      <c r="K210" s="44">
        <v>1069.97974</v>
      </c>
      <c r="L210" s="44">
        <v>1035.0619999999999</v>
      </c>
      <c r="M210" s="44">
        <v>1525.80025</v>
      </c>
      <c r="N210" s="44">
        <v>1803.1500679999999</v>
      </c>
      <c r="O210" s="44">
        <v>1954.0113819999999</v>
      </c>
      <c r="P210" s="44">
        <v>2041.6189449999999</v>
      </c>
      <c r="Q210" s="44">
        <v>1885.9154020000001</v>
      </c>
      <c r="R210" s="44">
        <v>2053.3759409999998</v>
      </c>
      <c r="S210" s="44">
        <v>1862.8315669999999</v>
      </c>
      <c r="T210" s="44">
        <v>1810.9910940000002</v>
      </c>
      <c r="U210" s="81">
        <v>1869.0160460000002</v>
      </c>
      <c r="V210" s="44" t="s">
        <v>33</v>
      </c>
      <c r="W210" s="81">
        <v>1737.2589809999997</v>
      </c>
      <c r="X210" s="44" t="s">
        <v>33</v>
      </c>
      <c r="Y210" s="80">
        <f t="shared" si="13"/>
        <v>9915.4441802666661</v>
      </c>
      <c r="Z210" s="79">
        <f t="shared" si="12"/>
        <v>13967.378914266666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78">
        <v>148.148</v>
      </c>
      <c r="E211" s="43">
        <v>247.89999999999998</v>
      </c>
      <c r="F211" s="43">
        <v>16.277000000000001</v>
      </c>
      <c r="G211" s="44">
        <v>11.98600033333333</v>
      </c>
      <c r="H211" s="44">
        <v>11.98600033333333</v>
      </c>
      <c r="I211" s="44">
        <v>27.867999999999999</v>
      </c>
      <c r="J211" s="44">
        <v>27.867999999999999</v>
      </c>
      <c r="K211" s="44">
        <v>83.090648000000002</v>
      </c>
      <c r="L211" s="44">
        <v>76.912000000000006</v>
      </c>
      <c r="M211" s="44">
        <v>103.52659</v>
      </c>
      <c r="N211" s="44">
        <v>144.022209</v>
      </c>
      <c r="O211" s="44">
        <v>59.310697999999995</v>
      </c>
      <c r="P211" s="44">
        <v>131.59540100000001</v>
      </c>
      <c r="Q211" s="44">
        <v>48.827050999999997</v>
      </c>
      <c r="R211" s="44">
        <v>167.68389499999998</v>
      </c>
      <c r="S211" s="44">
        <v>78.817600999999996</v>
      </c>
      <c r="T211" s="44">
        <v>476.00537099999997</v>
      </c>
      <c r="U211" s="81">
        <v>51.162905000000002</v>
      </c>
      <c r="V211" s="44" t="s">
        <v>33</v>
      </c>
      <c r="W211" s="81">
        <v>50.538821000000006</v>
      </c>
      <c r="X211" s="44" t="s">
        <v>33</v>
      </c>
      <c r="Y211" s="80">
        <f t="shared" si="13"/>
        <v>413.42658833333326</v>
      </c>
      <c r="Z211" s="79">
        <f t="shared" si="12"/>
        <v>1137.7746023333332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6.2039999999999997</v>
      </c>
      <c r="O212" s="44">
        <v>0</v>
      </c>
      <c r="P212" s="44">
        <v>28.932311000000002</v>
      </c>
      <c r="Q212" s="44">
        <v>0</v>
      </c>
      <c r="R212" s="44">
        <v>3</v>
      </c>
      <c r="S212" s="44">
        <v>0</v>
      </c>
      <c r="T212" s="44">
        <v>0</v>
      </c>
      <c r="U212" s="81">
        <v>0</v>
      </c>
      <c r="V212" s="44" t="s">
        <v>33</v>
      </c>
      <c r="W212" s="81">
        <v>0</v>
      </c>
      <c r="X212" s="44" t="s">
        <v>33</v>
      </c>
      <c r="Y212" s="80">
        <f t="shared" si="13"/>
        <v>0</v>
      </c>
      <c r="Z212" s="79">
        <f t="shared" si="12"/>
        <v>38.136310999999999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78">
        <v>0.41099999999999998</v>
      </c>
      <c r="E213" s="43">
        <v>8.8999999999999996E-2</v>
      </c>
      <c r="F213" s="43">
        <v>0.56000000000000005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0.86340399999999995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1">
        <v>0</v>
      </c>
      <c r="V213" s="44" t="s">
        <v>33</v>
      </c>
      <c r="W213" s="81">
        <v>0</v>
      </c>
      <c r="X213" s="44" t="s">
        <v>33</v>
      </c>
      <c r="Y213" s="80">
        <f t="shared" si="13"/>
        <v>0</v>
      </c>
      <c r="Z213" s="79">
        <f t="shared" si="12"/>
        <v>0.86340399999999995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78">
        <v>0</v>
      </c>
      <c r="E214" s="43">
        <v>6.7039999999999997</v>
      </c>
      <c r="F214" s="43">
        <v>12.804</v>
      </c>
      <c r="G214" s="44">
        <v>15.663</v>
      </c>
      <c r="H214" s="44">
        <v>15.663</v>
      </c>
      <c r="I214" s="44">
        <v>1.5269999999999999</v>
      </c>
      <c r="J214" s="44">
        <v>1.5269999999999999</v>
      </c>
      <c r="K214" s="44">
        <v>5.9331670000000001</v>
      </c>
      <c r="L214" s="44">
        <v>5.9320000000000004</v>
      </c>
      <c r="M214" s="44">
        <v>9.7153269999999985</v>
      </c>
      <c r="N214" s="44">
        <v>10.017847</v>
      </c>
      <c r="O214" s="44">
        <v>4.5859059999999996</v>
      </c>
      <c r="P214" s="44">
        <v>5.0040060000000004</v>
      </c>
      <c r="Q214" s="44">
        <v>0.117661</v>
      </c>
      <c r="R214" s="44">
        <v>0.202794</v>
      </c>
      <c r="S214" s="44">
        <v>0</v>
      </c>
      <c r="T214" s="44">
        <v>0</v>
      </c>
      <c r="U214" s="81">
        <v>0</v>
      </c>
      <c r="V214" s="44" t="s">
        <v>33</v>
      </c>
      <c r="W214" s="81">
        <v>0</v>
      </c>
      <c r="X214" s="44" t="s">
        <v>33</v>
      </c>
      <c r="Y214" s="80">
        <f t="shared" si="13"/>
        <v>37.542060999999997</v>
      </c>
      <c r="Z214" s="79">
        <f t="shared" si="12"/>
        <v>38.346647000000004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1">
        <v>0</v>
      </c>
      <c r="V215" s="44" t="s">
        <v>33</v>
      </c>
      <c r="W215" s="81">
        <v>0</v>
      </c>
      <c r="X215" s="44" t="s">
        <v>33</v>
      </c>
      <c r="Y215" s="80">
        <f t="shared" si="13"/>
        <v>0</v>
      </c>
      <c r="Z215" s="79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78">
        <v>1.724</v>
      </c>
      <c r="E216" s="43">
        <v>0</v>
      </c>
      <c r="F216" s="43">
        <v>1.0999999999999999E-2</v>
      </c>
      <c r="G216" s="44">
        <v>2.7639999999999998</v>
      </c>
      <c r="H216" s="44">
        <v>2.7639999999999998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1">
        <v>0</v>
      </c>
      <c r="V216" s="44" t="s">
        <v>33</v>
      </c>
      <c r="W216" s="81">
        <v>0</v>
      </c>
      <c r="X216" s="44" t="s">
        <v>33</v>
      </c>
      <c r="Y216" s="80">
        <f t="shared" si="13"/>
        <v>2.7639999999999998</v>
      </c>
      <c r="Z216" s="79">
        <f t="shared" si="12"/>
        <v>2.7639999999999998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1">
        <v>0</v>
      </c>
      <c r="V217" s="44" t="s">
        <v>33</v>
      </c>
      <c r="W217" s="81">
        <v>0</v>
      </c>
      <c r="X217" s="44" t="s">
        <v>33</v>
      </c>
      <c r="Y217" s="80">
        <f t="shared" si="13"/>
        <v>0</v>
      </c>
      <c r="Z217" s="79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1">
        <v>0</v>
      </c>
      <c r="V218" s="44" t="s">
        <v>33</v>
      </c>
      <c r="W218" s="81">
        <v>0</v>
      </c>
      <c r="X218" s="44" t="s">
        <v>33</v>
      </c>
      <c r="Y218" s="80">
        <f t="shared" si="13"/>
        <v>0</v>
      </c>
      <c r="Z218" s="79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1">
        <v>0</v>
      </c>
      <c r="V219" s="44" t="s">
        <v>33</v>
      </c>
      <c r="W219" s="81">
        <v>0</v>
      </c>
      <c r="X219" s="44" t="s">
        <v>33</v>
      </c>
      <c r="Y219" s="80">
        <f t="shared" si="13"/>
        <v>0</v>
      </c>
      <c r="Z219" s="79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8">
        <v>745.01688904125012</v>
      </c>
      <c r="E220" s="43">
        <v>827.54902651137331</v>
      </c>
      <c r="F220" s="43">
        <v>696.19156654000005</v>
      </c>
      <c r="G220" s="44">
        <v>960.34560844509701</v>
      </c>
      <c r="H220" s="44">
        <v>960.34560844509701</v>
      </c>
      <c r="I220" s="44">
        <v>5709.4895585138429</v>
      </c>
      <c r="J220" s="44">
        <v>5709.4895585138429</v>
      </c>
      <c r="K220" s="44">
        <v>24.343907204748181</v>
      </c>
      <c r="L220" s="44">
        <v>4871.5407450885796</v>
      </c>
      <c r="M220" s="44">
        <v>1015.5952319906435</v>
      </c>
      <c r="N220" s="44">
        <v>513.38957193935607</v>
      </c>
      <c r="O220" s="44">
        <v>686.22436908742441</v>
      </c>
      <c r="P220" s="44">
        <v>689.96467917700033</v>
      </c>
      <c r="Q220" s="44">
        <v>394.58923684704934</v>
      </c>
      <c r="R220" s="44">
        <v>349.96324302682984</v>
      </c>
      <c r="S220" s="44">
        <v>753.32182709776032</v>
      </c>
      <c r="T220" s="44">
        <v>439.32984896972084</v>
      </c>
      <c r="U220" s="44">
        <v>343.16749918228697</v>
      </c>
      <c r="V220" s="44" t="s">
        <v>33</v>
      </c>
      <c r="W220" s="44">
        <v>3.5921097363250407</v>
      </c>
      <c r="X220" s="44" t="s">
        <v>33</v>
      </c>
      <c r="Y220" s="45">
        <f t="shared" si="13"/>
        <v>9543.9097391865653</v>
      </c>
      <c r="Z220" s="46">
        <f t="shared" si="12"/>
        <v>13880.782864079039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20.634143526216921</v>
      </c>
      <c r="J221" s="44">
        <v>20.634143526216921</v>
      </c>
      <c r="K221" s="44">
        <v>24.343907204748181</v>
      </c>
      <c r="L221" s="44">
        <v>12.169133622355398</v>
      </c>
      <c r="M221" s="44">
        <v>22.661283728115588</v>
      </c>
      <c r="N221" s="44">
        <v>9.1553418087620422</v>
      </c>
      <c r="O221" s="44">
        <v>23.137598787833873</v>
      </c>
      <c r="P221" s="44">
        <v>3.5903961820033392</v>
      </c>
      <c r="Q221" s="44">
        <v>23.861084739729222</v>
      </c>
      <c r="R221" s="44">
        <v>3.5840209491998802</v>
      </c>
      <c r="S221" s="44">
        <v>24.645166822117293</v>
      </c>
      <c r="T221" s="44">
        <v>3.5967763794982215</v>
      </c>
      <c r="U221" s="44">
        <v>3.592109725269109</v>
      </c>
      <c r="V221" s="44" t="s">
        <v>33</v>
      </c>
      <c r="W221" s="44">
        <v>3.5921097363250407</v>
      </c>
      <c r="X221" s="44" t="s">
        <v>33</v>
      </c>
      <c r="Y221" s="45">
        <f t="shared" si="13"/>
        <v>139.28318480876106</v>
      </c>
      <c r="Z221" s="46">
        <f t="shared" si="12"/>
        <v>59.914031929629964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8">
        <v>497.35307990185566</v>
      </c>
      <c r="E222" s="43">
        <v>361.04819165566539</v>
      </c>
      <c r="F222" s="43">
        <v>0</v>
      </c>
      <c r="G222" s="44">
        <v>926.77554244509702</v>
      </c>
      <c r="H222" s="44">
        <v>926.77554244509702</v>
      </c>
      <c r="I222" s="44">
        <v>1471.9312320918111</v>
      </c>
      <c r="J222" s="44">
        <v>1471.9312320918111</v>
      </c>
      <c r="K222" s="44">
        <v>0</v>
      </c>
      <c r="L222" s="44">
        <v>2464.4902901531136</v>
      </c>
      <c r="M222" s="44">
        <v>992.93394826252779</v>
      </c>
      <c r="N222" s="44">
        <v>504.23423013059397</v>
      </c>
      <c r="O222" s="44">
        <v>663.08677029959051</v>
      </c>
      <c r="P222" s="44">
        <v>686.37428299499697</v>
      </c>
      <c r="Q222" s="44">
        <v>370.72815210732006</v>
      </c>
      <c r="R222" s="44">
        <v>346.37922207763</v>
      </c>
      <c r="S222" s="44">
        <v>728.67666027564303</v>
      </c>
      <c r="T222" s="44">
        <v>435.7330725902226</v>
      </c>
      <c r="U222" s="44">
        <v>339.57538945701788</v>
      </c>
      <c r="V222" s="44" t="s">
        <v>33</v>
      </c>
      <c r="W222" s="44">
        <v>0</v>
      </c>
      <c r="X222" s="44" t="s">
        <v>33</v>
      </c>
      <c r="Y222" s="45">
        <f t="shared" si="13"/>
        <v>5154.1323054819895</v>
      </c>
      <c r="Z222" s="46">
        <f t="shared" si="12"/>
        <v>7175.4932619404844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8">
        <v>0</v>
      </c>
      <c r="E223" s="43">
        <v>0</v>
      </c>
      <c r="F223" s="43">
        <v>0</v>
      </c>
      <c r="G223" s="44">
        <v>23.314999999999976</v>
      </c>
      <c r="H223" s="44">
        <v>23.314999999999976</v>
      </c>
      <c r="I223" s="44">
        <v>0</v>
      </c>
      <c r="J223" s="44">
        <v>0</v>
      </c>
      <c r="K223" s="44">
        <v>0</v>
      </c>
      <c r="L223" s="44">
        <v>2464.4902901531136</v>
      </c>
      <c r="M223" s="44">
        <v>400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423.315</v>
      </c>
      <c r="Z223" s="46">
        <f t="shared" si="12"/>
        <v>2487.8052901531137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8">
        <v>54.365156470000002</v>
      </c>
      <c r="E224" s="43">
        <v>57.386256150677966</v>
      </c>
      <c r="F224" s="43">
        <v>0</v>
      </c>
      <c r="G224" s="44">
        <v>0</v>
      </c>
      <c r="H224" s="44">
        <v>0</v>
      </c>
      <c r="I224" s="44">
        <v>12.675844069999998</v>
      </c>
      <c r="J224" s="44">
        <v>12.675844069999998</v>
      </c>
      <c r="K224" s="44">
        <v>0</v>
      </c>
      <c r="L224" s="44">
        <v>0</v>
      </c>
      <c r="M224" s="44">
        <v>183.49100000000001</v>
      </c>
      <c r="N224" s="44">
        <v>0</v>
      </c>
      <c r="O224" s="44">
        <v>208.80479199999999</v>
      </c>
      <c r="P224" s="44">
        <v>294.11700000000002</v>
      </c>
      <c r="Q224" s="44">
        <v>249.33052600000002</v>
      </c>
      <c r="R224" s="44">
        <v>346.37922207763</v>
      </c>
      <c r="S224" s="44">
        <v>189.978555</v>
      </c>
      <c r="T224" s="44">
        <v>299.88092029134299</v>
      </c>
      <c r="U224" s="44">
        <v>0</v>
      </c>
      <c r="V224" s="44" t="s">
        <v>33</v>
      </c>
      <c r="W224" s="44">
        <v>0</v>
      </c>
      <c r="X224" s="44" t="s">
        <v>33</v>
      </c>
      <c r="Y224" s="45">
        <f t="shared" si="13"/>
        <v>844.28071707000015</v>
      </c>
      <c r="Z224" s="46">
        <f t="shared" si="12"/>
        <v>953.05298643897299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8">
        <v>442.98792343185568</v>
      </c>
      <c r="E225" s="43">
        <v>303.66193550498741</v>
      </c>
      <c r="F225" s="43">
        <v>0</v>
      </c>
      <c r="G225" s="44">
        <v>903.46054244509708</v>
      </c>
      <c r="H225" s="44">
        <v>903.46054244509708</v>
      </c>
      <c r="I225" s="44">
        <v>1459.2553880218111</v>
      </c>
      <c r="J225" s="44">
        <v>1459.2553880218111</v>
      </c>
      <c r="K225" s="44">
        <v>0</v>
      </c>
      <c r="L225" s="44">
        <v>0</v>
      </c>
      <c r="M225" s="44">
        <v>409.44294826252786</v>
      </c>
      <c r="N225" s="44">
        <v>504.23423013059397</v>
      </c>
      <c r="O225" s="44">
        <v>454.28197829959055</v>
      </c>
      <c r="P225" s="44">
        <v>392.25728299499701</v>
      </c>
      <c r="Q225" s="44">
        <v>121.39762610732006</v>
      </c>
      <c r="R225" s="44">
        <v>0</v>
      </c>
      <c r="S225" s="44">
        <v>538.698105275643</v>
      </c>
      <c r="T225" s="44">
        <v>135.85215229887959</v>
      </c>
      <c r="U225" s="44">
        <v>339.57538945701788</v>
      </c>
      <c r="V225" s="44" t="s">
        <v>33</v>
      </c>
      <c r="W225" s="44">
        <v>0</v>
      </c>
      <c r="X225" s="44" t="s">
        <v>33</v>
      </c>
      <c r="Y225" s="45">
        <f t="shared" si="13"/>
        <v>3886.5365884119892</v>
      </c>
      <c r="Z225" s="46">
        <f t="shared" si="12"/>
        <v>3734.6349853483962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8">
        <v>247.66380913939437</v>
      </c>
      <c r="E227" s="43">
        <v>466.50083485570798</v>
      </c>
      <c r="F227" s="43">
        <v>645.36708752000004</v>
      </c>
      <c r="G227" s="44">
        <v>14.440871999999999</v>
      </c>
      <c r="H227" s="44">
        <v>14.440871999999999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14.440871999999999</v>
      </c>
      <c r="Z227" s="46">
        <f t="shared" si="12"/>
        <v>14.440871999999999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8">
        <v>247.66380913939437</v>
      </c>
      <c r="E229" s="43">
        <v>466.50083485570798</v>
      </c>
      <c r="F229" s="43">
        <v>645.36708752000004</v>
      </c>
      <c r="G229" s="44">
        <v>14.440871999999999</v>
      </c>
      <c r="H229" s="44">
        <v>14.440871999999999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14.440871999999999</v>
      </c>
      <c r="Z229" s="46">
        <f t="shared" ref="Z229:Z246" si="14">IFERROR(H229+J229+L229+N229+P229+R229+T229+U229+W229,"-")</f>
        <v>14.440871999999999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0.3026723423407523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0.3026723423407523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8">
        <v>5.8207660913467408E-14</v>
      </c>
      <c r="E232" s="43">
        <v>0</v>
      </c>
      <c r="F232" s="43">
        <v>50.824479019999998</v>
      </c>
      <c r="G232" s="44">
        <v>19.129193999999998</v>
      </c>
      <c r="H232" s="44">
        <v>19.129193999999998</v>
      </c>
      <c r="I232" s="44">
        <v>4216.9241828958147</v>
      </c>
      <c r="J232" s="44">
        <v>4216.9241828958147</v>
      </c>
      <c r="K232" s="44">
        <v>0</v>
      </c>
      <c r="L232" s="44">
        <v>2394.5786489707698</v>
      </c>
      <c r="M232" s="44">
        <v>8.8817841970012523E-14</v>
      </c>
      <c r="N232" s="44">
        <v>6.0396132539608516E-14</v>
      </c>
      <c r="O232" s="44">
        <v>0</v>
      </c>
      <c r="P232" s="44">
        <v>2.0872192862952943E-14</v>
      </c>
      <c r="Q232" s="44">
        <v>5.6843418860808015E-14</v>
      </c>
      <c r="R232" s="44">
        <v>-4.0856207306205761E-14</v>
      </c>
      <c r="S232" s="44">
        <v>0</v>
      </c>
      <c r="T232" s="44">
        <v>1.5987211554602254E-14</v>
      </c>
      <c r="U232" s="44">
        <v>-1.1990408665951691E-14</v>
      </c>
      <c r="V232" s="44" t="s">
        <v>33</v>
      </c>
      <c r="W232" s="44">
        <v>0</v>
      </c>
      <c r="X232" s="44" t="s">
        <v>33</v>
      </c>
      <c r="Y232" s="45">
        <f t="shared" si="15"/>
        <v>4236.0533768958148</v>
      </c>
      <c r="Z232" s="46">
        <f t="shared" si="14"/>
        <v>6630.6320258665846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8">
        <v>779.52884777272266</v>
      </c>
      <c r="E233" s="43">
        <v>1005.5964259449823</v>
      </c>
      <c r="F233" s="43">
        <v>728.54951000402957</v>
      </c>
      <c r="G233" s="44">
        <v>1502.9541191484375</v>
      </c>
      <c r="H233" s="44">
        <v>1502.9541191484375</v>
      </c>
      <c r="I233" s="44">
        <v>5895.9407262199893</v>
      </c>
      <c r="J233" s="44">
        <v>5895.9407262199893</v>
      </c>
      <c r="K233" s="44">
        <v>722.70064278177472</v>
      </c>
      <c r="L233" s="44">
        <v>5285.5824224256721</v>
      </c>
      <c r="M233" s="44">
        <v>692.83203003585675</v>
      </c>
      <c r="N233" s="44">
        <v>987.04953517024148</v>
      </c>
      <c r="O233" s="44">
        <v>674.73018433783386</v>
      </c>
      <c r="P233" s="44">
        <v>528.70531682048806</v>
      </c>
      <c r="Q233" s="44">
        <v>293.11441503613287</v>
      </c>
      <c r="R233" s="44">
        <v>315.30045855606346</v>
      </c>
      <c r="S233" s="44">
        <v>656.03588826635348</v>
      </c>
      <c r="T233" s="44">
        <v>557.35237000354323</v>
      </c>
      <c r="U233" s="44">
        <v>920.27394993669645</v>
      </c>
      <c r="V233" s="44" t="s">
        <v>33</v>
      </c>
      <c r="W233" s="44">
        <v>847.44820472195011</v>
      </c>
      <c r="X233" s="44" t="s">
        <v>33</v>
      </c>
      <c r="Y233" s="45">
        <f t="shared" si="15"/>
        <v>10438.308005826379</v>
      </c>
      <c r="Z233" s="46">
        <f t="shared" si="14"/>
        <v>16840.607103003083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8">
        <v>509.67686844272271</v>
      </c>
      <c r="E234" s="43">
        <v>111.02812662000004</v>
      </c>
      <c r="F234" s="43">
        <v>400.00000000402957</v>
      </c>
      <c r="G234" s="44">
        <v>1427.9197118703853</v>
      </c>
      <c r="H234" s="44">
        <v>1427.9197118703853</v>
      </c>
      <c r="I234" s="44">
        <v>1559.2560400979025</v>
      </c>
      <c r="J234" s="44">
        <v>1559.2560400979025</v>
      </c>
      <c r="K234" s="44">
        <v>550.62198587126011</v>
      </c>
      <c r="L234" s="44">
        <v>2508.8442205992974</v>
      </c>
      <c r="M234" s="44">
        <v>440.44398401869609</v>
      </c>
      <c r="N234" s="44">
        <v>504.23423013059397</v>
      </c>
      <c r="O234" s="44">
        <v>539.9536180687403</v>
      </c>
      <c r="P234" s="44">
        <v>519.98716802199999</v>
      </c>
      <c r="Q234" s="44">
        <v>187.15710159200003</v>
      </c>
      <c r="R234" s="44">
        <v>187.76760701095466</v>
      </c>
      <c r="S234" s="44">
        <v>592.93394826252791</v>
      </c>
      <c r="T234" s="44">
        <v>369.4111094647314</v>
      </c>
      <c r="U234" s="44">
        <v>686.37428299499697</v>
      </c>
      <c r="V234" s="44" t="s">
        <v>33</v>
      </c>
      <c r="W234" s="44">
        <v>500</v>
      </c>
      <c r="X234" s="44" t="s">
        <v>33</v>
      </c>
      <c r="Y234" s="45">
        <f t="shared" si="15"/>
        <v>5298.2863897815123</v>
      </c>
      <c r="Z234" s="46">
        <f t="shared" si="14"/>
        <v>8263.7943701908625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400</v>
      </c>
      <c r="L235" s="44">
        <v>2508.8442205992974</v>
      </c>
      <c r="M235" s="44">
        <v>0</v>
      </c>
      <c r="N235" s="44">
        <v>0</v>
      </c>
      <c r="O235" s="44">
        <v>0</v>
      </c>
      <c r="P235" s="44">
        <v>127.72988502700298</v>
      </c>
      <c r="Q235" s="44">
        <v>0</v>
      </c>
      <c r="R235" s="44">
        <v>187.76760701095466</v>
      </c>
      <c r="S235" s="44">
        <v>0</v>
      </c>
      <c r="T235" s="44">
        <v>233.55895716585181</v>
      </c>
      <c r="U235" s="44">
        <v>346.7988935379791</v>
      </c>
      <c r="V235" s="44" t="s">
        <v>33</v>
      </c>
      <c r="W235" s="44">
        <v>500</v>
      </c>
      <c r="X235" s="44" t="s">
        <v>33</v>
      </c>
      <c r="Y235" s="45">
        <f t="shared" si="15"/>
        <v>400</v>
      </c>
      <c r="Z235" s="46">
        <f t="shared" si="14"/>
        <v>3904.6995633410861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8">
        <v>0</v>
      </c>
      <c r="E236" s="43">
        <v>0</v>
      </c>
      <c r="F236" s="43">
        <v>163.80728396000001</v>
      </c>
      <c r="G236" s="44">
        <v>430.462646107995</v>
      </c>
      <c r="H236" s="44">
        <v>430.462646107995</v>
      </c>
      <c r="I236" s="44">
        <v>100.00065207609146</v>
      </c>
      <c r="J236" s="44">
        <v>100.00065207609146</v>
      </c>
      <c r="K236" s="44">
        <v>150.62198587126011</v>
      </c>
      <c r="L236" s="44">
        <v>0</v>
      </c>
      <c r="M236" s="44">
        <v>31.001035756169017</v>
      </c>
      <c r="N236" s="44">
        <v>0</v>
      </c>
      <c r="O236" s="44">
        <v>85.671639769149749</v>
      </c>
      <c r="P236" s="44">
        <v>0</v>
      </c>
      <c r="Q236" s="44">
        <v>65.759475484679967</v>
      </c>
      <c r="R236" s="44">
        <v>0</v>
      </c>
      <c r="S236" s="44">
        <v>54.235842986884904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917.75327805223026</v>
      </c>
      <c r="Z236" s="46">
        <f t="shared" si="14"/>
        <v>530.4632981840864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8">
        <v>509.67686844272271</v>
      </c>
      <c r="E237" s="43">
        <v>111.02812662000004</v>
      </c>
      <c r="F237" s="43">
        <v>236.19271604402957</v>
      </c>
      <c r="G237" s="44">
        <v>997.45706576239036</v>
      </c>
      <c r="H237" s="44">
        <v>997.45706576239036</v>
      </c>
      <c r="I237" s="44">
        <v>1459.2553880218111</v>
      </c>
      <c r="J237" s="44">
        <v>1459.2553880218111</v>
      </c>
      <c r="K237" s="44">
        <v>0</v>
      </c>
      <c r="L237" s="44">
        <v>0</v>
      </c>
      <c r="M237" s="44">
        <v>409.44294826252707</v>
      </c>
      <c r="N237" s="44">
        <v>504.23423013059397</v>
      </c>
      <c r="O237" s="44">
        <v>454.28197829959055</v>
      </c>
      <c r="P237" s="44">
        <v>392.25728299499701</v>
      </c>
      <c r="Q237" s="44">
        <v>121.39762610732006</v>
      </c>
      <c r="R237" s="44">
        <v>0</v>
      </c>
      <c r="S237" s="44">
        <v>538.698105275643</v>
      </c>
      <c r="T237" s="44">
        <v>135.85215229887959</v>
      </c>
      <c r="U237" s="44">
        <v>339.57538945701788</v>
      </c>
      <c r="V237" s="44" t="s">
        <v>33</v>
      </c>
      <c r="W237" s="44">
        <v>0</v>
      </c>
      <c r="X237" s="44" t="s">
        <v>33</v>
      </c>
      <c r="Y237" s="45">
        <f t="shared" si="15"/>
        <v>3980.5331117292817</v>
      </c>
      <c r="Z237" s="46">
        <f t="shared" si="14"/>
        <v>3828.6315086656896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8">
        <v>45.124979329999995</v>
      </c>
      <c r="E238" s="43">
        <v>102.57484832498223</v>
      </c>
      <c r="F238" s="43">
        <v>60.017000000000003</v>
      </c>
      <c r="G238" s="44">
        <v>75.034407278052257</v>
      </c>
      <c r="H238" s="44">
        <v>75.034407278052257</v>
      </c>
      <c r="I238" s="44">
        <v>119.65668611999035</v>
      </c>
      <c r="J238" s="44">
        <v>119.65668611999035</v>
      </c>
      <c r="K238" s="44">
        <v>172.07865691051458</v>
      </c>
      <c r="L238" s="44">
        <v>172.15955285560625</v>
      </c>
      <c r="M238" s="44">
        <v>252.38804601716069</v>
      </c>
      <c r="N238" s="44">
        <v>482.81530503964751</v>
      </c>
      <c r="O238" s="44">
        <v>134.77656626909351</v>
      </c>
      <c r="P238" s="44">
        <v>8.7181487984881603</v>
      </c>
      <c r="Q238" s="44">
        <v>105.95731344413286</v>
      </c>
      <c r="R238" s="44">
        <v>127.53285154510881</v>
      </c>
      <c r="S238" s="44">
        <v>63.101940003825597</v>
      </c>
      <c r="T238" s="44">
        <v>187.9412605388118</v>
      </c>
      <c r="U238" s="44">
        <v>233.89966694169945</v>
      </c>
      <c r="V238" s="44" t="s">
        <v>33</v>
      </c>
      <c r="W238" s="44">
        <v>347.44820472195005</v>
      </c>
      <c r="X238" s="44" t="s">
        <v>33</v>
      </c>
      <c r="Y238" s="45">
        <f t="shared" si="15"/>
        <v>922.99361604276976</v>
      </c>
      <c r="Z238" s="46">
        <f t="shared" si="14"/>
        <v>1755.2060838393547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8">
        <v>224.727</v>
      </c>
      <c r="E239" s="43">
        <v>791.99345100000005</v>
      </c>
      <c r="F239" s="43">
        <v>268.53251</v>
      </c>
      <c r="G239" s="44">
        <v>0</v>
      </c>
      <c r="H239" s="44">
        <v>0</v>
      </c>
      <c r="I239" s="44">
        <v>4217.0280000020966</v>
      </c>
      <c r="J239" s="44">
        <v>4217.0280000020966</v>
      </c>
      <c r="K239" s="44">
        <v>0</v>
      </c>
      <c r="L239" s="44">
        <v>2604.5786489707689</v>
      </c>
      <c r="M239" s="44">
        <v>0</v>
      </c>
      <c r="N239" s="44">
        <v>0</v>
      </c>
      <c r="O239" s="44">
        <v>0</v>
      </c>
      <c r="P239" s="44">
        <v>-8.7041485130612273E-14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4217.0280000020966</v>
      </c>
      <c r="Z239" s="46">
        <f t="shared" si="14"/>
        <v>6821.6066489728655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8">
        <v>996.23156990386997</v>
      </c>
      <c r="E240" s="43">
        <v>800.023031350971</v>
      </c>
      <c r="F240" s="43">
        <v>782.0130830176231</v>
      </c>
      <c r="G240" s="44">
        <v>1065.8412004700031</v>
      </c>
      <c r="H240" s="44">
        <v>1065.8412004700031</v>
      </c>
      <c r="I240" s="44">
        <v>1406.5209155140592</v>
      </c>
      <c r="J240" s="44">
        <v>1406.5209155140592</v>
      </c>
      <c r="K240" s="44">
        <v>1597.3975485283227</v>
      </c>
      <c r="L240" s="44">
        <v>2125.1820894962402</v>
      </c>
      <c r="M240" s="44">
        <v>1639.778861505185</v>
      </c>
      <c r="N240" s="44">
        <v>792.0626588698924</v>
      </c>
      <c r="O240" s="44">
        <v>1776.7528168176614</v>
      </c>
      <c r="P240" s="44">
        <v>2003.2871891538744</v>
      </c>
      <c r="Q240" s="44">
        <v>1767.8777532212607</v>
      </c>
      <c r="R240" s="44">
        <v>2184.8725496036805</v>
      </c>
      <c r="S240" s="44">
        <v>1885.3761901567668</v>
      </c>
      <c r="T240" s="44">
        <v>2396.3338906185054</v>
      </c>
      <c r="U240" s="44">
        <v>2554.0410876829028</v>
      </c>
      <c r="V240" s="44" t="s">
        <v>33</v>
      </c>
      <c r="W240" s="44">
        <v>2658.1258436261105</v>
      </c>
      <c r="X240" s="44" t="s">
        <v>33</v>
      </c>
      <c r="Y240" s="45">
        <f t="shared" si="15"/>
        <v>11139.545286213259</v>
      </c>
      <c r="Z240" s="46">
        <f t="shared" si="14"/>
        <v>17186.267425035268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8">
        <v>-727.32600000000002</v>
      </c>
      <c r="E241" s="43">
        <v>-988.08186959148236</v>
      </c>
      <c r="F241" s="43">
        <v>-544.9394702699999</v>
      </c>
      <c r="G241" s="44">
        <v>-702.49124335999988</v>
      </c>
      <c r="H241" s="44">
        <v>-702.49124335999988</v>
      </c>
      <c r="I241" s="44">
        <v>-971.59467481343086</v>
      </c>
      <c r="J241" s="44">
        <v>-971.59467481343086</v>
      </c>
      <c r="K241" s="44">
        <v>-1159.0035550000002</v>
      </c>
      <c r="L241" s="44">
        <v>-1117.4691585369894</v>
      </c>
      <c r="M241" s="44">
        <v>-1639.0421669999998</v>
      </c>
      <c r="N241" s="44">
        <v>-1964.2575279999999</v>
      </c>
      <c r="O241" s="44">
        <v>-2017.9079859999999</v>
      </c>
      <c r="P241" s="44">
        <v>-2207.1506629999999</v>
      </c>
      <c r="Q241" s="44">
        <v>-1934.8601140000001</v>
      </c>
      <c r="R241" s="44">
        <v>-2224.2626299999997</v>
      </c>
      <c r="S241" s="44">
        <v>-1941.6491679999999</v>
      </c>
      <c r="T241" s="44">
        <v>-2286.9964650000002</v>
      </c>
      <c r="U241" s="44">
        <v>-1920.1789510000001</v>
      </c>
      <c r="V241" s="44" t="s">
        <v>33</v>
      </c>
      <c r="W241" s="44">
        <v>-1787.7978019999998</v>
      </c>
      <c r="X241" s="44" t="s">
        <v>33</v>
      </c>
      <c r="Y241" s="45">
        <f t="shared" si="15"/>
        <v>-10366.54890817343</v>
      </c>
      <c r="Z241" s="46">
        <f t="shared" si="14"/>
        <v>-15182.199115710418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8">
        <v>-727.32600000000002</v>
      </c>
      <c r="E242" s="43">
        <v>-1007.49</v>
      </c>
      <c r="F242" s="43">
        <v>-545.43599999999992</v>
      </c>
      <c r="G242" s="44">
        <v>-704.24383959999989</v>
      </c>
      <c r="H242" s="44">
        <v>-704.24383959999989</v>
      </c>
      <c r="I242" s="44">
        <v>-972.47000000000014</v>
      </c>
      <c r="J242" s="44">
        <v>-971.59467481343086</v>
      </c>
      <c r="K242" s="44">
        <v>-1159.003555</v>
      </c>
      <c r="L242" s="44">
        <v>-1117.4691585369894</v>
      </c>
      <c r="M242" s="44">
        <v>-1639.0421669999998</v>
      </c>
      <c r="N242" s="44">
        <v>-1964.2575279999999</v>
      </c>
      <c r="O242" s="44">
        <v>-2017.9079859999999</v>
      </c>
      <c r="P242" s="44">
        <v>-2207.1506629999999</v>
      </c>
      <c r="Q242" s="44">
        <v>-1934.8601140000001</v>
      </c>
      <c r="R242" s="44">
        <v>-2224.2626299999997</v>
      </c>
      <c r="S242" s="44">
        <v>-1941.6491679999999</v>
      </c>
      <c r="T242" s="44">
        <v>-2286.9964650000002</v>
      </c>
      <c r="U242" s="44">
        <v>-1920.1789510000001</v>
      </c>
      <c r="V242" s="44" t="s">
        <v>33</v>
      </c>
      <c r="W242" s="44">
        <v>-1787.7978019999998</v>
      </c>
      <c r="X242" s="44" t="s">
        <v>33</v>
      </c>
      <c r="Y242" s="45">
        <f t="shared" si="15"/>
        <v>-10369.176829600001</v>
      </c>
      <c r="Z242" s="46">
        <f t="shared" si="14"/>
        <v>-15183.951711950418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8">
        <v>0</v>
      </c>
      <c r="E243" s="43">
        <v>19.408130408517636</v>
      </c>
      <c r="F243" s="43">
        <v>0.49652972999998196</v>
      </c>
      <c r="G243" s="44">
        <v>1.7525962400000021</v>
      </c>
      <c r="H243" s="44">
        <v>1.7525962400000021</v>
      </c>
      <c r="I243" s="44">
        <v>0.87532518656931879</v>
      </c>
      <c r="J243" s="44">
        <v>0</v>
      </c>
      <c r="K243" s="44">
        <v>-2.2737367544323206E-13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2.6279214265690936</v>
      </c>
      <c r="Z243" s="46">
        <f t="shared" si="14"/>
        <v>1.7525962400000021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8">
        <v>-34.511958731472532</v>
      </c>
      <c r="E244" s="43">
        <v>-178.04739943360903</v>
      </c>
      <c r="F244" s="43">
        <v>-32.357943464029518</v>
      </c>
      <c r="G244" s="44">
        <v>-542.60851070334047</v>
      </c>
      <c r="H244" s="44">
        <v>-542.60851070334047</v>
      </c>
      <c r="I244" s="44">
        <v>-186.45116770614641</v>
      </c>
      <c r="J244" s="44">
        <v>-186.45116770614641</v>
      </c>
      <c r="K244" s="44">
        <v>-698.35673557702648</v>
      </c>
      <c r="L244" s="44">
        <v>-414.04167733709255</v>
      </c>
      <c r="M244" s="44">
        <v>322.76320195478672</v>
      </c>
      <c r="N244" s="44">
        <v>-473.65996323088541</v>
      </c>
      <c r="O244" s="44">
        <v>11.494184749590545</v>
      </c>
      <c r="P244" s="44">
        <v>161.25936235651227</v>
      </c>
      <c r="Q244" s="44">
        <v>101.47482181091647</v>
      </c>
      <c r="R244" s="44">
        <v>34.662784470766383</v>
      </c>
      <c r="S244" s="44">
        <v>97.285938831406838</v>
      </c>
      <c r="T244" s="44">
        <v>-118.02252103382239</v>
      </c>
      <c r="U244" s="44">
        <v>-577.10645075440948</v>
      </c>
      <c r="V244" s="44" t="s">
        <v>33</v>
      </c>
      <c r="W244" s="44">
        <v>-843.85609498562508</v>
      </c>
      <c r="X244" s="44" t="s">
        <v>33</v>
      </c>
      <c r="Y244" s="45">
        <f t="shared" si="15"/>
        <v>-894.39826663981262</v>
      </c>
      <c r="Z244" s="46">
        <f t="shared" si="14"/>
        <v>-2959.8242389240431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8">
        <v>-12.323788540867042</v>
      </c>
      <c r="E245" s="43">
        <v>250.02006503566537</v>
      </c>
      <c r="F245" s="43">
        <v>-400.00000000402957</v>
      </c>
      <c r="G245" s="44">
        <v>-501.14416942528828</v>
      </c>
      <c r="H245" s="44">
        <v>-501.14416942528828</v>
      </c>
      <c r="I245" s="44">
        <v>-87.324808006091416</v>
      </c>
      <c r="J245" s="44">
        <v>-87.324808006091416</v>
      </c>
      <c r="K245" s="44">
        <v>-550.62198587126011</v>
      </c>
      <c r="L245" s="44">
        <v>-44.353930446183767</v>
      </c>
      <c r="M245" s="44">
        <v>552.48996424383176</v>
      </c>
      <c r="N245" s="44">
        <v>0</v>
      </c>
      <c r="O245" s="44">
        <v>123.13315223085021</v>
      </c>
      <c r="P245" s="44">
        <v>166.38711497299698</v>
      </c>
      <c r="Q245" s="44">
        <v>183.57105051532002</v>
      </c>
      <c r="R245" s="44">
        <v>158.61161506667534</v>
      </c>
      <c r="S245" s="44">
        <v>135.74271201311512</v>
      </c>
      <c r="T245" s="44">
        <v>66.321963125491209</v>
      </c>
      <c r="U245" s="44">
        <v>-346.7988935379791</v>
      </c>
      <c r="V245" s="44" t="s">
        <v>33</v>
      </c>
      <c r="W245" s="44">
        <v>-500</v>
      </c>
      <c r="X245" s="44" t="s">
        <v>33</v>
      </c>
      <c r="Y245" s="45">
        <f t="shared" si="15"/>
        <v>-144.15408429952276</v>
      </c>
      <c r="Z245" s="46">
        <f t="shared" si="14"/>
        <v>-1088.301108250379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8">
        <v>-22.18817019060549</v>
      </c>
      <c r="E246" s="43">
        <v>-428.0674644692744</v>
      </c>
      <c r="F246" s="43">
        <v>367.64205654000006</v>
      </c>
      <c r="G246" s="44">
        <v>-41.464341278052188</v>
      </c>
      <c r="H246" s="44">
        <v>-41.464341278052188</v>
      </c>
      <c r="I246" s="44">
        <v>-99.126359700054991</v>
      </c>
      <c r="J246" s="44">
        <v>-99.126359700055218</v>
      </c>
      <c r="K246" s="44">
        <v>-147.73474970576638</v>
      </c>
      <c r="L246" s="44">
        <v>-369.68774689090924</v>
      </c>
      <c r="M246" s="44">
        <v>-229.72676228904504</v>
      </c>
      <c r="N246" s="44">
        <v>-473.65996323088541</v>
      </c>
      <c r="O246" s="44">
        <v>-111.63896748125967</v>
      </c>
      <c r="P246" s="44">
        <v>-5.1277526164847131</v>
      </c>
      <c r="Q246" s="44">
        <v>-82.096228704403558</v>
      </c>
      <c r="R246" s="44">
        <v>-123.94883059590897</v>
      </c>
      <c r="S246" s="44">
        <v>-38.456773181708286</v>
      </c>
      <c r="T246" s="44">
        <v>-184.34448415931357</v>
      </c>
      <c r="U246" s="44">
        <v>-230.30755721643035</v>
      </c>
      <c r="V246" s="44" t="s">
        <v>33</v>
      </c>
      <c r="W246" s="44">
        <v>-343.85609498562502</v>
      </c>
      <c r="X246" s="44" t="s">
        <v>33</v>
      </c>
      <c r="Y246" s="45">
        <f t="shared" si="15"/>
        <v>-750.24418234029008</v>
      </c>
      <c r="Z246" s="46">
        <f t="shared" si="14"/>
        <v>-1871.5231306736648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824.29964581698482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8">
        <v>234.39361117239741</v>
      </c>
      <c r="E248" s="43">
        <v>-366.10623767412039</v>
      </c>
      <c r="F248" s="43">
        <v>204.71566928359368</v>
      </c>
      <c r="G248" s="44">
        <v>-179.2585535933373</v>
      </c>
      <c r="H248" s="44">
        <v>-179.2585535933373</v>
      </c>
      <c r="I248" s="44">
        <v>248.47507299448193</v>
      </c>
      <c r="J248" s="44">
        <v>1072.7747188114668</v>
      </c>
      <c r="K248" s="44">
        <v>-259.96274204870406</v>
      </c>
      <c r="L248" s="44">
        <v>593.67125362215825</v>
      </c>
      <c r="M248" s="44">
        <v>323.49989645997186</v>
      </c>
      <c r="N248" s="44">
        <v>-1645.854832360993</v>
      </c>
      <c r="O248" s="44">
        <v>-229.66098443274802</v>
      </c>
      <c r="P248" s="44">
        <v>-42.604111489613274</v>
      </c>
      <c r="Q248" s="44">
        <v>-65.507538967822882</v>
      </c>
      <c r="R248" s="44">
        <v>-4.7272959255528804</v>
      </c>
      <c r="S248" s="44">
        <v>41.012960988173745</v>
      </c>
      <c r="T248" s="44">
        <v>-8.6850954153171642</v>
      </c>
      <c r="U248" s="44">
        <v>56.755685928493222</v>
      </c>
      <c r="V248" s="44" t="s">
        <v>33</v>
      </c>
      <c r="W248" s="44">
        <v>26.471946640485612</v>
      </c>
      <c r="X248" s="44" t="s">
        <v>33</v>
      </c>
      <c r="Y248" s="45">
        <f t="shared" si="15"/>
        <v>-121.40188859998472</v>
      </c>
      <c r="Z248" s="46">
        <f>IFERROR(H248+J248+L248+N248+P248+R248+T248+U248+W248,"-")</f>
        <v>-131.45628378220988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8">
        <v>150</v>
      </c>
      <c r="E249" s="43">
        <v>384.39361117239741</v>
      </c>
      <c r="F249" s="43">
        <v>18.28737349827702</v>
      </c>
      <c r="G249" s="44">
        <v>223.0030427818707</v>
      </c>
      <c r="H249" s="44">
        <v>223.0030427818707</v>
      </c>
      <c r="I249" s="44">
        <v>43.744489188533407</v>
      </c>
      <c r="J249" s="44">
        <v>43.744489188533407</v>
      </c>
      <c r="K249" s="44">
        <v>292.21956218301534</v>
      </c>
      <c r="L249" s="44">
        <v>1116.5192080000002</v>
      </c>
      <c r="M249" s="44">
        <v>32.256820134311283</v>
      </c>
      <c r="N249" s="44">
        <v>1710.1904616221584</v>
      </c>
      <c r="O249" s="44">
        <v>355.75671659428315</v>
      </c>
      <c r="P249" s="44">
        <v>64.335629261165423</v>
      </c>
      <c r="Q249" s="44">
        <v>126.09573216153512</v>
      </c>
      <c r="R249" s="44">
        <v>21.731517771552149</v>
      </c>
      <c r="S249" s="44">
        <v>60.588193193712243</v>
      </c>
      <c r="T249" s="44">
        <v>17.004221845999268</v>
      </c>
      <c r="U249" s="44">
        <v>8.319126430682104</v>
      </c>
      <c r="V249" s="44" t="s">
        <v>33</v>
      </c>
      <c r="W249" s="44">
        <v>65.074812359175326</v>
      </c>
      <c r="X249" s="44" t="s">
        <v>33</v>
      </c>
      <c r="Y249" s="45">
        <f>IFERROR(S249,"-")</f>
        <v>60.588193193712243</v>
      </c>
      <c r="Z249" s="46">
        <f>IFERROR(W249,"-")</f>
        <v>65.074812359175326</v>
      </c>
    </row>
    <row r="250" spans="1:26" ht="16.5" thickBot="1" x14ac:dyDescent="0.3">
      <c r="A250" s="54" t="s">
        <v>404</v>
      </c>
      <c r="B250" s="82" t="s">
        <v>405</v>
      </c>
      <c r="C250" s="56" t="s">
        <v>32</v>
      </c>
      <c r="D250" s="78">
        <v>384.39361117239741</v>
      </c>
      <c r="E250" s="43">
        <v>18.28737349827702</v>
      </c>
      <c r="F250" s="43">
        <v>223.0030427818707</v>
      </c>
      <c r="G250" s="44">
        <v>43.744489188533407</v>
      </c>
      <c r="H250" s="44">
        <v>43.744489188533407</v>
      </c>
      <c r="I250" s="44">
        <v>292.21956218301534</v>
      </c>
      <c r="J250" s="44">
        <v>1116.5192080000002</v>
      </c>
      <c r="K250" s="44">
        <v>32.256820134311283</v>
      </c>
      <c r="L250" s="44">
        <v>1710.1904616221584</v>
      </c>
      <c r="M250" s="44">
        <v>355.75671659428315</v>
      </c>
      <c r="N250" s="44">
        <v>64.335629261165423</v>
      </c>
      <c r="O250" s="44">
        <v>126.09573216153512</v>
      </c>
      <c r="P250" s="44">
        <v>21.731517771552149</v>
      </c>
      <c r="Q250" s="44">
        <v>60.588193193712243</v>
      </c>
      <c r="R250" s="44">
        <v>17.004221845999268</v>
      </c>
      <c r="S250" s="44">
        <v>101.60115418188599</v>
      </c>
      <c r="T250" s="44">
        <v>8.319126430682104</v>
      </c>
      <c r="U250" s="83">
        <v>65.074812359175326</v>
      </c>
      <c r="V250" s="83" t="s">
        <v>33</v>
      </c>
      <c r="W250" s="83">
        <v>91.546758999660938</v>
      </c>
      <c r="X250" s="83" t="s">
        <v>33</v>
      </c>
      <c r="Y250" s="59">
        <f>IFERROR(S250,"-")</f>
        <v>101.60115418188599</v>
      </c>
      <c r="Z250" s="60">
        <f>IFERROR(W250,"-")</f>
        <v>91.546758999660938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622.38634869049997</v>
      </c>
      <c r="E252" s="42">
        <v>657.10272749700005</v>
      </c>
      <c r="F252" s="42">
        <v>693.53</v>
      </c>
      <c r="G252" s="45">
        <v>672.04100000000005</v>
      </c>
      <c r="H252" s="45">
        <v>672.04100000000005</v>
      </c>
      <c r="I252" s="45">
        <v>419.23200000000003</v>
      </c>
      <c r="J252" s="45">
        <v>419.23200000000003</v>
      </c>
      <c r="K252" s="45">
        <v>454.12270035674493</v>
      </c>
      <c r="L252" s="45">
        <v>464.67875836120771</v>
      </c>
      <c r="M252" s="45">
        <v>454.15789132025196</v>
      </c>
      <c r="N252" s="45">
        <v>537.55310745941802</v>
      </c>
      <c r="O252" s="45">
        <v>457.38370577020942</v>
      </c>
      <c r="P252" s="45">
        <v>537.55310745941824</v>
      </c>
      <c r="Q252" s="45">
        <v>471.25072547658147</v>
      </c>
      <c r="R252" s="45">
        <v>537.55310745941824</v>
      </c>
      <c r="S252" s="45">
        <v>488.72796592572485</v>
      </c>
      <c r="T252" s="45">
        <v>537.55310745941824</v>
      </c>
      <c r="U252" s="45">
        <v>537.55310745941824</v>
      </c>
      <c r="V252" s="45" t="s">
        <v>33</v>
      </c>
      <c r="W252" s="45">
        <v>537.55310745941824</v>
      </c>
      <c r="X252" s="45" t="s">
        <v>33</v>
      </c>
      <c r="Y252" s="45">
        <f>IFERROR(S252,"-")</f>
        <v>488.72796592572485</v>
      </c>
      <c r="Z252" s="46">
        <f>IFERROR(W252,"-")</f>
        <v>537.55310745941824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562.44038986999988</v>
      </c>
      <c r="E263" s="42">
        <v>570.52992010979995</v>
      </c>
      <c r="F263" s="42">
        <v>610.50935606000007</v>
      </c>
      <c r="G263" s="45">
        <v>634.17904357999998</v>
      </c>
      <c r="H263" s="45">
        <v>634.17904357999998</v>
      </c>
      <c r="I263" s="45">
        <v>388.55697277599955</v>
      </c>
      <c r="J263" s="45">
        <v>388.55697277599955</v>
      </c>
      <c r="K263" s="45">
        <v>423.44767313274451</v>
      </c>
      <c r="L263" s="45">
        <v>416.82093420000001</v>
      </c>
      <c r="M263" s="45">
        <v>423.48286409625155</v>
      </c>
      <c r="N263" s="45">
        <v>429.04050015539838</v>
      </c>
      <c r="O263" s="45">
        <v>426.708678546209</v>
      </c>
      <c r="P263" s="45">
        <v>429.0405001553986</v>
      </c>
      <c r="Q263" s="45">
        <v>440.57569825258105</v>
      </c>
      <c r="R263" s="45">
        <v>429.0405001553986</v>
      </c>
      <c r="S263" s="45">
        <v>458.05293870172443</v>
      </c>
      <c r="T263" s="45">
        <v>429.0405001553986</v>
      </c>
      <c r="U263" s="45">
        <v>429.0405001553986</v>
      </c>
      <c r="V263" s="45" t="s">
        <v>33</v>
      </c>
      <c r="W263" s="45">
        <v>429.0405001553986</v>
      </c>
      <c r="X263" s="45" t="s">
        <v>33</v>
      </c>
      <c r="Y263" s="45">
        <f t="shared" ref="Y263:Y302" si="16">IFERROR(S263,"-")</f>
        <v>458.05293870172443</v>
      </c>
      <c r="Z263" s="46">
        <f>IFERROR(W263,"-")</f>
        <v>429.0405001553986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0</v>
      </c>
      <c r="E264" s="42">
        <v>-1.0200001270277426E-8</v>
      </c>
      <c r="F264" s="42">
        <v>16.074000000000002</v>
      </c>
      <c r="G264" s="45">
        <v>0</v>
      </c>
      <c r="H264" s="45">
        <v>0</v>
      </c>
      <c r="I264" s="45">
        <v>11.81681274464011</v>
      </c>
      <c r="J264" s="45">
        <v>11.81681274464011</v>
      </c>
      <c r="K264" s="45">
        <v>8.4544837236004753</v>
      </c>
      <c r="L264" s="45">
        <v>0.42699999999999999</v>
      </c>
      <c r="M264" s="45">
        <v>4.8999999125953761E-7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 t="s">
        <v>33</v>
      </c>
      <c r="W264" s="45">
        <v>0</v>
      </c>
      <c r="X264" s="45" t="s">
        <v>33</v>
      </c>
      <c r="Y264" s="45">
        <f t="shared" si="16"/>
        <v>0</v>
      </c>
      <c r="Z264" s="46">
        <f>IFERROR(W264,"-")</f>
        <v>0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0</v>
      </c>
      <c r="E267" s="42">
        <v>2.6206737999999996</v>
      </c>
      <c r="F267" s="42">
        <v>3.8026797999999999</v>
      </c>
      <c r="G267" s="45">
        <v>3.8026797999999999</v>
      </c>
      <c r="H267" s="45">
        <v>3.8026797999999999</v>
      </c>
      <c r="I267" s="45">
        <v>3.0885991999999849</v>
      </c>
      <c r="J267" s="45">
        <v>3.0885991999999849</v>
      </c>
      <c r="K267" s="45">
        <v>3.0885998972000199</v>
      </c>
      <c r="L267" s="45">
        <v>2.5966756300000218</v>
      </c>
      <c r="M267" s="45">
        <v>3.0885998972000088</v>
      </c>
      <c r="N267" s="45">
        <v>2.2919999999999998</v>
      </c>
      <c r="O267" s="45">
        <v>3.0885998972000088</v>
      </c>
      <c r="P267" s="45">
        <v>1.9865031040000323</v>
      </c>
      <c r="Q267" s="45">
        <v>3.0885998972000088</v>
      </c>
      <c r="R267" s="45">
        <v>1.6814183560000384</v>
      </c>
      <c r="S267" s="45">
        <v>3.0885998972000088</v>
      </c>
      <c r="T267" s="45">
        <v>1.3763336080000299</v>
      </c>
      <c r="U267" s="45">
        <v>1.0712488600000216</v>
      </c>
      <c r="V267" s="45" t="s">
        <v>33</v>
      </c>
      <c r="W267" s="45">
        <v>1.0712488600000216</v>
      </c>
      <c r="X267" s="45" t="s">
        <v>33</v>
      </c>
      <c r="Y267" s="45">
        <f t="shared" si="16"/>
        <v>3.0885998972000088</v>
      </c>
      <c r="Z267" s="46">
        <f>IFERROR(W267,"-")</f>
        <v>1.0712488600000216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0.67100000000000004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59.945958820500095</v>
      </c>
      <c r="E279" s="42">
        <v>83.952133587200095</v>
      </c>
      <c r="F279" s="42">
        <v>79.217964139999907</v>
      </c>
      <c r="G279" s="45">
        <v>34.05927662000007</v>
      </c>
      <c r="H279" s="45">
        <v>34.05927662000007</v>
      </c>
      <c r="I279" s="45">
        <v>27.58642802400049</v>
      </c>
      <c r="J279" s="45">
        <v>27.58642802400049</v>
      </c>
      <c r="K279" s="45">
        <v>27.586427326800397</v>
      </c>
      <c r="L279" s="45">
        <v>45.261148531207681</v>
      </c>
      <c r="M279" s="45">
        <v>27.586427326800408</v>
      </c>
      <c r="N279" s="45">
        <v>106.22060730401964</v>
      </c>
      <c r="O279" s="45">
        <v>27.586427326800408</v>
      </c>
      <c r="P279" s="45">
        <v>106.5261042000196</v>
      </c>
      <c r="Q279" s="45">
        <v>27.586427326800408</v>
      </c>
      <c r="R279" s="45">
        <v>106.8311889480196</v>
      </c>
      <c r="S279" s="45">
        <v>27.586427326800408</v>
      </c>
      <c r="T279" s="45">
        <v>107.13627369601961</v>
      </c>
      <c r="U279" s="45">
        <v>107.44135844401961</v>
      </c>
      <c r="V279" s="45" t="s">
        <v>33</v>
      </c>
      <c r="W279" s="45">
        <v>107.44135844401961</v>
      </c>
      <c r="X279" s="45" t="s">
        <v>33</v>
      </c>
      <c r="Y279" s="45">
        <f t="shared" si="16"/>
        <v>27.586427326800408</v>
      </c>
      <c r="Z279" s="46">
        <f t="shared" ref="Z279:Z302" si="17">IFERROR(W279,"-")</f>
        <v>107.44135844401961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2.2750000000000004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1089.8984954699597</v>
      </c>
      <c r="E281" s="42">
        <v>1132.1634935972556</v>
      </c>
      <c r="F281" s="42">
        <v>1095.7290000000003</v>
      </c>
      <c r="G281" s="45">
        <v>831.31000000000006</v>
      </c>
      <c r="H281" s="45">
        <v>831.31000000000006</v>
      </c>
      <c r="I281" s="45">
        <v>628.07280000000003</v>
      </c>
      <c r="J281" s="45">
        <v>628.07280000000003</v>
      </c>
      <c r="K281" s="45">
        <v>682.61203216497302</v>
      </c>
      <c r="L281" s="45">
        <v>1153.5087685828387</v>
      </c>
      <c r="M281" s="45">
        <v>828.20334208769896</v>
      </c>
      <c r="N281" s="45">
        <v>621.29047420464474</v>
      </c>
      <c r="O281" s="45">
        <v>795.38527797107497</v>
      </c>
      <c r="P281" s="45">
        <v>554.54894597264467</v>
      </c>
      <c r="Q281" s="45">
        <v>745.85594213831894</v>
      </c>
      <c r="R281" s="45">
        <v>544.29989120064477</v>
      </c>
      <c r="S281" s="45">
        <v>738.4724098940269</v>
      </c>
      <c r="T281" s="45">
        <v>543.48881783264483</v>
      </c>
      <c r="U281" s="45">
        <v>542.67758046464485</v>
      </c>
      <c r="V281" s="45" t="s">
        <v>33</v>
      </c>
      <c r="W281" s="45">
        <v>542.67704146464484</v>
      </c>
      <c r="X281" s="45" t="s">
        <v>33</v>
      </c>
      <c r="Y281" s="45">
        <f t="shared" si="16"/>
        <v>738.4724098940269</v>
      </c>
      <c r="Z281" s="46">
        <f t="shared" si="17"/>
        <v>542.67704146464484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55.566398769999999</v>
      </c>
      <c r="E284" s="42">
        <v>53.209446569999997</v>
      </c>
      <c r="F284" s="42">
        <v>58.668862219999994</v>
      </c>
      <c r="G284" s="45">
        <v>58.013701890000007</v>
      </c>
      <c r="H284" s="45">
        <v>58.013701890000007</v>
      </c>
      <c r="I284" s="45">
        <v>31.194270699999965</v>
      </c>
      <c r="J284" s="45">
        <v>31.194270699999965</v>
      </c>
      <c r="K284" s="45">
        <v>38.914905404972494</v>
      </c>
      <c r="L284" s="45">
        <v>35.793237864600762</v>
      </c>
      <c r="M284" s="45">
        <v>47.228333487098453</v>
      </c>
      <c r="N284" s="45">
        <v>35.793237864600727</v>
      </c>
      <c r="O284" s="45">
        <v>55.876152007674449</v>
      </c>
      <c r="P284" s="45">
        <v>35.793237864600727</v>
      </c>
      <c r="Q284" s="45">
        <v>64.881920451518496</v>
      </c>
      <c r="R284" s="45">
        <v>35.793237864600727</v>
      </c>
      <c r="S284" s="45">
        <v>74.260453367226518</v>
      </c>
      <c r="T284" s="45">
        <v>35.793237864600727</v>
      </c>
      <c r="U284" s="45">
        <v>35.793237864600727</v>
      </c>
      <c r="V284" s="45" t="s">
        <v>33</v>
      </c>
      <c r="W284" s="45">
        <v>35.793237864600727</v>
      </c>
      <c r="X284" s="45" t="s">
        <v>33</v>
      </c>
      <c r="Y284" s="45">
        <f t="shared" si="16"/>
        <v>74.260453367226518</v>
      </c>
      <c r="Z284" s="46">
        <f t="shared" si="17"/>
        <v>35.793237864600727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55.566398769999999</v>
      </c>
      <c r="E287" s="42">
        <v>53.209446569999997</v>
      </c>
      <c r="F287" s="42">
        <v>58.668862219999994</v>
      </c>
      <c r="G287" s="45">
        <v>58.013701890000007</v>
      </c>
      <c r="H287" s="45">
        <v>58.013701890000007</v>
      </c>
      <c r="I287" s="45">
        <v>31.194270699999965</v>
      </c>
      <c r="J287" s="45">
        <v>31.194270699999965</v>
      </c>
      <c r="K287" s="45">
        <v>38.914905404972494</v>
      </c>
      <c r="L287" s="45">
        <v>35.793237864600762</v>
      </c>
      <c r="M287" s="45">
        <v>47.228333487098453</v>
      </c>
      <c r="N287" s="45">
        <v>35.793237864600727</v>
      </c>
      <c r="O287" s="45">
        <v>55.876152007674449</v>
      </c>
      <c r="P287" s="45">
        <v>35.793237864600727</v>
      </c>
      <c r="Q287" s="45">
        <v>64.881920451518496</v>
      </c>
      <c r="R287" s="45">
        <v>35.793237864600727</v>
      </c>
      <c r="S287" s="45">
        <v>74.260453367226518</v>
      </c>
      <c r="T287" s="45">
        <v>35.793237864600727</v>
      </c>
      <c r="U287" s="45">
        <v>35.793237864600727</v>
      </c>
      <c r="V287" s="45" t="s">
        <v>33</v>
      </c>
      <c r="W287" s="45">
        <v>35.793237864600727</v>
      </c>
      <c r="X287" s="45" t="s">
        <v>33</v>
      </c>
      <c r="Y287" s="45">
        <f t="shared" si="16"/>
        <v>74.260453367226518</v>
      </c>
      <c r="Z287" s="46">
        <f t="shared" si="17"/>
        <v>35.793237864600727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72.448287160000064</v>
      </c>
      <c r="E289" s="42">
        <v>73.929191100000168</v>
      </c>
      <c r="F289" s="42">
        <v>67.929387980000001</v>
      </c>
      <c r="G289" s="45">
        <v>74.086718609999991</v>
      </c>
      <c r="H289" s="45">
        <v>74.086718609999991</v>
      </c>
      <c r="I289" s="45">
        <v>63.143434699999808</v>
      </c>
      <c r="J289" s="45">
        <v>63.143434699999808</v>
      </c>
      <c r="K289" s="45">
        <v>63.143434699999865</v>
      </c>
      <c r="L289" s="45">
        <v>59.834167179999994</v>
      </c>
      <c r="M289" s="45">
        <v>63.143434699999865</v>
      </c>
      <c r="N289" s="45">
        <v>59.834167180000108</v>
      </c>
      <c r="O289" s="45">
        <v>63.143434699999865</v>
      </c>
      <c r="P289" s="45">
        <v>59.834167180000108</v>
      </c>
      <c r="Q289" s="45">
        <v>63.143434699999865</v>
      </c>
      <c r="R289" s="45">
        <v>59.834167180000108</v>
      </c>
      <c r="S289" s="45">
        <v>63.143434699999865</v>
      </c>
      <c r="T289" s="45">
        <v>59.834167180000108</v>
      </c>
      <c r="U289" s="45">
        <v>59.834167180000108</v>
      </c>
      <c r="V289" s="45" t="s">
        <v>33</v>
      </c>
      <c r="W289" s="45">
        <v>59.834167180000108</v>
      </c>
      <c r="X289" s="45" t="s">
        <v>33</v>
      </c>
      <c r="Y289" s="45">
        <f t="shared" si="16"/>
        <v>63.143434699999865</v>
      </c>
      <c r="Z289" s="46">
        <f t="shared" si="17"/>
        <v>59.834167180000108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163.68714831399996</v>
      </c>
      <c r="E291" s="42">
        <v>171.6991386</v>
      </c>
      <c r="F291" s="42">
        <v>179.70933893</v>
      </c>
      <c r="G291" s="45">
        <v>196.53138199000003</v>
      </c>
      <c r="H291" s="45">
        <v>196.53138199000003</v>
      </c>
      <c r="I291" s="45">
        <v>104.99356172999995</v>
      </c>
      <c r="J291" s="45">
        <v>104.99356172999995</v>
      </c>
      <c r="K291" s="45">
        <v>104.9935617300002</v>
      </c>
      <c r="L291" s="45">
        <v>110.34993165999985</v>
      </c>
      <c r="M291" s="45">
        <v>104.9935617300002</v>
      </c>
      <c r="N291" s="45">
        <v>110.34993165999977</v>
      </c>
      <c r="O291" s="45">
        <v>104.9935617300002</v>
      </c>
      <c r="P291" s="45">
        <v>110.34993165999977</v>
      </c>
      <c r="Q291" s="45">
        <v>104.9935617300002</v>
      </c>
      <c r="R291" s="45">
        <v>110.34993165999977</v>
      </c>
      <c r="S291" s="45">
        <v>104.9935617300002</v>
      </c>
      <c r="T291" s="45">
        <v>110.34993165999977</v>
      </c>
      <c r="U291" s="45">
        <v>110.34993165999977</v>
      </c>
      <c r="V291" s="45" t="s">
        <v>33</v>
      </c>
      <c r="W291" s="45">
        <v>110.34993165999977</v>
      </c>
      <c r="X291" s="45" t="s">
        <v>33</v>
      </c>
      <c r="Y291" s="45">
        <f t="shared" si="16"/>
        <v>104.9935617300002</v>
      </c>
      <c r="Z291" s="46">
        <f t="shared" si="17"/>
        <v>110.34993165999977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1.6E-2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48.024000000000001</v>
      </c>
      <c r="E293" s="42">
        <v>44.427</v>
      </c>
      <c r="F293" s="42">
        <v>47.746000000000002</v>
      </c>
      <c r="G293" s="45">
        <v>47.758600000000001</v>
      </c>
      <c r="H293" s="45">
        <v>47.758600000000001</v>
      </c>
      <c r="I293" s="45">
        <v>49.914099999999998</v>
      </c>
      <c r="J293" s="45">
        <v>49.914099999999998</v>
      </c>
      <c r="K293" s="45">
        <v>49.914099999999998</v>
      </c>
      <c r="L293" s="45">
        <v>34.876421279806557</v>
      </c>
      <c r="M293" s="45">
        <v>49.914099999999998</v>
      </c>
      <c r="N293" s="45">
        <v>34.876421279806557</v>
      </c>
      <c r="O293" s="45">
        <v>49.914099999999998</v>
      </c>
      <c r="P293" s="45">
        <v>34.876421279806557</v>
      </c>
      <c r="Q293" s="45">
        <v>49.914099999999998</v>
      </c>
      <c r="R293" s="45">
        <v>34.876421279806557</v>
      </c>
      <c r="S293" s="45">
        <v>49.914099999999998</v>
      </c>
      <c r="T293" s="45">
        <v>34.876421279806557</v>
      </c>
      <c r="U293" s="45">
        <v>34.876421279806557</v>
      </c>
      <c r="V293" s="45" t="s">
        <v>33</v>
      </c>
      <c r="W293" s="45">
        <v>34.876421279806557</v>
      </c>
      <c r="X293" s="45" t="s">
        <v>33</v>
      </c>
      <c r="Y293" s="45">
        <f t="shared" si="16"/>
        <v>49.914099999999998</v>
      </c>
      <c r="Z293" s="46">
        <f t="shared" si="17"/>
        <v>34.876421279806557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34.173999999999999</v>
      </c>
      <c r="E295" s="42">
        <v>33.276000000000003</v>
      </c>
      <c r="F295" s="42">
        <v>41.244</v>
      </c>
      <c r="G295" s="45">
        <v>45.97972</v>
      </c>
      <c r="H295" s="45">
        <v>45.97972</v>
      </c>
      <c r="I295" s="45">
        <v>53.699800000000003</v>
      </c>
      <c r="J295" s="45">
        <v>53.699800000000003</v>
      </c>
      <c r="K295" s="45">
        <v>53.699800000000003</v>
      </c>
      <c r="L295" s="45">
        <v>49.349366901623156</v>
      </c>
      <c r="M295" s="45">
        <v>53.699800000000003</v>
      </c>
      <c r="N295" s="45">
        <v>49.349366901623156</v>
      </c>
      <c r="O295" s="45">
        <v>53.699800000000003</v>
      </c>
      <c r="P295" s="45">
        <v>49.349366901623156</v>
      </c>
      <c r="Q295" s="45">
        <v>53.699800000000003</v>
      </c>
      <c r="R295" s="45">
        <v>49.349366901623156</v>
      </c>
      <c r="S295" s="45">
        <v>53.699800000000003</v>
      </c>
      <c r="T295" s="45">
        <v>49.349366901623156</v>
      </c>
      <c r="U295" s="45">
        <v>49.349366901623156</v>
      </c>
      <c r="V295" s="45" t="s">
        <v>33</v>
      </c>
      <c r="W295" s="45">
        <v>49.349366901623156</v>
      </c>
      <c r="X295" s="45" t="s">
        <v>33</v>
      </c>
      <c r="Y295" s="45">
        <f t="shared" si="16"/>
        <v>53.699800000000003</v>
      </c>
      <c r="Z295" s="46">
        <f t="shared" si="17"/>
        <v>49.349366901623156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480.01600000000002</v>
      </c>
      <c r="E297" s="42">
        <v>487.59800000000001</v>
      </c>
      <c r="F297" s="42">
        <v>454.99799999999999</v>
      </c>
      <c r="G297" s="45">
        <v>135.43899999999999</v>
      </c>
      <c r="H297" s="45">
        <v>135.43899999999999</v>
      </c>
      <c r="I297" s="45">
        <v>149.417</v>
      </c>
      <c r="J297" s="45">
        <v>149.417</v>
      </c>
      <c r="K297" s="45">
        <v>202.29941446000012</v>
      </c>
      <c r="L297" s="45">
        <v>199.36454000000001</v>
      </c>
      <c r="M297" s="45">
        <v>192.40878730060012</v>
      </c>
      <c r="N297" s="45">
        <v>163.52435774000003</v>
      </c>
      <c r="O297" s="45">
        <v>110.10486666340012</v>
      </c>
      <c r="P297" s="45">
        <v>96.782842508000016</v>
      </c>
      <c r="Q297" s="45">
        <v>76.537850386800116</v>
      </c>
      <c r="R297" s="45">
        <v>86.533804736000022</v>
      </c>
      <c r="S297" s="45">
        <v>67.892170226800104</v>
      </c>
      <c r="T297" s="45">
        <v>85.722573368000013</v>
      </c>
      <c r="U297" s="45">
        <v>84.911342000000005</v>
      </c>
      <c r="V297" s="45" t="s">
        <v>33</v>
      </c>
      <c r="W297" s="45">
        <v>84.911342000000005</v>
      </c>
      <c r="X297" s="45" t="s">
        <v>33</v>
      </c>
      <c r="Y297" s="45">
        <f t="shared" si="16"/>
        <v>67.892170226800104</v>
      </c>
      <c r="Z297" s="46">
        <f t="shared" si="17"/>
        <v>84.911342000000005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16.138999999999999</v>
      </c>
      <c r="J298" s="45">
        <v>16.138999999999999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10.776</v>
      </c>
      <c r="E299" s="42">
        <v>11.32</v>
      </c>
      <c r="F299" s="42">
        <v>9.6760000000000002</v>
      </c>
      <c r="G299" s="45">
        <v>24.481000000000002</v>
      </c>
      <c r="H299" s="45">
        <v>24.481000000000002</v>
      </c>
      <c r="I299" s="45">
        <v>28.440999999999999</v>
      </c>
      <c r="J299" s="45">
        <v>28.440999999999999</v>
      </c>
      <c r="K299" s="45">
        <v>22.377183000000002</v>
      </c>
      <c r="L299" s="45">
        <v>47.13</v>
      </c>
      <c r="M299" s="45">
        <v>169.545692</v>
      </c>
      <c r="N299" s="45">
        <v>42.716832000000004</v>
      </c>
      <c r="O299" s="45">
        <v>210.38373000000001</v>
      </c>
      <c r="P299" s="45">
        <v>42.716819000000001</v>
      </c>
      <c r="Q299" s="45">
        <v>185.41564199999999</v>
      </c>
      <c r="R299" s="45">
        <v>42.716802000000001</v>
      </c>
      <c r="S299" s="45">
        <v>177.29925700000001</v>
      </c>
      <c r="T299" s="45">
        <v>42.71696</v>
      </c>
      <c r="U299" s="45">
        <v>42.716954000000001</v>
      </c>
      <c r="V299" s="45" t="s">
        <v>33</v>
      </c>
      <c r="W299" s="45">
        <v>42.716414999999998</v>
      </c>
      <c r="X299" s="45" t="s">
        <v>33</v>
      </c>
      <c r="Y299" s="45">
        <f t="shared" si="16"/>
        <v>177.29925700000001</v>
      </c>
      <c r="Z299" s="46">
        <f t="shared" si="17"/>
        <v>42.716414999999998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3.1669999999999998</v>
      </c>
      <c r="J300" s="45">
        <v>3.1669999999999998</v>
      </c>
      <c r="K300" s="45">
        <v>0</v>
      </c>
      <c r="L300" s="45">
        <v>20.533999999999999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225.20666122595969</v>
      </c>
      <c r="E301" s="42">
        <v>256.70471732725537</v>
      </c>
      <c r="F301" s="42">
        <v>235.75741087000006</v>
      </c>
      <c r="G301" s="45">
        <v>249.01987751000001</v>
      </c>
      <c r="H301" s="45">
        <v>249.01987751000001</v>
      </c>
      <c r="I301" s="45">
        <v>147.26963287000029</v>
      </c>
      <c r="J301" s="45">
        <v>147.26963287000029</v>
      </c>
      <c r="K301" s="45">
        <v>147.26963287000038</v>
      </c>
      <c r="L301" s="45">
        <v>616.81110369680846</v>
      </c>
      <c r="M301" s="45">
        <v>147.26963287000038</v>
      </c>
      <c r="N301" s="45">
        <v>124.84615957861433</v>
      </c>
      <c r="O301" s="45">
        <v>147.26963287000035</v>
      </c>
      <c r="P301" s="45">
        <v>124.84615957861429</v>
      </c>
      <c r="Q301" s="45">
        <v>147.26963287000029</v>
      </c>
      <c r="R301" s="45">
        <v>124.84615957861442</v>
      </c>
      <c r="S301" s="45">
        <v>147.26963287000024</v>
      </c>
      <c r="T301" s="45">
        <v>124.8461595786145</v>
      </c>
      <c r="U301" s="45">
        <v>124.84615957861455</v>
      </c>
      <c r="V301" s="45" t="s">
        <v>33</v>
      </c>
      <c r="W301" s="45">
        <v>124.84615957861455</v>
      </c>
      <c r="X301" s="45" t="s">
        <v>33</v>
      </c>
      <c r="Y301" s="45">
        <f t="shared" si="16"/>
        <v>147.26963287000024</v>
      </c>
      <c r="Z301" s="46">
        <f t="shared" si="17"/>
        <v>124.84615957861455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1.4E-2</v>
      </c>
      <c r="J302" s="45">
        <v>1.4E-2</v>
      </c>
      <c r="K302" s="45">
        <v>0</v>
      </c>
      <c r="L302" s="45">
        <v>10.667000000000002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1.2009511720709798</v>
      </c>
      <c r="E303" s="85">
        <v>1.1784526754921547</v>
      </c>
      <c r="F303" s="85">
        <v>1.1579673258970902</v>
      </c>
      <c r="G303" s="86">
        <v>1.1277177459862859</v>
      </c>
      <c r="H303" s="86">
        <v>1.1277177459862859</v>
      </c>
      <c r="I303" s="86">
        <v>1.2075370933955942</v>
      </c>
      <c r="J303" s="86">
        <v>1.2075370933955942</v>
      </c>
      <c r="K303" s="86">
        <v>1.1792666714384472</v>
      </c>
      <c r="L303" s="86">
        <f t="shared" ref="L303" si="18">L165/((L21+L95-L98)*1.18)</f>
        <v>1.0019239122708292</v>
      </c>
      <c r="M303" s="86">
        <v>1.1751866959178834</v>
      </c>
      <c r="N303" s="86">
        <f>N165/((N21+N95-N98)*1.2)</f>
        <v>0.99462416593335023</v>
      </c>
      <c r="O303" s="86">
        <v>1.1654680054241009</v>
      </c>
      <c r="P303" s="86">
        <f>P165/((P21+P95-P98)*1.2)</f>
        <v>0.99360282863376082</v>
      </c>
      <c r="Q303" s="86">
        <v>1.1707970150282874</v>
      </c>
      <c r="R303" s="86">
        <f>R165/((R21+R95-R98)*1.2)</f>
        <v>0.99874824343084601</v>
      </c>
      <c r="S303" s="86">
        <v>1.173704588459124</v>
      </c>
      <c r="T303" s="86">
        <f>T165/((T21+T95-T98)*1.2)</f>
        <v>0.9995915573556684</v>
      </c>
      <c r="U303" s="86">
        <f>U165/((U21+U95-U98)*1.2)</f>
        <v>0.99960713580141225</v>
      </c>
      <c r="V303" s="86" t="s">
        <v>33</v>
      </c>
      <c r="W303" s="86">
        <f>W165/((W21+W95-W98)*1.2)</f>
        <v>0.99959585146631702</v>
      </c>
      <c r="X303" s="86" t="s">
        <v>33</v>
      </c>
      <c r="Y303" s="86">
        <f t="shared" ref="Y303" si="19">Y165/((Y21+Y95-Y98)*1.18)</f>
        <v>0.99298500359988506</v>
      </c>
      <c r="Z303" s="86">
        <f>Z165/((Z21+Z95-Z98)*1.2)</f>
        <v>0.99201742383643088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33</v>
      </c>
      <c r="W304" s="88" t="s">
        <v>36</v>
      </c>
      <c r="X304" s="88" t="s">
        <v>33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33</v>
      </c>
      <c r="W305" s="88" t="s">
        <v>36</v>
      </c>
      <c r="X305" s="88" t="s">
        <v>33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33</v>
      </c>
      <c r="W306" s="88" t="s">
        <v>36</v>
      </c>
      <c r="X306" s="88" t="s">
        <v>33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33</v>
      </c>
      <c r="W307" s="88" t="s">
        <v>36</v>
      </c>
      <c r="X307" s="88" t="s">
        <v>33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33</v>
      </c>
      <c r="W308" s="88" t="s">
        <v>36</v>
      </c>
      <c r="X308" s="88" t="s">
        <v>33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0.99849551514550372</v>
      </c>
      <c r="E309" s="85">
        <v>0.99812295159043118</v>
      </c>
      <c r="F309" s="85">
        <v>0.9936435830699506</v>
      </c>
      <c r="G309" s="86">
        <v>0.99149368684313421</v>
      </c>
      <c r="H309" s="86">
        <v>0.99149368684313421</v>
      </c>
      <c r="I309" s="86">
        <v>1.026914442895027</v>
      </c>
      <c r="J309" s="86">
        <v>1.026914442895027</v>
      </c>
      <c r="K309" s="86">
        <v>0.9964189858132948</v>
      </c>
      <c r="L309" s="86">
        <f t="shared" ref="L309" si="20">L171/(L27*1.18)</f>
        <v>0.99703095826276955</v>
      </c>
      <c r="M309" s="86">
        <v>0.99999646708283607</v>
      </c>
      <c r="N309" s="86">
        <f>N171/(N27*1.2)</f>
        <v>0.99899999999999989</v>
      </c>
      <c r="O309" s="86">
        <v>0.99968926386060475</v>
      </c>
      <c r="P309" s="86">
        <f>P171/(P27*1.2)</f>
        <v>1</v>
      </c>
      <c r="Q309" s="86">
        <v>0.99869980095591926</v>
      </c>
      <c r="R309" s="86">
        <f>R171/(R27*1.2)</f>
        <v>1</v>
      </c>
      <c r="S309" s="86">
        <v>0.99841468887846418</v>
      </c>
      <c r="T309" s="86">
        <f>T171/(T27*1.2)</f>
        <v>0.99999999999999989</v>
      </c>
      <c r="U309" s="86">
        <f>U171/(U27*1.2)</f>
        <v>0.99999999999999989</v>
      </c>
      <c r="V309" s="86" t="s">
        <v>33</v>
      </c>
      <c r="W309" s="86">
        <f>W171/(W27*1.2)</f>
        <v>1</v>
      </c>
      <c r="X309" s="86" t="s">
        <v>33</v>
      </c>
      <c r="Y309" s="86">
        <f t="shared" ref="Y309" si="21">Y171/(Y27*1.18)</f>
        <v>1.0014884912934476</v>
      </c>
      <c r="Z309" s="90">
        <f>Z171/(Z27*1.2)</f>
        <v>0.99659745012244327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33</v>
      </c>
      <c r="W310" s="88" t="s">
        <v>36</v>
      </c>
      <c r="X310" s="88" t="s">
        <v>33</v>
      </c>
      <c r="Y310" s="88" t="str">
        <f t="shared" ref="Y310" si="22">IFERROR(O310+Q310+S310,"-")</f>
        <v>-</v>
      </c>
      <c r="Z310" s="89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3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 t="s">
        <v>33</v>
      </c>
      <c r="W311" s="88">
        <f t="shared" ref="W311" si="24">IFERROR(W174/(W30*1.2),0)</f>
        <v>0</v>
      </c>
      <c r="X311" s="88" t="s">
        <v>33</v>
      </c>
      <c r="Y311" s="88">
        <f t="shared" ref="Y311" si="25">IFERROR(Y174/(Y30*1.18),0)</f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33</v>
      </c>
      <c r="W312" s="88" t="s">
        <v>36</v>
      </c>
      <c r="X312" s="88" t="s">
        <v>33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33</v>
      </c>
      <c r="W313" s="88" t="s">
        <v>36</v>
      </c>
      <c r="X313" s="88" t="s">
        <v>33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33</v>
      </c>
      <c r="W314" s="88" t="s">
        <v>36</v>
      </c>
      <c r="X314" s="88" t="s">
        <v>33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33</v>
      </c>
      <c r="W315" s="95" t="s">
        <v>36</v>
      </c>
      <c r="X315" s="95" t="s">
        <v>33</v>
      </c>
      <c r="Y315" s="95" t="s">
        <v>36</v>
      </c>
      <c r="Z315" s="96" t="s">
        <v>36</v>
      </c>
    </row>
    <row r="316" spans="1:26" ht="16.5" thickBot="1" x14ac:dyDescent="0.3">
      <c r="A316" s="212" t="s">
        <v>505</v>
      </c>
      <c r="B316" s="213"/>
      <c r="C316" s="213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5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4364.1348090000001</v>
      </c>
      <c r="E338" s="42">
        <v>4404.0799499999994</v>
      </c>
      <c r="F338" s="42">
        <v>4012.2277450000001</v>
      </c>
      <c r="G338" s="45">
        <v>4111.4409150000001</v>
      </c>
      <c r="H338" s="45">
        <v>4111.4409150000001</v>
      </c>
      <c r="I338" s="45">
        <v>4106.5757460000004</v>
      </c>
      <c r="J338" s="45">
        <v>4106.5757460000004</v>
      </c>
      <c r="K338" s="45">
        <v>4137.2081195000001</v>
      </c>
      <c r="L338" s="45">
        <v>4157.2341130000004</v>
      </c>
      <c r="M338" s="45">
        <v>4163.8</v>
      </c>
      <c r="N338" s="45">
        <v>4112.5249359999998</v>
      </c>
      <c r="O338" s="45">
        <v>4177.5</v>
      </c>
      <c r="P338" s="45">
        <v>4137.8911939999998</v>
      </c>
      <c r="Q338" s="45">
        <v>4191.3</v>
      </c>
      <c r="R338" s="45">
        <v>4163.7460000000001</v>
      </c>
      <c r="S338" s="45">
        <v>4205.2</v>
      </c>
      <c r="T338" s="45">
        <v>4189.7803899999999</v>
      </c>
      <c r="U338" s="45">
        <v>4215.9991138999994</v>
      </c>
      <c r="V338" s="45" t="s">
        <v>33</v>
      </c>
      <c r="W338" s="45">
        <v>4242.3819088058672</v>
      </c>
      <c r="X338" s="45" t="s">
        <v>33</v>
      </c>
      <c r="Y338" s="45">
        <f>IFERROR(G338+I338+K338+M338+O338+Q338+S338,"-")</f>
        <v>29093.0247805</v>
      </c>
      <c r="Z338" s="46">
        <f t="shared" ref="Z338:Z348" si="28">IFERROR(H338+J338+L338+N338+P338+R338+T338+U338+W338,"-")</f>
        <v>37437.574316705868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282.42590299999932</v>
      </c>
      <c r="E342" s="42">
        <v>282.93591500000002</v>
      </c>
      <c r="F342" s="42">
        <v>272.0595000000003</v>
      </c>
      <c r="G342" s="45">
        <v>273.37346000000002</v>
      </c>
      <c r="H342" s="45">
        <v>273.37346000000002</v>
      </c>
      <c r="I342" s="45">
        <v>258.09709599999996</v>
      </c>
      <c r="J342" s="45">
        <v>258.09709599999996</v>
      </c>
      <c r="K342" s="45">
        <v>272.95325199999996</v>
      </c>
      <c r="L342" s="45">
        <v>245.12733299999999</v>
      </c>
      <c r="M342" s="45">
        <v>275.52587499999998</v>
      </c>
      <c r="N342" s="45">
        <v>238.56417113239695</v>
      </c>
      <c r="O342" s="45">
        <v>275.90603799999997</v>
      </c>
      <c r="P342" s="45">
        <v>224.36929729580515</v>
      </c>
      <c r="Q342" s="45">
        <v>276.28599800000001</v>
      </c>
      <c r="R342" s="45">
        <v>212.76604318153113</v>
      </c>
      <c r="S342" s="45">
        <v>276.66568099999995</v>
      </c>
      <c r="T342" s="45">
        <v>201.59141928212102</v>
      </c>
      <c r="U342" s="45">
        <v>190.84825883338908</v>
      </c>
      <c r="V342" s="45" t="s">
        <v>33</v>
      </c>
      <c r="W342" s="45">
        <v>180.67762025506678</v>
      </c>
      <c r="X342" s="45" t="s">
        <v>33</v>
      </c>
      <c r="Y342" s="45">
        <f t="shared" si="29"/>
        <v>1908.8073999999999</v>
      </c>
      <c r="Z342" s="46">
        <f t="shared" si="28"/>
        <v>2025.4146989803103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145.99125000000001</v>
      </c>
      <c r="E343" s="42">
        <v>141.89958333333337</v>
      </c>
      <c r="F343" s="42">
        <v>165.73474999999999</v>
      </c>
      <c r="G343" s="45">
        <v>171.78550000000001</v>
      </c>
      <c r="H343" s="45">
        <v>171.78550000000001</v>
      </c>
      <c r="I343" s="45">
        <v>167.97891666666666</v>
      </c>
      <c r="J343" s="45">
        <v>167.97891666666666</v>
      </c>
      <c r="K343" s="45">
        <v>170.35000000000002</v>
      </c>
      <c r="L343" s="45">
        <v>156.93324999999999</v>
      </c>
      <c r="M343" s="45">
        <v>178.82834700000001</v>
      </c>
      <c r="N343" s="45">
        <v>163.84590687235149</v>
      </c>
      <c r="O343" s="45">
        <v>173.7045</v>
      </c>
      <c r="P343" s="45">
        <v>163.66799999999998</v>
      </c>
      <c r="Q343" s="45">
        <v>171.02100000000002</v>
      </c>
      <c r="R343" s="45">
        <v>163.91799999999998</v>
      </c>
      <c r="S343" s="45">
        <v>172.79049999999998</v>
      </c>
      <c r="T343" s="45">
        <v>164.16900000000001</v>
      </c>
      <c r="U343" s="45">
        <v>164.42</v>
      </c>
      <c r="V343" s="45" t="s">
        <v>33</v>
      </c>
      <c r="W343" s="45">
        <v>164.67138375698212</v>
      </c>
      <c r="X343" s="45" t="s">
        <v>33</v>
      </c>
      <c r="Y343" s="45">
        <f t="shared" si="29"/>
        <v>1206.4587636666668</v>
      </c>
      <c r="Z343" s="46">
        <f t="shared" si="28"/>
        <v>1481.3899572960004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146248.63774000001</v>
      </c>
      <c r="E347" s="42">
        <v>147722.48000000001</v>
      </c>
      <c r="F347" s="42">
        <v>147858.10999999999</v>
      </c>
      <c r="G347" s="45">
        <v>148469.67000000001</v>
      </c>
      <c r="H347" s="45">
        <v>148469.67000000001</v>
      </c>
      <c r="I347" s="45">
        <v>149129.30922</v>
      </c>
      <c r="J347" s="45">
        <v>149129.30922</v>
      </c>
      <c r="K347" s="45">
        <v>156013.88576078534</v>
      </c>
      <c r="L347" s="45">
        <v>149490</v>
      </c>
      <c r="M347" s="45">
        <v>157780.39316725967</v>
      </c>
      <c r="N347" s="45">
        <v>150060.18</v>
      </c>
      <c r="O347" s="45">
        <v>159339.59641364848</v>
      </c>
      <c r="P347" s="45">
        <v>150503.18</v>
      </c>
      <c r="Q347" s="45">
        <v>160524.95655267147</v>
      </c>
      <c r="R347" s="45">
        <v>151448.18</v>
      </c>
      <c r="S347" s="45">
        <v>161724.82512998063</v>
      </c>
      <c r="T347" s="45">
        <v>152061.18</v>
      </c>
      <c r="U347" s="45">
        <v>152978.18</v>
      </c>
      <c r="V347" s="45" t="s">
        <v>33</v>
      </c>
      <c r="W347" s="45">
        <v>153900.52994521934</v>
      </c>
      <c r="X347" s="45" t="s">
        <v>33</v>
      </c>
      <c r="Y347" s="45">
        <f t="shared" si="29"/>
        <v>1092982.6362443455</v>
      </c>
      <c r="Z347" s="46">
        <f t="shared" si="28"/>
        <v>1358040.4091652192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2953.2654501200004</v>
      </c>
      <c r="E348" s="42">
        <v>3130.8808779599999</v>
      </c>
      <c r="F348" s="42">
        <v>3155.6870655000007</v>
      </c>
      <c r="G348" s="45">
        <v>3611.7445141399994</v>
      </c>
      <c r="H348" s="45">
        <v>3611.7445141399994</v>
      </c>
      <c r="I348" s="45">
        <v>3875.2169851399995</v>
      </c>
      <c r="J348" s="45">
        <v>3875.2169851399995</v>
      </c>
      <c r="K348" s="45">
        <v>4261.6537839206412</v>
      </c>
      <c r="L348" s="45">
        <v>4405.1400000000003</v>
      </c>
      <c r="M348" s="45">
        <v>4313.8179277886893</v>
      </c>
      <c r="N348" s="45">
        <f>N27-N61-N62-N55</f>
        <v>4479.7709420107385</v>
      </c>
      <c r="O348" s="45">
        <v>4514.0495923385379</v>
      </c>
      <c r="P348" s="45">
        <f>P27-P61-P62-P55</f>
        <v>4660.8002653822496</v>
      </c>
      <c r="Q348" s="45">
        <v>4592.7245403767311</v>
      </c>
      <c r="R348" s="45">
        <f>R27-R61-R62-R55</f>
        <v>4839.9215314415296</v>
      </c>
      <c r="S348" s="45">
        <v>4728.8063193107264</v>
      </c>
      <c r="T348" s="45">
        <f>T27-T61-T62-T55</f>
        <v>5086.735375103859</v>
      </c>
      <c r="U348" s="45">
        <f>U27-U61-U62-U55</f>
        <v>5341.6017198179543</v>
      </c>
      <c r="V348" s="45" t="s">
        <v>33</v>
      </c>
      <c r="W348" s="45">
        <f t="shared" ref="W348" si="30">W27-W61-W62-W55</f>
        <v>5501.8497714124906</v>
      </c>
      <c r="X348" s="45" t="s">
        <v>33</v>
      </c>
      <c r="Y348" s="45">
        <f t="shared" si="29"/>
        <v>29898.013663015325</v>
      </c>
      <c r="Z348" s="46">
        <f t="shared" si="28"/>
        <v>41802.781104448819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2367</v>
      </c>
      <c r="E365" s="102">
        <v>2350</v>
      </c>
      <c r="F365" s="102">
        <v>2317</v>
      </c>
      <c r="G365" s="103">
        <v>2308.1833333333329</v>
      </c>
      <c r="H365" s="104">
        <v>2308.1833333333329</v>
      </c>
      <c r="I365" s="104">
        <v>2300</v>
      </c>
      <c r="J365" s="104">
        <v>2300</v>
      </c>
      <c r="K365" s="104">
        <v>2307.1999999999998</v>
      </c>
      <c r="L365" s="104">
        <v>2293</v>
      </c>
      <c r="M365" s="104">
        <v>2307.1999999999998</v>
      </c>
      <c r="N365" s="104">
        <v>2291.5</v>
      </c>
      <c r="O365" s="104">
        <v>2307.1999999999998</v>
      </c>
      <c r="P365" s="104">
        <v>2291.5</v>
      </c>
      <c r="Q365" s="104">
        <v>2307.1999999999998</v>
      </c>
      <c r="R365" s="104">
        <v>2291.5</v>
      </c>
      <c r="S365" s="104">
        <v>2307.1999999999998</v>
      </c>
      <c r="T365" s="104">
        <v>2291.5</v>
      </c>
      <c r="U365" s="104">
        <v>2291.5</v>
      </c>
      <c r="V365" s="104" t="s">
        <v>33</v>
      </c>
      <c r="W365" s="104">
        <v>2286</v>
      </c>
      <c r="X365" s="104" t="s">
        <v>33</v>
      </c>
      <c r="Y365" s="104">
        <f>S365</f>
        <v>2307.1999999999998</v>
      </c>
      <c r="Z365" s="105">
        <f>W365</f>
        <v>2286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198" t="s">
        <v>600</v>
      </c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  <c r="S367" s="198"/>
      <c r="T367" s="198"/>
      <c r="U367" s="198"/>
      <c r="V367" s="198"/>
      <c r="W367" s="198"/>
      <c r="X367" s="198"/>
      <c r="Y367" s="198"/>
    </row>
    <row r="368" spans="1:26" ht="36.75" customHeight="1" x14ac:dyDescent="0.25">
      <c r="A368" s="199" t="s">
        <v>8</v>
      </c>
      <c r="B368" s="201" t="s">
        <v>9</v>
      </c>
      <c r="C368" s="203" t="s">
        <v>10</v>
      </c>
      <c r="D368" s="16" t="s">
        <v>11</v>
      </c>
      <c r="E368" s="17" t="s">
        <v>12</v>
      </c>
      <c r="F368" s="17" t="s">
        <v>13</v>
      </c>
      <c r="G368" s="205" t="s">
        <v>14</v>
      </c>
      <c r="H368" s="205"/>
      <c r="I368" s="205" t="s">
        <v>15</v>
      </c>
      <c r="J368" s="205"/>
      <c r="K368" s="205" t="s">
        <v>16</v>
      </c>
      <c r="L368" s="205"/>
      <c r="M368" s="205" t="s">
        <v>17</v>
      </c>
      <c r="N368" s="205"/>
      <c r="O368" s="205" t="s">
        <v>18</v>
      </c>
      <c r="P368" s="205"/>
      <c r="Q368" s="205" t="s">
        <v>19</v>
      </c>
      <c r="R368" s="205"/>
      <c r="S368" s="205" t="s">
        <v>20</v>
      </c>
      <c r="T368" s="205"/>
      <c r="U368" s="205" t="s">
        <v>21</v>
      </c>
      <c r="V368" s="205"/>
      <c r="W368" s="205" t="s">
        <v>22</v>
      </c>
      <c r="X368" s="205"/>
      <c r="Y368" s="201" t="s">
        <v>23</v>
      </c>
      <c r="Z368" s="203"/>
    </row>
    <row r="369" spans="1:26" ht="48" thickBot="1" x14ac:dyDescent="0.3">
      <c r="A369" s="200"/>
      <c r="B369" s="202"/>
      <c r="C369" s="204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6" t="s">
        <v>601</v>
      </c>
      <c r="B371" s="217"/>
      <c r="C371" s="111" t="s">
        <v>602</v>
      </c>
      <c r="D371" s="112">
        <f t="shared" ref="D371:W371" si="32">D372+D429</f>
        <v>727.32599999999991</v>
      </c>
      <c r="E371" s="113">
        <f t="shared" si="32"/>
        <v>1007.4899999999999</v>
      </c>
      <c r="F371" s="113">
        <f t="shared" si="32"/>
        <v>545.43600000000004</v>
      </c>
      <c r="G371" s="114">
        <f t="shared" si="32"/>
        <v>704.24383960000011</v>
      </c>
      <c r="H371" s="114">
        <f t="shared" si="32"/>
        <v>704.24383960000011</v>
      </c>
      <c r="I371" s="114">
        <f t="shared" si="32"/>
        <v>972.47000000000014</v>
      </c>
      <c r="J371" s="114">
        <f t="shared" si="32"/>
        <v>972.47000000000014</v>
      </c>
      <c r="K371" s="114">
        <f t="shared" si="32"/>
        <v>1159.003555</v>
      </c>
      <c r="L371" s="115">
        <f t="shared" si="32"/>
        <v>1117.9060010000001</v>
      </c>
      <c r="M371" s="114">
        <f t="shared" si="32"/>
        <v>1639.0421670000001</v>
      </c>
      <c r="N371" s="115">
        <f t="shared" si="32"/>
        <v>1964.2575279999999</v>
      </c>
      <c r="O371" s="114">
        <f t="shared" si="32"/>
        <v>2017.9079859999999</v>
      </c>
      <c r="P371" s="115">
        <f t="shared" si="32"/>
        <v>2207.1506629999999</v>
      </c>
      <c r="Q371" s="114">
        <f t="shared" si="32"/>
        <v>1934.8601140000001</v>
      </c>
      <c r="R371" s="115">
        <f t="shared" si="32"/>
        <v>2224.2626299999997</v>
      </c>
      <c r="S371" s="116">
        <f t="shared" si="32"/>
        <v>1941.6491680000001</v>
      </c>
      <c r="T371" s="115">
        <f t="shared" si="32"/>
        <v>2286.9964650000002</v>
      </c>
      <c r="U371" s="117">
        <f t="shared" si="32"/>
        <v>1920.1789509999999</v>
      </c>
      <c r="V371" s="115" t="s">
        <v>33</v>
      </c>
      <c r="W371" s="117">
        <f t="shared" si="32"/>
        <v>1787.797802</v>
      </c>
      <c r="X371" s="115" t="s">
        <v>33</v>
      </c>
      <c r="Y371" s="118">
        <f t="shared" ref="Y371:Y434" si="33">IFERROR(G371+I371+K371+M371+O371+Q371+S371,"-")</f>
        <v>10369.176829600001</v>
      </c>
      <c r="Z371" s="119">
        <f t="shared" ref="Z371:Z434" si="34">N371+P371+R371+T371+U371+W371+L371+J371+H371</f>
        <v>15185.263879599997</v>
      </c>
    </row>
    <row r="372" spans="1:26" x14ac:dyDescent="0.25">
      <c r="A372" s="120" t="s">
        <v>30</v>
      </c>
      <c r="B372" s="121" t="s">
        <v>603</v>
      </c>
      <c r="C372" s="122" t="s">
        <v>602</v>
      </c>
      <c r="D372" s="123">
        <f t="shared" ref="D372:W372" si="35">D373+D397+D425+D426</f>
        <v>651.43249999999989</v>
      </c>
      <c r="E372" s="124">
        <f t="shared" si="35"/>
        <v>952.96899999999994</v>
      </c>
      <c r="F372" s="125">
        <f t="shared" si="35"/>
        <v>545.43600000000004</v>
      </c>
      <c r="G372" s="126">
        <f t="shared" si="35"/>
        <v>704.24383960000011</v>
      </c>
      <c r="H372" s="126">
        <f t="shared" si="35"/>
        <v>704.24383960000011</v>
      </c>
      <c r="I372" s="126">
        <f t="shared" si="35"/>
        <v>959.7940000000001</v>
      </c>
      <c r="J372" s="126">
        <f t="shared" si="35"/>
        <v>959.7940000000001</v>
      </c>
      <c r="K372" s="126">
        <f t="shared" si="35"/>
        <v>1159.003555</v>
      </c>
      <c r="L372" s="127">
        <f t="shared" si="35"/>
        <v>1117.9060010000001</v>
      </c>
      <c r="M372" s="126">
        <f t="shared" si="35"/>
        <v>1455.5511630000001</v>
      </c>
      <c r="N372" s="127">
        <f t="shared" si="35"/>
        <v>1964.2575279999999</v>
      </c>
      <c r="O372" s="126">
        <f t="shared" si="35"/>
        <v>1809.103177</v>
      </c>
      <c r="P372" s="127">
        <f t="shared" si="35"/>
        <v>1913.0336609999999</v>
      </c>
      <c r="Q372" s="126">
        <f t="shared" si="35"/>
        <v>1685.529344</v>
      </c>
      <c r="R372" s="127">
        <f t="shared" si="35"/>
        <v>1877.8836069999998</v>
      </c>
      <c r="S372" s="128">
        <f t="shared" si="35"/>
        <v>1751.6706130000002</v>
      </c>
      <c r="T372" s="127">
        <f t="shared" si="35"/>
        <v>1987.1154670000001</v>
      </c>
      <c r="U372" s="129">
        <f t="shared" si="35"/>
        <v>1920.1789509999999</v>
      </c>
      <c r="V372" s="127" t="s">
        <v>33</v>
      </c>
      <c r="W372" s="129">
        <f t="shared" si="35"/>
        <v>1787.797802</v>
      </c>
      <c r="X372" s="127" t="s">
        <v>33</v>
      </c>
      <c r="Y372" s="130">
        <f t="shared" si="33"/>
        <v>9524.8956916000006</v>
      </c>
      <c r="Z372" s="131">
        <f t="shared" si="34"/>
        <v>14232.210856599997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W373" si="36">D374+D392+D396</f>
        <v>59.856000000000002</v>
      </c>
      <c r="E373" s="135">
        <f t="shared" si="36"/>
        <v>308.49299999999999</v>
      </c>
      <c r="F373" s="136">
        <f t="shared" si="36"/>
        <v>23.314999999999998</v>
      </c>
      <c r="G373" s="137">
        <f t="shared" si="36"/>
        <v>51.927</v>
      </c>
      <c r="H373" s="137">
        <f t="shared" si="36"/>
        <v>51.927</v>
      </c>
      <c r="I373" s="137">
        <f t="shared" si="36"/>
        <v>229.72691400000002</v>
      </c>
      <c r="J373" s="137">
        <f t="shared" si="36"/>
        <v>229.72691400000002</v>
      </c>
      <c r="K373" s="137">
        <f t="shared" si="36"/>
        <v>357.19521900000001</v>
      </c>
      <c r="L373" s="127">
        <f t="shared" si="36"/>
        <v>337.49600000000004</v>
      </c>
      <c r="M373" s="137">
        <f t="shared" si="36"/>
        <v>518.08905800000002</v>
      </c>
      <c r="N373" s="127">
        <f t="shared" si="36"/>
        <v>952.01389899999992</v>
      </c>
      <c r="O373" s="137">
        <f t="shared" si="36"/>
        <v>723.03836200000001</v>
      </c>
      <c r="P373" s="127">
        <f t="shared" si="36"/>
        <v>783.40265599999987</v>
      </c>
      <c r="Q373" s="137">
        <f t="shared" si="36"/>
        <v>567.03566699999999</v>
      </c>
      <c r="R373" s="127">
        <f t="shared" si="36"/>
        <v>664.24111899999991</v>
      </c>
      <c r="S373" s="138">
        <f t="shared" si="36"/>
        <v>495.87733299999996</v>
      </c>
      <c r="T373" s="127">
        <f t="shared" si="36"/>
        <v>694.04500300000007</v>
      </c>
      <c r="U373" s="129">
        <f t="shared" si="36"/>
        <v>620.45299699999998</v>
      </c>
      <c r="V373" s="127" t="s">
        <v>33</v>
      </c>
      <c r="W373" s="129">
        <f t="shared" si="36"/>
        <v>480.76600199999996</v>
      </c>
      <c r="X373" s="127" t="s">
        <v>33</v>
      </c>
      <c r="Y373" s="139">
        <f t="shared" si="33"/>
        <v>2942.889553</v>
      </c>
      <c r="Z373" s="140">
        <f t="shared" si="34"/>
        <v>4814.0715899999996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W374" si="37">D375+D379+D380+D381+D382+D387+D388+D389</f>
        <v>59.856000000000002</v>
      </c>
      <c r="E374" s="136">
        <f t="shared" si="37"/>
        <v>308.49299999999999</v>
      </c>
      <c r="F374" s="136">
        <f t="shared" si="37"/>
        <v>23.314999999999998</v>
      </c>
      <c r="G374" s="137">
        <f t="shared" si="37"/>
        <v>51.927</v>
      </c>
      <c r="H374" s="137">
        <f t="shared" si="37"/>
        <v>51.927</v>
      </c>
      <c r="I374" s="137">
        <f t="shared" si="37"/>
        <v>229.27391400000002</v>
      </c>
      <c r="J374" s="137">
        <f t="shared" si="37"/>
        <v>229.27391400000002</v>
      </c>
      <c r="K374" s="137">
        <f t="shared" si="37"/>
        <v>323.63814500000001</v>
      </c>
      <c r="L374" s="127">
        <f t="shared" si="37"/>
        <v>305.50600000000003</v>
      </c>
      <c r="M374" s="137">
        <f t="shared" si="37"/>
        <v>518.08905800000002</v>
      </c>
      <c r="N374" s="127">
        <f t="shared" si="37"/>
        <v>945.16907299999991</v>
      </c>
      <c r="O374" s="137">
        <f t="shared" si="37"/>
        <v>723.03836200000001</v>
      </c>
      <c r="P374" s="127">
        <f t="shared" si="37"/>
        <v>783.40265599999987</v>
      </c>
      <c r="Q374" s="137">
        <f t="shared" si="37"/>
        <v>567.03566699999999</v>
      </c>
      <c r="R374" s="127">
        <f t="shared" si="37"/>
        <v>664.24111899999991</v>
      </c>
      <c r="S374" s="138">
        <f t="shared" si="37"/>
        <v>495.87733299999996</v>
      </c>
      <c r="T374" s="127">
        <f t="shared" si="37"/>
        <v>694.04500300000007</v>
      </c>
      <c r="U374" s="129">
        <f t="shared" si="37"/>
        <v>620.45299699999998</v>
      </c>
      <c r="V374" s="127" t="s">
        <v>33</v>
      </c>
      <c r="W374" s="129">
        <f t="shared" si="37"/>
        <v>480.76600199999996</v>
      </c>
      <c r="X374" s="127" t="s">
        <v>33</v>
      </c>
      <c r="Y374" s="139">
        <f t="shared" si="33"/>
        <v>2908.8794789999997</v>
      </c>
      <c r="Z374" s="140">
        <f t="shared" si="34"/>
        <v>4774.7837639999998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W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9">
        <f t="shared" si="38"/>
        <v>0</v>
      </c>
      <c r="V375" s="127" t="s">
        <v>33</v>
      </c>
      <c r="W375" s="129">
        <f t="shared" si="38"/>
        <v>0</v>
      </c>
      <c r="X375" s="127" t="s">
        <v>33</v>
      </c>
      <c r="Y375" s="139">
        <f t="shared" si="33"/>
        <v>0</v>
      </c>
      <c r="Z375" s="140">
        <f t="shared" si="34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9">
        <v>0</v>
      </c>
      <c r="V376" s="127" t="s">
        <v>33</v>
      </c>
      <c r="W376" s="129">
        <v>0</v>
      </c>
      <c r="X376" s="127" t="s">
        <v>33</v>
      </c>
      <c r="Y376" s="139">
        <f t="shared" si="33"/>
        <v>0</v>
      </c>
      <c r="Z376" s="140">
        <f t="shared" si="34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9">
        <v>0</v>
      </c>
      <c r="V377" s="127" t="s">
        <v>33</v>
      </c>
      <c r="W377" s="129">
        <v>0</v>
      </c>
      <c r="X377" s="127" t="s">
        <v>33</v>
      </c>
      <c r="Y377" s="139">
        <f t="shared" si="33"/>
        <v>0</v>
      </c>
      <c r="Z377" s="140">
        <f t="shared" si="34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9">
        <v>0</v>
      </c>
      <c r="V378" s="127" t="s">
        <v>33</v>
      </c>
      <c r="W378" s="129">
        <v>0</v>
      </c>
      <c r="X378" s="127" t="s">
        <v>33</v>
      </c>
      <c r="Y378" s="139">
        <f t="shared" si="33"/>
        <v>0</v>
      </c>
      <c r="Z378" s="140">
        <f t="shared" si="34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9">
        <v>0</v>
      </c>
      <c r="V379" s="127" t="s">
        <v>33</v>
      </c>
      <c r="W379" s="129">
        <v>0</v>
      </c>
      <c r="X379" s="127" t="s">
        <v>33</v>
      </c>
      <c r="Y379" s="139">
        <f t="shared" si="33"/>
        <v>0</v>
      </c>
      <c r="Z379" s="140">
        <f t="shared" si="34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24.213000000000001</v>
      </c>
      <c r="E380" s="136">
        <v>108.81500000000001</v>
      </c>
      <c r="F380" s="136">
        <v>0</v>
      </c>
      <c r="G380" s="137">
        <v>50</v>
      </c>
      <c r="H380" s="137">
        <v>50</v>
      </c>
      <c r="I380" s="137">
        <v>219.82399900000001</v>
      </c>
      <c r="J380" s="137">
        <v>219.82399900000001</v>
      </c>
      <c r="K380" s="137">
        <v>296.68120199999998</v>
      </c>
      <c r="L380" s="44">
        <v>281.94200000000001</v>
      </c>
      <c r="M380" s="137">
        <v>478.62078700000001</v>
      </c>
      <c r="N380" s="44">
        <v>877.49128799999994</v>
      </c>
      <c r="O380" s="137">
        <v>723.03836200000001</v>
      </c>
      <c r="P380" s="44">
        <v>747.7440039999999</v>
      </c>
      <c r="Q380" s="137">
        <v>567.03566699999999</v>
      </c>
      <c r="R380" s="44">
        <v>664.24111899999991</v>
      </c>
      <c r="S380" s="138">
        <v>495.87733299999996</v>
      </c>
      <c r="T380" s="44">
        <v>694.04500300000007</v>
      </c>
      <c r="U380" s="81">
        <v>620.45299699999998</v>
      </c>
      <c r="V380" s="44" t="s">
        <v>33</v>
      </c>
      <c r="W380" s="81">
        <v>480.76600199999996</v>
      </c>
      <c r="X380" s="44" t="s">
        <v>33</v>
      </c>
      <c r="Y380" s="139">
        <f t="shared" si="33"/>
        <v>2831.07735</v>
      </c>
      <c r="Z380" s="140">
        <f t="shared" si="34"/>
        <v>4636.5064119999997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9">
        <v>0</v>
      </c>
      <c r="V381" s="127" t="s">
        <v>33</v>
      </c>
      <c r="W381" s="129">
        <v>0</v>
      </c>
      <c r="X381" s="127" t="s">
        <v>33</v>
      </c>
      <c r="Y381" s="139">
        <f t="shared" si="33"/>
        <v>0</v>
      </c>
      <c r="Z381" s="140">
        <f t="shared" si="34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W382" si="39">D383+D385</f>
        <v>35.643000000000001</v>
      </c>
      <c r="E382" s="136">
        <f t="shared" si="39"/>
        <v>199.67799999999997</v>
      </c>
      <c r="F382" s="136">
        <f t="shared" si="39"/>
        <v>23.314999999999998</v>
      </c>
      <c r="G382" s="137">
        <f t="shared" si="39"/>
        <v>1.927</v>
      </c>
      <c r="H382" s="137">
        <f t="shared" si="39"/>
        <v>1.927</v>
      </c>
      <c r="I382" s="137">
        <f t="shared" si="39"/>
        <v>9.4499150000000007</v>
      </c>
      <c r="J382" s="137">
        <f t="shared" si="39"/>
        <v>9.4499150000000007</v>
      </c>
      <c r="K382" s="137">
        <f t="shared" si="39"/>
        <v>26.956942999999999</v>
      </c>
      <c r="L382" s="127">
        <f t="shared" si="39"/>
        <v>23.564</v>
      </c>
      <c r="M382" s="137">
        <f t="shared" si="39"/>
        <v>39.468271000000001</v>
      </c>
      <c r="N382" s="127">
        <f t="shared" si="39"/>
        <v>67.677785</v>
      </c>
      <c r="O382" s="137">
        <f t="shared" si="39"/>
        <v>0</v>
      </c>
      <c r="P382" s="127">
        <f t="shared" si="39"/>
        <v>35.658652000000004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9">
        <f t="shared" si="39"/>
        <v>0</v>
      </c>
      <c r="V382" s="127" t="s">
        <v>33</v>
      </c>
      <c r="W382" s="129">
        <f t="shared" si="39"/>
        <v>0</v>
      </c>
      <c r="X382" s="127" t="s">
        <v>33</v>
      </c>
      <c r="Y382" s="139">
        <f t="shared" si="33"/>
        <v>77.802129000000008</v>
      </c>
      <c r="Z382" s="140">
        <f t="shared" si="34"/>
        <v>138.27735200000001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9">
        <v>0</v>
      </c>
      <c r="V383" s="127" t="s">
        <v>33</v>
      </c>
      <c r="W383" s="129">
        <v>0</v>
      </c>
      <c r="X383" s="127" t="s">
        <v>33</v>
      </c>
      <c r="Y383" s="139">
        <f t="shared" si="33"/>
        <v>0</v>
      </c>
      <c r="Z383" s="140">
        <f t="shared" si="34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9">
        <v>0</v>
      </c>
      <c r="V384" s="127" t="s">
        <v>33</v>
      </c>
      <c r="W384" s="129">
        <v>0</v>
      </c>
      <c r="X384" s="127" t="s">
        <v>33</v>
      </c>
      <c r="Y384" s="139">
        <f t="shared" si="33"/>
        <v>0</v>
      </c>
      <c r="Z384" s="140">
        <f t="shared" si="34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35.643000000000001</v>
      </c>
      <c r="E385" s="136">
        <v>199.67799999999997</v>
      </c>
      <c r="F385" s="136">
        <v>23.314999999999998</v>
      </c>
      <c r="G385" s="137">
        <v>1.927</v>
      </c>
      <c r="H385" s="137">
        <v>1.927</v>
      </c>
      <c r="I385" s="137">
        <v>9.4499150000000007</v>
      </c>
      <c r="J385" s="137">
        <v>9.4499150000000007</v>
      </c>
      <c r="K385" s="137">
        <v>26.956942999999999</v>
      </c>
      <c r="L385" s="44">
        <v>23.564</v>
      </c>
      <c r="M385" s="137">
        <v>39.468271000000001</v>
      </c>
      <c r="N385" s="44">
        <v>67.677785</v>
      </c>
      <c r="O385" s="137">
        <v>0</v>
      </c>
      <c r="P385" s="44">
        <v>35.658652000000004</v>
      </c>
      <c r="Q385" s="137">
        <v>0</v>
      </c>
      <c r="R385" s="44">
        <v>0</v>
      </c>
      <c r="S385" s="138">
        <v>0</v>
      </c>
      <c r="T385" s="44">
        <v>0</v>
      </c>
      <c r="U385" s="81">
        <v>0</v>
      </c>
      <c r="V385" s="44" t="s">
        <v>33</v>
      </c>
      <c r="W385" s="81">
        <v>0</v>
      </c>
      <c r="X385" s="44" t="s">
        <v>33</v>
      </c>
      <c r="Y385" s="139">
        <f t="shared" si="33"/>
        <v>77.802129000000008</v>
      </c>
      <c r="Z385" s="140">
        <f t="shared" si="34"/>
        <v>138.27735200000001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81">
        <v>0</v>
      </c>
      <c r="V386" s="44" t="s">
        <v>33</v>
      </c>
      <c r="W386" s="81">
        <v>0</v>
      </c>
      <c r="X386" s="44" t="s">
        <v>33</v>
      </c>
      <c r="Y386" s="139">
        <f t="shared" si="33"/>
        <v>0</v>
      </c>
      <c r="Z386" s="140">
        <f t="shared" si="34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9">
        <v>0</v>
      </c>
      <c r="V387" s="127" t="s">
        <v>33</v>
      </c>
      <c r="W387" s="129">
        <v>0</v>
      </c>
      <c r="X387" s="127" t="s">
        <v>33</v>
      </c>
      <c r="Y387" s="139">
        <f t="shared" si="33"/>
        <v>0</v>
      </c>
      <c r="Z387" s="140">
        <f t="shared" si="34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9">
        <v>0</v>
      </c>
      <c r="V388" s="127" t="s">
        <v>33</v>
      </c>
      <c r="W388" s="129">
        <v>0</v>
      </c>
      <c r="X388" s="127" t="s">
        <v>33</v>
      </c>
      <c r="Y388" s="139">
        <f t="shared" si="33"/>
        <v>0</v>
      </c>
      <c r="Z388" s="140">
        <f t="shared" si="34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W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9">
        <f t="shared" si="40"/>
        <v>0</v>
      </c>
      <c r="V389" s="127" t="s">
        <v>33</v>
      </c>
      <c r="W389" s="129">
        <f t="shared" si="40"/>
        <v>0</v>
      </c>
      <c r="X389" s="127" t="s">
        <v>33</v>
      </c>
      <c r="Y389" s="139">
        <f t="shared" si="33"/>
        <v>0</v>
      </c>
      <c r="Z389" s="140">
        <f t="shared" si="34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9">
        <v>0</v>
      </c>
      <c r="V390" s="127" t="s">
        <v>33</v>
      </c>
      <c r="W390" s="129">
        <v>0</v>
      </c>
      <c r="X390" s="127" t="s">
        <v>33</v>
      </c>
      <c r="Y390" s="139">
        <f t="shared" si="33"/>
        <v>0</v>
      </c>
      <c r="Z390" s="140">
        <f t="shared" si="34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9">
        <v>0</v>
      </c>
      <c r="V391" s="127" t="s">
        <v>33</v>
      </c>
      <c r="W391" s="129">
        <v>0</v>
      </c>
      <c r="X391" s="127" t="s">
        <v>33</v>
      </c>
      <c r="Y391" s="139">
        <f t="shared" si="33"/>
        <v>0</v>
      </c>
      <c r="Z391" s="140">
        <f t="shared" si="34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W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9">
        <f t="shared" si="41"/>
        <v>0</v>
      </c>
      <c r="V392" s="127" t="s">
        <v>33</v>
      </c>
      <c r="W392" s="129">
        <f t="shared" si="41"/>
        <v>0</v>
      </c>
      <c r="X392" s="127" t="s">
        <v>33</v>
      </c>
      <c r="Y392" s="139">
        <f t="shared" si="33"/>
        <v>0</v>
      </c>
      <c r="Z392" s="140">
        <f t="shared" si="34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9">
        <v>0</v>
      </c>
      <c r="V393" s="127" t="s">
        <v>33</v>
      </c>
      <c r="W393" s="129">
        <v>0</v>
      </c>
      <c r="X393" s="127" t="s">
        <v>33</v>
      </c>
      <c r="Y393" s="139">
        <f t="shared" si="33"/>
        <v>0</v>
      </c>
      <c r="Z393" s="140">
        <f t="shared" si="34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9">
        <v>0</v>
      </c>
      <c r="V394" s="127" t="s">
        <v>33</v>
      </c>
      <c r="W394" s="129">
        <v>0</v>
      </c>
      <c r="X394" s="127" t="s">
        <v>33</v>
      </c>
      <c r="Y394" s="139">
        <f t="shared" si="33"/>
        <v>0</v>
      </c>
      <c r="Z394" s="140">
        <f t="shared" si="34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9">
        <v>0</v>
      </c>
      <c r="V395" s="127" t="s">
        <v>33</v>
      </c>
      <c r="W395" s="129">
        <v>0</v>
      </c>
      <c r="X395" s="127" t="s">
        <v>33</v>
      </c>
      <c r="Y395" s="139">
        <f t="shared" si="33"/>
        <v>0</v>
      </c>
      <c r="Z395" s="140">
        <f t="shared" si="34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0.45300000000000001</v>
      </c>
      <c r="J396" s="137">
        <v>0.45300000000000001</v>
      </c>
      <c r="K396" s="137">
        <v>33.557074</v>
      </c>
      <c r="L396" s="44">
        <v>31.99</v>
      </c>
      <c r="M396" s="137">
        <v>0</v>
      </c>
      <c r="N396" s="44">
        <v>6.8448260000000003</v>
      </c>
      <c r="O396" s="137">
        <v>0</v>
      </c>
      <c r="P396" s="44">
        <v>0</v>
      </c>
      <c r="Q396" s="137">
        <v>0</v>
      </c>
      <c r="R396" s="44">
        <v>0</v>
      </c>
      <c r="S396" s="138">
        <v>0</v>
      </c>
      <c r="T396" s="44">
        <v>0</v>
      </c>
      <c r="U396" s="81">
        <v>0</v>
      </c>
      <c r="V396" s="44" t="s">
        <v>33</v>
      </c>
      <c r="W396" s="81">
        <v>0</v>
      </c>
      <c r="X396" s="44" t="s">
        <v>33</v>
      </c>
      <c r="Y396" s="139">
        <f t="shared" si="33"/>
        <v>34.010074000000003</v>
      </c>
      <c r="Z396" s="140">
        <f t="shared" si="34"/>
        <v>39.287826000000003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W397" si="42">D398+D411+D412</f>
        <v>489.05499999999995</v>
      </c>
      <c r="E397" s="135">
        <f t="shared" si="42"/>
        <v>501.46700000000004</v>
      </c>
      <c r="F397" s="136">
        <f t="shared" si="42"/>
        <v>441.3180000000001</v>
      </c>
      <c r="G397" s="137">
        <f t="shared" si="42"/>
        <v>553.13121940000008</v>
      </c>
      <c r="H397" s="137">
        <f t="shared" si="42"/>
        <v>553.13121940000008</v>
      </c>
      <c r="I397" s="137">
        <f t="shared" si="42"/>
        <v>591.13700300000005</v>
      </c>
      <c r="J397" s="137">
        <f t="shared" si="42"/>
        <v>591.13700300000005</v>
      </c>
      <c r="K397" s="137">
        <f t="shared" si="42"/>
        <v>638.18831899999998</v>
      </c>
      <c r="L397" s="127">
        <f t="shared" si="42"/>
        <v>618.57499899999993</v>
      </c>
      <c r="M397" s="137">
        <f t="shared" si="42"/>
        <v>702.52517499999999</v>
      </c>
      <c r="N397" s="127">
        <f t="shared" si="42"/>
        <v>694.32507799999996</v>
      </c>
      <c r="O397" s="137">
        <f t="shared" si="42"/>
        <v>787.03135199999997</v>
      </c>
      <c r="P397" s="127">
        <f t="shared" si="42"/>
        <v>770.80566099999999</v>
      </c>
      <c r="Q397" s="137">
        <f t="shared" si="42"/>
        <v>832.960599</v>
      </c>
      <c r="R397" s="127">
        <f t="shared" si="42"/>
        <v>852.08900399999993</v>
      </c>
      <c r="S397" s="138">
        <f t="shared" si="42"/>
        <v>968.8762680000001</v>
      </c>
      <c r="T397" s="127">
        <f t="shared" si="42"/>
        <v>922.42778500000009</v>
      </c>
      <c r="U397" s="129">
        <f t="shared" si="42"/>
        <v>989.54702300000008</v>
      </c>
      <c r="V397" s="127" t="s">
        <v>33</v>
      </c>
      <c r="W397" s="129">
        <f t="shared" si="42"/>
        <v>1019.234008</v>
      </c>
      <c r="X397" s="127" t="s">
        <v>33</v>
      </c>
      <c r="Y397" s="139">
        <f t="shared" si="33"/>
        <v>5073.8499353999996</v>
      </c>
      <c r="Z397" s="140">
        <f t="shared" si="34"/>
        <v>7011.2717804000004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W398" si="43">D399+D403+D404+D405+D406+D407+D408</f>
        <v>489.05499999999995</v>
      </c>
      <c r="E398" s="136">
        <f t="shared" si="43"/>
        <v>498.23200000000003</v>
      </c>
      <c r="F398" s="136">
        <f t="shared" si="43"/>
        <v>441.3180000000001</v>
      </c>
      <c r="G398" s="137">
        <f t="shared" si="43"/>
        <v>553.13121940000008</v>
      </c>
      <c r="H398" s="137">
        <f t="shared" si="43"/>
        <v>553.13121940000008</v>
      </c>
      <c r="I398" s="137">
        <f t="shared" si="43"/>
        <v>591.13700300000005</v>
      </c>
      <c r="J398" s="137">
        <f t="shared" si="43"/>
        <v>591.13700300000005</v>
      </c>
      <c r="K398" s="137">
        <f t="shared" si="43"/>
        <v>638.18831899999998</v>
      </c>
      <c r="L398" s="127">
        <f t="shared" si="43"/>
        <v>618.57499899999993</v>
      </c>
      <c r="M398" s="137">
        <f t="shared" si="43"/>
        <v>702.52517499999999</v>
      </c>
      <c r="N398" s="127">
        <f t="shared" si="43"/>
        <v>694.32507799999996</v>
      </c>
      <c r="O398" s="137">
        <f t="shared" si="43"/>
        <v>787.03135199999997</v>
      </c>
      <c r="P398" s="127">
        <f t="shared" si="43"/>
        <v>770.80566099999999</v>
      </c>
      <c r="Q398" s="137">
        <f t="shared" si="43"/>
        <v>832.960599</v>
      </c>
      <c r="R398" s="127">
        <f t="shared" si="43"/>
        <v>852.08900399999993</v>
      </c>
      <c r="S398" s="138">
        <f t="shared" si="43"/>
        <v>968.8762680000001</v>
      </c>
      <c r="T398" s="127">
        <f t="shared" si="43"/>
        <v>922.42778500000009</v>
      </c>
      <c r="U398" s="129">
        <f t="shared" si="43"/>
        <v>989.54702300000008</v>
      </c>
      <c r="V398" s="127" t="s">
        <v>33</v>
      </c>
      <c r="W398" s="129">
        <f t="shared" si="43"/>
        <v>1019.234008</v>
      </c>
      <c r="X398" s="127" t="s">
        <v>33</v>
      </c>
      <c r="Y398" s="139">
        <f t="shared" si="33"/>
        <v>5073.8499353999996</v>
      </c>
      <c r="Z398" s="140">
        <f t="shared" si="34"/>
        <v>7011.2717804000004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W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9">
        <f t="shared" si="44"/>
        <v>0</v>
      </c>
      <c r="V399" s="127" t="s">
        <v>33</v>
      </c>
      <c r="W399" s="129">
        <f t="shared" si="44"/>
        <v>0</v>
      </c>
      <c r="X399" s="127" t="s">
        <v>33</v>
      </c>
      <c r="Y399" s="139">
        <f t="shared" si="33"/>
        <v>0</v>
      </c>
      <c r="Z399" s="140">
        <f t="shared" si="34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9">
        <v>0</v>
      </c>
      <c r="V400" s="127" t="s">
        <v>33</v>
      </c>
      <c r="W400" s="129">
        <v>0</v>
      </c>
      <c r="X400" s="127" t="s">
        <v>33</v>
      </c>
      <c r="Y400" s="139">
        <f t="shared" si="33"/>
        <v>0</v>
      </c>
      <c r="Z400" s="140">
        <f t="shared" si="34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9">
        <v>0</v>
      </c>
      <c r="V401" s="127" t="s">
        <v>33</v>
      </c>
      <c r="W401" s="129">
        <v>0</v>
      </c>
      <c r="X401" s="127" t="s">
        <v>33</v>
      </c>
      <c r="Y401" s="139">
        <f t="shared" si="33"/>
        <v>0</v>
      </c>
      <c r="Z401" s="140">
        <f t="shared" si="34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9">
        <v>0</v>
      </c>
      <c r="V402" s="127" t="s">
        <v>33</v>
      </c>
      <c r="W402" s="129">
        <v>0</v>
      </c>
      <c r="X402" s="127" t="s">
        <v>33</v>
      </c>
      <c r="Y402" s="139">
        <f t="shared" si="33"/>
        <v>0</v>
      </c>
      <c r="Z402" s="140">
        <f t="shared" si="34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9">
        <v>0</v>
      </c>
      <c r="V403" s="127" t="s">
        <v>33</v>
      </c>
      <c r="W403" s="129">
        <v>0</v>
      </c>
      <c r="X403" s="127" t="s">
        <v>33</v>
      </c>
      <c r="Y403" s="139">
        <f t="shared" si="33"/>
        <v>0</v>
      </c>
      <c r="Z403" s="140">
        <f t="shared" si="34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489.05499999999995</v>
      </c>
      <c r="E404" s="136">
        <v>498.23200000000003</v>
      </c>
      <c r="F404" s="136">
        <v>441.3180000000001</v>
      </c>
      <c r="G404" s="137">
        <v>553.13121940000008</v>
      </c>
      <c r="H404" s="137">
        <v>553.13121940000008</v>
      </c>
      <c r="I404" s="137">
        <v>591.13700300000005</v>
      </c>
      <c r="J404" s="137">
        <v>591.13700300000005</v>
      </c>
      <c r="K404" s="137">
        <v>638.18831899999998</v>
      </c>
      <c r="L404" s="44">
        <v>618.57499899999993</v>
      </c>
      <c r="M404" s="137">
        <v>702.52517499999999</v>
      </c>
      <c r="N404" s="44">
        <v>694.32507799999996</v>
      </c>
      <c r="O404" s="137">
        <v>787.03135199999997</v>
      </c>
      <c r="P404" s="44">
        <v>770.80566099999999</v>
      </c>
      <c r="Q404" s="137">
        <v>832.960599</v>
      </c>
      <c r="R404" s="44">
        <v>852.08900399999993</v>
      </c>
      <c r="S404" s="138">
        <v>968.8762680000001</v>
      </c>
      <c r="T404" s="44">
        <v>922.42778500000009</v>
      </c>
      <c r="U404" s="81">
        <v>989.54702300000008</v>
      </c>
      <c r="V404" s="44" t="s">
        <v>33</v>
      </c>
      <c r="W404" s="81">
        <v>1019.234008</v>
      </c>
      <c r="X404" s="44" t="s">
        <v>33</v>
      </c>
      <c r="Y404" s="139">
        <f t="shared" si="33"/>
        <v>5073.8499353999996</v>
      </c>
      <c r="Z404" s="140">
        <f t="shared" si="34"/>
        <v>7011.2717804000004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9">
        <v>0</v>
      </c>
      <c r="V405" s="127" t="s">
        <v>33</v>
      </c>
      <c r="W405" s="129">
        <v>0</v>
      </c>
      <c r="X405" s="127" t="s">
        <v>33</v>
      </c>
      <c r="Y405" s="139">
        <f t="shared" si="33"/>
        <v>0</v>
      </c>
      <c r="Z405" s="140">
        <f t="shared" si="34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9">
        <v>0</v>
      </c>
      <c r="V406" s="127" t="s">
        <v>33</v>
      </c>
      <c r="W406" s="129">
        <v>0</v>
      </c>
      <c r="X406" s="127" t="s">
        <v>33</v>
      </c>
      <c r="Y406" s="139">
        <f t="shared" si="33"/>
        <v>0</v>
      </c>
      <c r="Z406" s="140">
        <f t="shared" si="34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9">
        <v>0</v>
      </c>
      <c r="V407" s="127" t="s">
        <v>33</v>
      </c>
      <c r="W407" s="129">
        <v>0</v>
      </c>
      <c r="X407" s="127" t="s">
        <v>33</v>
      </c>
      <c r="Y407" s="139">
        <f t="shared" si="33"/>
        <v>0</v>
      </c>
      <c r="Z407" s="140">
        <f t="shared" si="34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W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9">
        <f t="shared" si="45"/>
        <v>0</v>
      </c>
      <c r="V408" s="127" t="s">
        <v>33</v>
      </c>
      <c r="W408" s="129">
        <f t="shared" si="45"/>
        <v>0</v>
      </c>
      <c r="X408" s="127" t="s">
        <v>33</v>
      </c>
      <c r="Y408" s="139">
        <f t="shared" si="33"/>
        <v>0</v>
      </c>
      <c r="Z408" s="140">
        <f t="shared" si="34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9">
        <v>0</v>
      </c>
      <c r="V409" s="127" t="s">
        <v>33</v>
      </c>
      <c r="W409" s="129">
        <v>0</v>
      </c>
      <c r="X409" s="127" t="s">
        <v>33</v>
      </c>
      <c r="Y409" s="139">
        <f t="shared" si="33"/>
        <v>0</v>
      </c>
      <c r="Z409" s="140">
        <f t="shared" si="34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9">
        <v>0</v>
      </c>
      <c r="V410" s="127" t="s">
        <v>33</v>
      </c>
      <c r="W410" s="129">
        <v>0</v>
      </c>
      <c r="X410" s="127" t="s">
        <v>33</v>
      </c>
      <c r="Y410" s="139">
        <f t="shared" si="33"/>
        <v>0</v>
      </c>
      <c r="Z410" s="140">
        <f t="shared" si="34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9">
        <v>0</v>
      </c>
      <c r="V411" s="127" t="s">
        <v>33</v>
      </c>
      <c r="W411" s="129">
        <v>0</v>
      </c>
      <c r="X411" s="127" t="s">
        <v>33</v>
      </c>
      <c r="Y411" s="139">
        <f t="shared" si="33"/>
        <v>0</v>
      </c>
      <c r="Z411" s="140">
        <f t="shared" si="34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W412" si="46">D413+D417+D418+D419+D420+D421+D422</f>
        <v>0</v>
      </c>
      <c r="E412" s="135">
        <f t="shared" si="46"/>
        <v>3.2349999999999999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80">
        <f t="shared" si="46"/>
        <v>0</v>
      </c>
      <c r="V412" s="137" t="s">
        <v>33</v>
      </c>
      <c r="W412" s="80">
        <f t="shared" si="46"/>
        <v>0</v>
      </c>
      <c r="X412" s="137" t="s">
        <v>33</v>
      </c>
      <c r="Y412" s="139">
        <f t="shared" si="33"/>
        <v>0</v>
      </c>
      <c r="Z412" s="140">
        <f t="shared" si="34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W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80">
        <f t="shared" si="47"/>
        <v>0</v>
      </c>
      <c r="V413" s="137" t="s">
        <v>33</v>
      </c>
      <c r="W413" s="80">
        <f t="shared" si="47"/>
        <v>0</v>
      </c>
      <c r="X413" s="137" t="s">
        <v>33</v>
      </c>
      <c r="Y413" s="139">
        <f t="shared" si="33"/>
        <v>0</v>
      </c>
      <c r="Z413" s="140">
        <f t="shared" si="34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9">
        <v>0</v>
      </c>
      <c r="V414" s="127" t="s">
        <v>33</v>
      </c>
      <c r="W414" s="129">
        <v>0</v>
      </c>
      <c r="X414" s="127" t="s">
        <v>33</v>
      </c>
      <c r="Y414" s="139">
        <f t="shared" si="33"/>
        <v>0</v>
      </c>
      <c r="Z414" s="140">
        <f t="shared" si="34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9">
        <v>0</v>
      </c>
      <c r="V415" s="127" t="s">
        <v>33</v>
      </c>
      <c r="W415" s="129">
        <v>0</v>
      </c>
      <c r="X415" s="127" t="s">
        <v>33</v>
      </c>
      <c r="Y415" s="139">
        <f t="shared" si="33"/>
        <v>0</v>
      </c>
      <c r="Z415" s="140">
        <f t="shared" si="34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9">
        <v>0</v>
      </c>
      <c r="V416" s="127" t="s">
        <v>33</v>
      </c>
      <c r="W416" s="129">
        <v>0</v>
      </c>
      <c r="X416" s="127" t="s">
        <v>33</v>
      </c>
      <c r="Y416" s="139">
        <f t="shared" si="33"/>
        <v>0</v>
      </c>
      <c r="Z416" s="140">
        <f t="shared" si="34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9">
        <v>0</v>
      </c>
      <c r="V417" s="127" t="s">
        <v>33</v>
      </c>
      <c r="W417" s="129">
        <v>0</v>
      </c>
      <c r="X417" s="127" t="s">
        <v>33</v>
      </c>
      <c r="Y417" s="139">
        <f t="shared" si="33"/>
        <v>0</v>
      </c>
      <c r="Z417" s="140">
        <f t="shared" si="34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0</v>
      </c>
      <c r="E418" s="135">
        <v>3.2349999999999999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9">
        <v>0</v>
      </c>
      <c r="V418" s="127" t="s">
        <v>33</v>
      </c>
      <c r="W418" s="129">
        <v>0</v>
      </c>
      <c r="X418" s="127" t="s">
        <v>33</v>
      </c>
      <c r="Y418" s="139">
        <f t="shared" si="33"/>
        <v>0</v>
      </c>
      <c r="Z418" s="140">
        <f t="shared" si="34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9">
        <v>0</v>
      </c>
      <c r="V419" s="127" t="s">
        <v>33</v>
      </c>
      <c r="W419" s="129">
        <v>0</v>
      </c>
      <c r="X419" s="127" t="s">
        <v>33</v>
      </c>
      <c r="Y419" s="139">
        <f t="shared" si="33"/>
        <v>0</v>
      </c>
      <c r="Z419" s="140">
        <f t="shared" si="34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9">
        <v>0</v>
      </c>
      <c r="V420" s="127" t="s">
        <v>33</v>
      </c>
      <c r="W420" s="129">
        <v>0</v>
      </c>
      <c r="X420" s="127" t="s">
        <v>33</v>
      </c>
      <c r="Y420" s="139">
        <f t="shared" si="33"/>
        <v>0</v>
      </c>
      <c r="Z420" s="140">
        <f t="shared" si="34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9">
        <v>0</v>
      </c>
      <c r="V421" s="127" t="s">
        <v>33</v>
      </c>
      <c r="W421" s="129">
        <v>0</v>
      </c>
      <c r="X421" s="127" t="s">
        <v>33</v>
      </c>
      <c r="Y421" s="139">
        <f t="shared" si="33"/>
        <v>0</v>
      </c>
      <c r="Z421" s="140">
        <f t="shared" si="34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W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80">
        <f t="shared" si="48"/>
        <v>0</v>
      </c>
      <c r="V422" s="137" t="s">
        <v>33</v>
      </c>
      <c r="W422" s="80">
        <f t="shared" si="48"/>
        <v>0</v>
      </c>
      <c r="X422" s="137" t="s">
        <v>33</v>
      </c>
      <c r="Y422" s="139">
        <f t="shared" si="33"/>
        <v>0</v>
      </c>
      <c r="Z422" s="140">
        <f t="shared" si="34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9">
        <v>0</v>
      </c>
      <c r="V423" s="127" t="s">
        <v>33</v>
      </c>
      <c r="W423" s="129">
        <v>0</v>
      </c>
      <c r="X423" s="127" t="s">
        <v>33</v>
      </c>
      <c r="Y423" s="139">
        <f t="shared" si="33"/>
        <v>0</v>
      </c>
      <c r="Z423" s="140">
        <f t="shared" si="34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9">
        <v>0</v>
      </c>
      <c r="V424" s="127" t="s">
        <v>33</v>
      </c>
      <c r="W424" s="129">
        <v>0</v>
      </c>
      <c r="X424" s="127" t="s">
        <v>33</v>
      </c>
      <c r="Y424" s="139">
        <f t="shared" si="33"/>
        <v>0</v>
      </c>
      <c r="Z424" s="140">
        <f t="shared" si="34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102.5215</v>
      </c>
      <c r="E425" s="135">
        <v>143.00899999999993</v>
      </c>
      <c r="F425" s="136">
        <v>74.151999999999973</v>
      </c>
      <c r="G425" s="137">
        <v>99.185620199999988</v>
      </c>
      <c r="H425" s="137">
        <v>99.185620199999988</v>
      </c>
      <c r="I425" s="137">
        <v>138.930083</v>
      </c>
      <c r="J425" s="137">
        <v>138.930083</v>
      </c>
      <c r="K425" s="137">
        <v>163.62001699999999</v>
      </c>
      <c r="L425" s="44">
        <v>161.835002</v>
      </c>
      <c r="M425" s="137">
        <v>234.93692999999996</v>
      </c>
      <c r="N425" s="44">
        <v>317.91855100000004</v>
      </c>
      <c r="O425" s="137">
        <v>299.03346299999998</v>
      </c>
      <c r="P425" s="44">
        <v>358.82534400000003</v>
      </c>
      <c r="Q425" s="137">
        <v>285.53307800000005</v>
      </c>
      <c r="R425" s="44">
        <v>361.55348400000003</v>
      </c>
      <c r="S425" s="138">
        <v>286.917012</v>
      </c>
      <c r="T425" s="44">
        <v>370.64267900000004</v>
      </c>
      <c r="U425" s="81">
        <v>310.17893100000003</v>
      </c>
      <c r="V425" s="44" t="s">
        <v>33</v>
      </c>
      <c r="W425" s="81">
        <v>287.79779199999996</v>
      </c>
      <c r="X425" s="44" t="s">
        <v>33</v>
      </c>
      <c r="Y425" s="139">
        <f t="shared" si="33"/>
        <v>1508.1562031999997</v>
      </c>
      <c r="Z425" s="140">
        <f t="shared" si="34"/>
        <v>2406.8674861999998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0</v>
      </c>
      <c r="E426" s="135">
        <v>0</v>
      </c>
      <c r="F426" s="136">
        <v>6.6509999999999998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81">
        <v>0</v>
      </c>
      <c r="V426" s="127" t="s">
        <v>33</v>
      </c>
      <c r="W426" s="81">
        <v>0</v>
      </c>
      <c r="X426" s="127" t="s">
        <v>33</v>
      </c>
      <c r="Y426" s="139">
        <f t="shared" si="33"/>
        <v>0</v>
      </c>
      <c r="Z426" s="140">
        <f t="shared" si="34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9">
        <v>0</v>
      </c>
      <c r="V427" s="127" t="s">
        <v>33</v>
      </c>
      <c r="W427" s="129">
        <v>0</v>
      </c>
      <c r="X427" s="127" t="s">
        <v>33</v>
      </c>
      <c r="Y427" s="139">
        <f t="shared" si="33"/>
        <v>0</v>
      </c>
      <c r="Z427" s="140">
        <f t="shared" si="34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6.6509999999999998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f>N426</f>
        <v>0</v>
      </c>
      <c r="O428" s="137">
        <v>0</v>
      </c>
      <c r="P428" s="127">
        <f>P426</f>
        <v>0</v>
      </c>
      <c r="Q428" s="137">
        <v>0</v>
      </c>
      <c r="R428" s="127">
        <f>R426</f>
        <v>0</v>
      </c>
      <c r="S428" s="138">
        <v>0</v>
      </c>
      <c r="T428" s="127">
        <f>T426</f>
        <v>0</v>
      </c>
      <c r="U428" s="129">
        <f>U426</f>
        <v>0</v>
      </c>
      <c r="V428" s="127" t="s">
        <v>33</v>
      </c>
      <c r="W428" s="129">
        <f>W426</f>
        <v>0</v>
      </c>
      <c r="X428" s="127" t="s">
        <v>33</v>
      </c>
      <c r="Y428" s="139">
        <f t="shared" si="33"/>
        <v>0</v>
      </c>
      <c r="Z428" s="140">
        <f t="shared" si="34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W429" si="49">D430+D431+D432+D433+D434+D439+D440</f>
        <v>75.893499999999989</v>
      </c>
      <c r="E429" s="124">
        <f t="shared" si="49"/>
        <v>54.521000000000001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12.676</v>
      </c>
      <c r="J429" s="126">
        <f t="shared" si="49"/>
        <v>12.676</v>
      </c>
      <c r="K429" s="126">
        <f t="shared" si="49"/>
        <v>0</v>
      </c>
      <c r="L429" s="126">
        <f t="shared" si="49"/>
        <v>0</v>
      </c>
      <c r="M429" s="126">
        <f t="shared" si="49"/>
        <v>183.49100399999998</v>
      </c>
      <c r="N429" s="126">
        <f t="shared" si="49"/>
        <v>0</v>
      </c>
      <c r="O429" s="126">
        <f t="shared" si="49"/>
        <v>208.80480900000001</v>
      </c>
      <c r="P429" s="126">
        <f t="shared" si="49"/>
        <v>294.11700199999996</v>
      </c>
      <c r="Q429" s="126">
        <f t="shared" si="49"/>
        <v>249.33077</v>
      </c>
      <c r="R429" s="126">
        <f t="shared" si="49"/>
        <v>346.37902299999996</v>
      </c>
      <c r="S429" s="128">
        <f t="shared" si="49"/>
        <v>189.978555</v>
      </c>
      <c r="T429" s="126">
        <f t="shared" si="49"/>
        <v>299.88099800000003</v>
      </c>
      <c r="U429" s="145">
        <f t="shared" si="49"/>
        <v>0</v>
      </c>
      <c r="V429" s="126" t="s">
        <v>33</v>
      </c>
      <c r="W429" s="145">
        <f t="shared" si="49"/>
        <v>0</v>
      </c>
      <c r="X429" s="126" t="s">
        <v>33</v>
      </c>
      <c r="Y429" s="130">
        <f t="shared" si="33"/>
        <v>844.28113800000006</v>
      </c>
      <c r="Z429" s="131">
        <f t="shared" si="34"/>
        <v>953.05302300000005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75.893499999999989</v>
      </c>
      <c r="E430" s="135">
        <v>54.521000000000001</v>
      </c>
      <c r="F430" s="136">
        <v>0</v>
      </c>
      <c r="G430" s="137">
        <v>0</v>
      </c>
      <c r="H430" s="137">
        <v>0</v>
      </c>
      <c r="I430" s="137">
        <v>12.676</v>
      </c>
      <c r="J430" s="137">
        <v>12.676</v>
      </c>
      <c r="K430" s="137">
        <v>0</v>
      </c>
      <c r="L430" s="44">
        <v>0</v>
      </c>
      <c r="M430" s="137">
        <v>183.49100399999998</v>
      </c>
      <c r="N430" s="44">
        <v>0</v>
      </c>
      <c r="O430" s="137">
        <v>208.80480900000001</v>
      </c>
      <c r="P430" s="44">
        <v>294.11700199999996</v>
      </c>
      <c r="Q430" s="137">
        <v>249.33077</v>
      </c>
      <c r="R430" s="44">
        <v>346.37902299999996</v>
      </c>
      <c r="S430" s="138">
        <v>189.978555</v>
      </c>
      <c r="T430" s="44">
        <v>299.88099800000003</v>
      </c>
      <c r="U430" s="81">
        <v>0</v>
      </c>
      <c r="V430" s="44" t="s">
        <v>33</v>
      </c>
      <c r="W430" s="81">
        <v>0</v>
      </c>
      <c r="X430" s="44" t="s">
        <v>33</v>
      </c>
      <c r="Y430" s="139">
        <f t="shared" si="33"/>
        <v>844.28113800000006</v>
      </c>
      <c r="Z430" s="140">
        <f t="shared" si="34"/>
        <v>953.05302300000005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9">
        <v>0</v>
      </c>
      <c r="V431" s="127" t="s">
        <v>33</v>
      </c>
      <c r="W431" s="129">
        <v>0</v>
      </c>
      <c r="X431" s="127" t="s">
        <v>33</v>
      </c>
      <c r="Y431" s="139">
        <f t="shared" si="33"/>
        <v>0</v>
      </c>
      <c r="Z431" s="140">
        <f t="shared" si="34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9">
        <v>0</v>
      </c>
      <c r="V432" s="127" t="s">
        <v>33</v>
      </c>
      <c r="W432" s="129">
        <v>0</v>
      </c>
      <c r="X432" s="127" t="s">
        <v>33</v>
      </c>
      <c r="Y432" s="139">
        <f t="shared" si="33"/>
        <v>0</v>
      </c>
      <c r="Z432" s="140">
        <f t="shared" si="34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9">
        <v>0</v>
      </c>
      <c r="V433" s="127" t="s">
        <v>33</v>
      </c>
      <c r="W433" s="129">
        <v>0</v>
      </c>
      <c r="X433" s="127" t="s">
        <v>33</v>
      </c>
      <c r="Y433" s="139">
        <f t="shared" si="33"/>
        <v>0</v>
      </c>
      <c r="Z433" s="140">
        <f t="shared" si="34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v>0</v>
      </c>
      <c r="E434" s="135">
        <v>0</v>
      </c>
      <c r="F434" s="136">
        <v>0</v>
      </c>
      <c r="G434" s="137">
        <v>0</v>
      </c>
      <c r="H434" s="137">
        <v>0</v>
      </c>
      <c r="I434" s="137">
        <v>0</v>
      </c>
      <c r="J434" s="137">
        <v>0</v>
      </c>
      <c r="K434" s="137">
        <v>0</v>
      </c>
      <c r="L434" s="137">
        <v>0</v>
      </c>
      <c r="M434" s="137">
        <v>0</v>
      </c>
      <c r="N434" s="137">
        <v>0</v>
      </c>
      <c r="O434" s="137">
        <v>0</v>
      </c>
      <c r="P434" s="137">
        <v>0</v>
      </c>
      <c r="Q434" s="137">
        <v>0</v>
      </c>
      <c r="R434" s="137">
        <v>0</v>
      </c>
      <c r="S434" s="138">
        <v>0</v>
      </c>
      <c r="T434" s="137">
        <v>0</v>
      </c>
      <c r="U434" s="80">
        <f t="shared" ref="U434:W434" si="50">U435+U437</f>
        <v>0</v>
      </c>
      <c r="V434" s="137" t="s">
        <v>33</v>
      </c>
      <c r="W434" s="80">
        <f t="shared" si="50"/>
        <v>0</v>
      </c>
      <c r="X434" s="137" t="s">
        <v>33</v>
      </c>
      <c r="Y434" s="139">
        <f t="shared" si="33"/>
        <v>0</v>
      </c>
      <c r="Z434" s="140">
        <f t="shared" si="34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81">
        <v>0</v>
      </c>
      <c r="V435" s="44" t="s">
        <v>33</v>
      </c>
      <c r="W435" s="81">
        <v>0</v>
      </c>
      <c r="X435" s="44" t="s">
        <v>33</v>
      </c>
      <c r="Y435" s="139">
        <f t="shared" ref="Y435:Y440" si="51">IFERROR(G435+I435+K435+M435+O435+Q435+S435,"-")</f>
        <v>0</v>
      </c>
      <c r="Z435" s="140">
        <f t="shared" ref="Z435:Z440" si="52">N435+P435+R435+T435+U435+W435+L435+J435+H435</f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9">
        <v>0</v>
      </c>
      <c r="V436" s="127" t="s">
        <v>33</v>
      </c>
      <c r="W436" s="129">
        <v>0</v>
      </c>
      <c r="X436" s="127" t="s">
        <v>33</v>
      </c>
      <c r="Y436" s="139">
        <f t="shared" si="51"/>
        <v>0</v>
      </c>
      <c r="Z436" s="140">
        <f t="shared" si="52"/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81">
        <v>0</v>
      </c>
      <c r="V437" s="44" t="s">
        <v>33</v>
      </c>
      <c r="W437" s="81">
        <v>0</v>
      </c>
      <c r="X437" s="44" t="s">
        <v>33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9">
        <v>0</v>
      </c>
      <c r="V438" s="127" t="s">
        <v>33</v>
      </c>
      <c r="W438" s="129">
        <v>0</v>
      </c>
      <c r="X438" s="127" t="s">
        <v>33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9">
        <v>0</v>
      </c>
      <c r="V439" s="127" t="s">
        <v>33</v>
      </c>
      <c r="W439" s="129">
        <v>0</v>
      </c>
      <c r="X439" s="127" t="s">
        <v>33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153">
        <v>0</v>
      </c>
      <c r="V440" s="44" t="s">
        <v>33</v>
      </c>
      <c r="W440" s="153">
        <v>0</v>
      </c>
      <c r="X440" s="44" t="s">
        <v>33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3"/>
      <c r="V441" s="161"/>
      <c r="W441" s="163"/>
      <c r="X441" s="161"/>
      <c r="Y441" s="112"/>
      <c r="Z441" s="164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146.99700000000001</v>
      </c>
      <c r="E442" s="125">
        <v>107.096</v>
      </c>
      <c r="F442" s="124">
        <v>110.167</v>
      </c>
      <c r="G442" s="124">
        <v>141.32599999999999</v>
      </c>
      <c r="H442" s="124">
        <v>141.32599999999999</v>
      </c>
      <c r="I442" s="124">
        <v>160.5</v>
      </c>
      <c r="J442" s="124">
        <v>160.5</v>
      </c>
      <c r="K442" s="124">
        <v>156.83729500000001</v>
      </c>
      <c r="L442" s="43">
        <v>126.50000000000001</v>
      </c>
      <c r="M442" s="124">
        <v>161.194895</v>
      </c>
      <c r="N442" s="43">
        <v>149.273066</v>
      </c>
      <c r="O442" s="124">
        <v>203.88345800000002</v>
      </c>
      <c r="P442" s="43">
        <v>174.99048400000001</v>
      </c>
      <c r="Q442" s="124">
        <v>223.22332800000001</v>
      </c>
      <c r="R442" s="43">
        <v>178.89869800000002</v>
      </c>
      <c r="S442" s="169">
        <v>231.74787499999999</v>
      </c>
      <c r="T442" s="43">
        <v>189.835679</v>
      </c>
      <c r="U442" s="170">
        <v>189.835679</v>
      </c>
      <c r="V442" s="43" t="s">
        <v>33</v>
      </c>
      <c r="W442" s="170">
        <v>223.88571999999999</v>
      </c>
      <c r="X442" s="43" t="s">
        <v>33</v>
      </c>
      <c r="Y442" s="123">
        <f t="shared" ref="Y442:Y445" si="53">IFERROR(G442+I442+K442+M442+O442+Q442+S442,"-")</f>
        <v>1278.712851</v>
      </c>
      <c r="Z442" s="171">
        <f>N442+P442+R442+T442+U442+W442+L442+J442+H442</f>
        <v>1535.0453259999999</v>
      </c>
    </row>
    <row r="443" spans="1:26" ht="31.5" x14ac:dyDescent="0.25">
      <c r="A443" s="172" t="s">
        <v>135</v>
      </c>
      <c r="B443" s="173" t="s">
        <v>690</v>
      </c>
      <c r="C443" s="174" t="s">
        <v>602</v>
      </c>
      <c r="D443" s="57">
        <v>1.7629999999999999</v>
      </c>
      <c r="E443" s="136">
        <v>23.231999999999999</v>
      </c>
      <c r="F443" s="135">
        <v>0</v>
      </c>
      <c r="G443" s="135">
        <v>0</v>
      </c>
      <c r="H443" s="135">
        <v>0</v>
      </c>
      <c r="I443" s="135">
        <v>64.935829999999996</v>
      </c>
      <c r="J443" s="135">
        <v>64.935829999999996</v>
      </c>
      <c r="K443" s="135">
        <v>91.081765000000004</v>
      </c>
      <c r="L443" s="43">
        <v>88.796999999999997</v>
      </c>
      <c r="M443" s="135">
        <v>127.40086199999999</v>
      </c>
      <c r="N443" s="43">
        <v>133.810149</v>
      </c>
      <c r="O443" s="135">
        <v>165.03583399999999</v>
      </c>
      <c r="P443" s="43">
        <v>161.38560100000001</v>
      </c>
      <c r="Q443" s="135">
        <v>180.13536499999998</v>
      </c>
      <c r="R443" s="43">
        <v>165.15275500000001</v>
      </c>
      <c r="S443" s="175">
        <v>186.14780999999999</v>
      </c>
      <c r="T443" s="43">
        <v>173.40409700000001</v>
      </c>
      <c r="U443" s="170">
        <v>173.37062599999999</v>
      </c>
      <c r="V443" s="43" t="s">
        <v>33</v>
      </c>
      <c r="W443" s="170">
        <v>170.25020599999999</v>
      </c>
      <c r="X443" s="43" t="s">
        <v>33</v>
      </c>
      <c r="Y443" s="41">
        <f t="shared" si="53"/>
        <v>814.73746600000004</v>
      </c>
      <c r="Z443" s="176">
        <f>N443+P443+R443+T443+U443+W443+L443+J443+H443</f>
        <v>1131.106264</v>
      </c>
    </row>
    <row r="444" spans="1:26" ht="31.5" x14ac:dyDescent="0.25">
      <c r="A444" s="172" t="s">
        <v>136</v>
      </c>
      <c r="B444" s="173" t="s">
        <v>691</v>
      </c>
      <c r="C444" s="174" t="s">
        <v>602</v>
      </c>
      <c r="D444" s="57">
        <v>142.65799999999999</v>
      </c>
      <c r="E444" s="136">
        <v>62.893999999999998</v>
      </c>
      <c r="F444" s="135">
        <v>110.167</v>
      </c>
      <c r="G444" s="135">
        <v>126.07299999999999</v>
      </c>
      <c r="H444" s="135">
        <v>126.07299999999999</v>
      </c>
      <c r="I444" s="135">
        <v>71.822480999999996</v>
      </c>
      <c r="J444" s="135">
        <v>71.822480999999996</v>
      </c>
      <c r="K444" s="135">
        <v>49.330644999999997</v>
      </c>
      <c r="L444" s="43">
        <v>37.703000000000017</v>
      </c>
      <c r="M444" s="135">
        <v>11.063844999999999</v>
      </c>
      <c r="N444" s="43">
        <v>15.462916999999999</v>
      </c>
      <c r="O444" s="135">
        <v>9.2072850000000006</v>
      </c>
      <c r="P444" s="43">
        <v>13.604882999999999</v>
      </c>
      <c r="Q444" s="135">
        <v>11.099333</v>
      </c>
      <c r="R444" s="43">
        <v>13.745942999999999</v>
      </c>
      <c r="S444" s="175">
        <v>12.548931</v>
      </c>
      <c r="T444" s="43">
        <v>16.431581999999999</v>
      </c>
      <c r="U444" s="170">
        <v>16.465053000000001</v>
      </c>
      <c r="V444" s="43" t="s">
        <v>33</v>
      </c>
      <c r="W444" s="170">
        <v>19.585473</v>
      </c>
      <c r="X444" s="43" t="s">
        <v>33</v>
      </c>
      <c r="Y444" s="41">
        <f t="shared" si="53"/>
        <v>291.14551999999998</v>
      </c>
      <c r="Z444" s="176">
        <f>N444+P444+R444+T444+U444+W444+L444+J444+H444</f>
        <v>330.89433199999996</v>
      </c>
    </row>
    <row r="445" spans="1:26" x14ac:dyDescent="0.25">
      <c r="A445" s="172" t="s">
        <v>137</v>
      </c>
      <c r="B445" s="173" t="s">
        <v>692</v>
      </c>
      <c r="C445" s="174" t="s">
        <v>602</v>
      </c>
      <c r="D445" s="41">
        <v>2.5760000000000001</v>
      </c>
      <c r="E445" s="136">
        <v>13.489000000000001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5">
        <v>0</v>
      </c>
      <c r="T445" s="43">
        <v>0</v>
      </c>
      <c r="U445" s="170">
        <v>0</v>
      </c>
      <c r="V445" s="43" t="s">
        <v>33</v>
      </c>
      <c r="W445" s="170">
        <v>0</v>
      </c>
      <c r="X445" s="43" t="s">
        <v>33</v>
      </c>
      <c r="Y445" s="176">
        <f t="shared" si="53"/>
        <v>0</v>
      </c>
      <c r="Z445" s="176">
        <f>N445+P445+R445+T445+U445+W445+L445+J445+H445</f>
        <v>0</v>
      </c>
    </row>
    <row r="446" spans="1:26" ht="47.25" x14ac:dyDescent="0.25">
      <c r="A446" s="165" t="s">
        <v>138</v>
      </c>
      <c r="B446" s="166" t="s">
        <v>693</v>
      </c>
      <c r="C446" s="177"/>
      <c r="D446" s="178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9"/>
      <c r="T446" s="42"/>
      <c r="U446" s="179"/>
      <c r="V446" s="42"/>
      <c r="W446" s="179"/>
      <c r="X446" s="42"/>
      <c r="Y446" s="123"/>
      <c r="Z446" s="171"/>
    </row>
    <row r="447" spans="1:26" ht="31.5" x14ac:dyDescent="0.25">
      <c r="A447" s="172" t="s">
        <v>694</v>
      </c>
      <c r="B447" s="173" t="s">
        <v>695</v>
      </c>
      <c r="C447" s="174" t="s">
        <v>602</v>
      </c>
      <c r="D447" s="180">
        <v>500.40920599394337</v>
      </c>
      <c r="E447" s="136">
        <v>580.28369999999995</v>
      </c>
      <c r="F447" s="136">
        <v>439.05853124999999</v>
      </c>
      <c r="G447" s="135">
        <v>606.01814097302622</v>
      </c>
      <c r="H447" s="135">
        <v>606.01814097302622</v>
      </c>
      <c r="I447" s="135">
        <v>628.32036000000005</v>
      </c>
      <c r="J447" s="135">
        <v>628.32036000000005</v>
      </c>
      <c r="K447" s="42">
        <v>649.91059999999993</v>
      </c>
      <c r="L447" s="42">
        <v>649.91059999999993</v>
      </c>
      <c r="M447" s="42">
        <v>677.97034478685612</v>
      </c>
      <c r="N447" s="42">
        <v>676.2329662977138</v>
      </c>
      <c r="O447" s="42">
        <v>551.08156999969219</v>
      </c>
      <c r="P447" s="42">
        <v>552.93711399735457</v>
      </c>
      <c r="Q447" s="42">
        <v>282.75040835669051</v>
      </c>
      <c r="R447" s="42">
        <v>285.99966145010768</v>
      </c>
      <c r="S447" s="42">
        <v>331.2044383566905</v>
      </c>
      <c r="T447" s="42">
        <v>339.21992133763331</v>
      </c>
      <c r="U447" s="179">
        <f>394004.750540119/1000</f>
        <v>394.00475054011901</v>
      </c>
      <c r="V447" s="179" t="s">
        <v>33</v>
      </c>
      <c r="W447" s="179">
        <f>440757.568825833/1000</f>
        <v>440.75756882583295</v>
      </c>
      <c r="X447" s="179" t="s">
        <v>33</v>
      </c>
      <c r="Y447" s="41">
        <f t="shared" ref="Y447:Y449" si="54">IFERROR(G447+I447+K447+M447+O447+Q447+S447,"-")</f>
        <v>3727.2558624729554</v>
      </c>
      <c r="Z447" s="176">
        <f>N447+P447+R447+T447+U447+W447</f>
        <v>2689.1519824487614</v>
      </c>
    </row>
    <row r="448" spans="1:26" ht="31.5" x14ac:dyDescent="0.25">
      <c r="A448" s="172" t="s">
        <v>696</v>
      </c>
      <c r="B448" s="173" t="s">
        <v>697</v>
      </c>
      <c r="C448" s="174" t="s">
        <v>602</v>
      </c>
      <c r="D448" s="180">
        <v>0</v>
      </c>
      <c r="E448" s="136">
        <v>9.3945306712109602</v>
      </c>
      <c r="F448" s="136">
        <v>0</v>
      </c>
      <c r="G448" s="135">
        <v>0</v>
      </c>
      <c r="H448" s="135">
        <v>0</v>
      </c>
      <c r="I448" s="135">
        <v>255.47663999999997</v>
      </c>
      <c r="J448" s="135">
        <v>255.47663999999997</v>
      </c>
      <c r="K448" s="42">
        <v>287.68636600000013</v>
      </c>
      <c r="L448" s="42">
        <v>287.68636600000013</v>
      </c>
      <c r="M448" s="42">
        <v>511.78419421314368</v>
      </c>
      <c r="N448" s="42">
        <v>895.58339470228634</v>
      </c>
      <c r="O448" s="42">
        <v>958.98798800030772</v>
      </c>
      <c r="P448" s="42">
        <v>965.61220221110852</v>
      </c>
      <c r="Q448" s="42">
        <v>1163.5976016433099</v>
      </c>
      <c r="R448" s="42">
        <v>1230.3302125356574</v>
      </c>
      <c r="S448" s="42">
        <v>1171.3020526433093</v>
      </c>
      <c r="T448" s="42">
        <v>1277.2530908490044</v>
      </c>
      <c r="U448" s="179">
        <v>1215.995269459881</v>
      </c>
      <c r="V448" s="179" t="s">
        <v>33</v>
      </c>
      <c r="W448" s="179">
        <v>1059.242441174167</v>
      </c>
      <c r="X448" s="179" t="s">
        <v>33</v>
      </c>
      <c r="Y448" s="41">
        <f t="shared" si="54"/>
        <v>4348.8348425000704</v>
      </c>
      <c r="Z448" s="176">
        <f>N448+P448+R448+T448+U448+W448</f>
        <v>6644.0166109321053</v>
      </c>
    </row>
    <row r="449" spans="1:26" ht="16.5" thickBot="1" x14ac:dyDescent="0.3">
      <c r="A449" s="181" t="s">
        <v>698</v>
      </c>
      <c r="B449" s="182" t="s">
        <v>699</v>
      </c>
      <c r="C449" s="183" t="s">
        <v>602</v>
      </c>
      <c r="D449" s="184">
        <v>66.922534447548685</v>
      </c>
      <c r="E449" s="185">
        <v>44.061805048789132</v>
      </c>
      <c r="F449" s="185">
        <v>0</v>
      </c>
      <c r="G449" s="186">
        <v>0</v>
      </c>
      <c r="H449" s="186">
        <v>0</v>
      </c>
      <c r="I449" s="186">
        <v>0</v>
      </c>
      <c r="J449" s="186">
        <v>0</v>
      </c>
      <c r="K449" s="66">
        <v>0</v>
      </c>
      <c r="L449" s="66">
        <v>0</v>
      </c>
      <c r="M449" s="66">
        <v>183.49100399999998</v>
      </c>
      <c r="N449" s="66">
        <v>0</v>
      </c>
      <c r="O449" s="66">
        <v>208.80480900000001</v>
      </c>
      <c r="P449" s="66">
        <v>294.11700199999996</v>
      </c>
      <c r="Q449" s="66">
        <v>249.33077</v>
      </c>
      <c r="R449" s="66">
        <v>346.37902299999996</v>
      </c>
      <c r="S449" s="66">
        <v>189.978555</v>
      </c>
      <c r="T449" s="66">
        <v>299.88099800000003</v>
      </c>
      <c r="U449" s="187">
        <v>0</v>
      </c>
      <c r="V449" s="187" t="s">
        <v>33</v>
      </c>
      <c r="W449" s="187">
        <v>0</v>
      </c>
      <c r="X449" s="187" t="s">
        <v>33</v>
      </c>
      <c r="Y449" s="65">
        <f t="shared" si="54"/>
        <v>831.60513800000001</v>
      </c>
      <c r="Z449" s="188">
        <f>N449+P449+R449+T449+U449+W449</f>
        <v>940.37702300000001</v>
      </c>
    </row>
    <row r="453" spans="1:26" x14ac:dyDescent="0.25">
      <c r="N453" s="189"/>
      <c r="P453" s="189"/>
      <c r="R453" s="189"/>
      <c r="T453" s="189"/>
      <c r="V453" s="189"/>
      <c r="X453" s="189"/>
    </row>
    <row r="455" spans="1:26" x14ac:dyDescent="0.25">
      <c r="N455" s="189"/>
      <c r="P455" s="189"/>
      <c r="R455" s="189"/>
      <c r="T455" s="189"/>
      <c r="V455" s="189"/>
      <c r="X455" s="189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2019-12-06T08:14:22Z</dcterms:created>
  <dcterms:modified xsi:type="dcterms:W3CDTF">2019-12-06T08:34:33Z</dcterms:modified>
</cp:coreProperties>
</file>