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TUE (New)" sheetId="1" r:id="rId1"/>
  </sheets>
  <definedNames>
    <definedName name="ГодN">#REF!</definedName>
    <definedName name="ИПР">#REF!</definedName>
    <definedName name="_xlnm.Print_Area" localSheetId="0">'TUE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Y447" i="1"/>
  <c r="W447" i="1"/>
  <c r="U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U429" i="1" s="1"/>
  <c r="T434" i="1"/>
  <c r="T429" i="1" s="1"/>
  <c r="S434" i="1"/>
  <c r="R434" i="1"/>
  <c r="Q434" i="1"/>
  <c r="Q429" i="1" s="1"/>
  <c r="P434" i="1"/>
  <c r="Z434" i="1" s="1"/>
  <c r="O434" i="1"/>
  <c r="N434" i="1"/>
  <c r="M434" i="1"/>
  <c r="M429" i="1" s="1"/>
  <c r="L434" i="1"/>
  <c r="L429" i="1" s="1"/>
  <c r="K434" i="1"/>
  <c r="J434" i="1"/>
  <c r="I434" i="1"/>
  <c r="I429" i="1" s="1"/>
  <c r="H434" i="1"/>
  <c r="H429" i="1" s="1"/>
  <c r="G434" i="1"/>
  <c r="F434" i="1"/>
  <c r="E434" i="1"/>
  <c r="E429" i="1" s="1"/>
  <c r="D434" i="1"/>
  <c r="D429" i="1" s="1"/>
  <c r="Z433" i="1"/>
  <c r="Y433" i="1"/>
  <c r="Z432" i="1"/>
  <c r="Y432" i="1"/>
  <c r="Z431" i="1"/>
  <c r="Y431" i="1"/>
  <c r="Z430" i="1"/>
  <c r="Y430" i="1"/>
  <c r="W429" i="1"/>
  <c r="S429" i="1"/>
  <c r="R429" i="1"/>
  <c r="O429" i="1"/>
  <c r="N429" i="1"/>
  <c r="K429" i="1"/>
  <c r="J429" i="1"/>
  <c r="G429" i="1"/>
  <c r="Y429" i="1" s="1"/>
  <c r="F429" i="1"/>
  <c r="Y428" i="1"/>
  <c r="W428" i="1"/>
  <c r="U428" i="1"/>
  <c r="T428" i="1"/>
  <c r="R428" i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W412" i="1" s="1"/>
  <c r="U413" i="1"/>
  <c r="T413" i="1"/>
  <c r="S413" i="1"/>
  <c r="R413" i="1"/>
  <c r="R412" i="1" s="1"/>
  <c r="Q413" i="1"/>
  <c r="P413" i="1"/>
  <c r="O413" i="1"/>
  <c r="N413" i="1"/>
  <c r="N412" i="1" s="1"/>
  <c r="M413" i="1"/>
  <c r="L413" i="1"/>
  <c r="K413" i="1"/>
  <c r="J413" i="1"/>
  <c r="J412" i="1" s="1"/>
  <c r="I413" i="1"/>
  <c r="H413" i="1"/>
  <c r="G413" i="1"/>
  <c r="F413" i="1"/>
  <c r="F412" i="1" s="1"/>
  <c r="E413" i="1"/>
  <c r="D413" i="1"/>
  <c r="S412" i="1"/>
  <c r="O412" i="1"/>
  <c r="K412" i="1"/>
  <c r="G412" i="1"/>
  <c r="Z411" i="1"/>
  <c r="Y411" i="1"/>
  <c r="Z410" i="1"/>
  <c r="Y410" i="1"/>
  <c r="Z409" i="1"/>
  <c r="Y409" i="1"/>
  <c r="W408" i="1"/>
  <c r="U408" i="1"/>
  <c r="U398" i="1" s="1"/>
  <c r="T408" i="1"/>
  <c r="S408" i="1"/>
  <c r="R408" i="1"/>
  <c r="Q408" i="1"/>
  <c r="Q398" i="1" s="1"/>
  <c r="P408" i="1"/>
  <c r="O408" i="1"/>
  <c r="N408" i="1"/>
  <c r="M408" i="1"/>
  <c r="M398" i="1" s="1"/>
  <c r="L408" i="1"/>
  <c r="K408" i="1"/>
  <c r="J408" i="1"/>
  <c r="I408" i="1"/>
  <c r="I398" i="1" s="1"/>
  <c r="H408" i="1"/>
  <c r="G408" i="1"/>
  <c r="F408" i="1"/>
  <c r="E408" i="1"/>
  <c r="E398" i="1" s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W398" i="1" s="1"/>
  <c r="U399" i="1"/>
  <c r="T399" i="1"/>
  <c r="T398" i="1" s="1"/>
  <c r="S399" i="1"/>
  <c r="S398" i="1" s="1"/>
  <c r="R399" i="1"/>
  <c r="R398" i="1" s="1"/>
  <c r="Q399" i="1"/>
  <c r="P399" i="1"/>
  <c r="P398" i="1" s="1"/>
  <c r="O399" i="1"/>
  <c r="O398" i="1" s="1"/>
  <c r="N399" i="1"/>
  <c r="N398" i="1" s="1"/>
  <c r="M399" i="1"/>
  <c r="L399" i="1"/>
  <c r="L398" i="1" s="1"/>
  <c r="K399" i="1"/>
  <c r="K398" i="1" s="1"/>
  <c r="K397" i="1" s="1"/>
  <c r="J399" i="1"/>
  <c r="J398" i="1" s="1"/>
  <c r="J397" i="1" s="1"/>
  <c r="I399" i="1"/>
  <c r="H399" i="1"/>
  <c r="G399" i="1"/>
  <c r="G398" i="1" s="1"/>
  <c r="F399" i="1"/>
  <c r="F398" i="1" s="1"/>
  <c r="F397" i="1" s="1"/>
  <c r="E399" i="1"/>
  <c r="D399" i="1"/>
  <c r="D398" i="1" s="1"/>
  <c r="H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W153" i="1" s="1"/>
  <c r="U382" i="1"/>
  <c r="T382" i="1"/>
  <c r="S382" i="1"/>
  <c r="R382" i="1"/>
  <c r="R374" i="1" s="1"/>
  <c r="R373" i="1" s="1"/>
  <c r="Q382" i="1"/>
  <c r="P382" i="1"/>
  <c r="O382" i="1"/>
  <c r="N382" i="1"/>
  <c r="M382" i="1"/>
  <c r="L382" i="1"/>
  <c r="K382" i="1"/>
  <c r="J382" i="1"/>
  <c r="J374" i="1" s="1"/>
  <c r="J373" i="1" s="1"/>
  <c r="I382" i="1"/>
  <c r="H382" i="1"/>
  <c r="G382" i="1"/>
  <c r="F382" i="1"/>
  <c r="F374" i="1" s="1"/>
  <c r="F373" i="1" s="1"/>
  <c r="F372" i="1" s="1"/>
  <c r="F371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U374" i="1" s="1"/>
  <c r="U373" i="1" s="1"/>
  <c r="T375" i="1"/>
  <c r="T374" i="1" s="1"/>
  <c r="S375" i="1"/>
  <c r="R375" i="1"/>
  <c r="Q375" i="1"/>
  <c r="Q374" i="1" s="1"/>
  <c r="Q373" i="1" s="1"/>
  <c r="P375" i="1"/>
  <c r="O375" i="1"/>
  <c r="N375" i="1"/>
  <c r="M375" i="1"/>
  <c r="M374" i="1" s="1"/>
  <c r="M373" i="1" s="1"/>
  <c r="L375" i="1"/>
  <c r="L374" i="1" s="1"/>
  <c r="K375" i="1"/>
  <c r="J375" i="1"/>
  <c r="I375" i="1"/>
  <c r="I374" i="1" s="1"/>
  <c r="I373" i="1" s="1"/>
  <c r="H375" i="1"/>
  <c r="H374" i="1" s="1"/>
  <c r="G375" i="1"/>
  <c r="F375" i="1"/>
  <c r="E375" i="1"/>
  <c r="E374" i="1" s="1"/>
  <c r="E373" i="1" s="1"/>
  <c r="D375" i="1"/>
  <c r="D374" i="1" s="1"/>
  <c r="N374" i="1"/>
  <c r="N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W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W163" i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T152" i="1" s="1"/>
  <c r="R137" i="1"/>
  <c r="R152" i="1" s="1"/>
  <c r="P137" i="1"/>
  <c r="P152" i="1" s="1"/>
  <c r="N137" i="1"/>
  <c r="N152" i="1" s="1"/>
  <c r="L137" i="1"/>
  <c r="L152" i="1" s="1"/>
  <c r="Y136" i="1"/>
  <c r="W136" i="1"/>
  <c r="U136" i="1"/>
  <c r="T136" i="1"/>
  <c r="R136" i="1"/>
  <c r="P136" i="1"/>
  <c r="N136" i="1"/>
  <c r="L136" i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Y130" i="1"/>
  <c r="W130" i="1"/>
  <c r="U130" i="1"/>
  <c r="T130" i="1"/>
  <c r="R130" i="1"/>
  <c r="P130" i="1"/>
  <c r="N130" i="1"/>
  <c r="L130" i="1"/>
  <c r="Z129" i="1"/>
  <c r="Y129" i="1"/>
  <c r="Y128" i="1"/>
  <c r="W128" i="1"/>
  <c r="U128" i="1"/>
  <c r="T128" i="1"/>
  <c r="R128" i="1"/>
  <c r="R122" i="1" s="1"/>
  <c r="P128" i="1"/>
  <c r="N128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W94" i="1" s="1"/>
  <c r="U101" i="1"/>
  <c r="T101" i="1"/>
  <c r="R101" i="1"/>
  <c r="P101" i="1"/>
  <c r="P94" i="1" s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N95" i="1"/>
  <c r="Y94" i="1"/>
  <c r="R94" i="1"/>
  <c r="Y93" i="1"/>
  <c r="W93" i="1"/>
  <c r="U93" i="1"/>
  <c r="T93" i="1"/>
  <c r="Z93" i="1" s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Y87" i="1"/>
  <c r="W87" i="1"/>
  <c r="U87" i="1"/>
  <c r="T87" i="1"/>
  <c r="R87" i="1"/>
  <c r="P87" i="1"/>
  <c r="N87" i="1"/>
  <c r="Z86" i="1"/>
  <c r="Y86" i="1"/>
  <c r="Y85" i="1"/>
  <c r="W85" i="1"/>
  <c r="U85" i="1"/>
  <c r="U79" i="1" s="1"/>
  <c r="T85" i="1"/>
  <c r="R85" i="1"/>
  <c r="R79" i="1" s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N54" i="1"/>
  <c r="N53" i="1" s="1"/>
  <c r="Y53" i="1"/>
  <c r="W53" i="1"/>
  <c r="W51" i="1" s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U21" i="1"/>
  <c r="U303" i="1" s="1"/>
  <c r="T21" i="1"/>
  <c r="R21" i="1"/>
  <c r="P21" i="1"/>
  <c r="P303" i="1" s="1"/>
  <c r="N21" i="1"/>
  <c r="N303" i="1" s="1"/>
  <c r="Z71" i="1" l="1"/>
  <c r="Z88" i="1"/>
  <c r="Z95" i="1"/>
  <c r="Z130" i="1"/>
  <c r="Z131" i="1"/>
  <c r="Z136" i="1"/>
  <c r="T122" i="1"/>
  <c r="Y303" i="1"/>
  <c r="Y309" i="1"/>
  <c r="Y382" i="1"/>
  <c r="K374" i="1"/>
  <c r="K373" i="1" s="1"/>
  <c r="O374" i="1"/>
  <c r="O373" i="1" s="1"/>
  <c r="S374" i="1"/>
  <c r="S373" i="1" s="1"/>
  <c r="Z408" i="1"/>
  <c r="E412" i="1"/>
  <c r="I412" i="1"/>
  <c r="Y412" i="1" s="1"/>
  <c r="M412" i="1"/>
  <c r="Q412" i="1"/>
  <c r="U412" i="1"/>
  <c r="Z428" i="1"/>
  <c r="Z311" i="1"/>
  <c r="E397" i="1"/>
  <c r="E372" i="1" s="1"/>
  <c r="E371" i="1" s="1"/>
  <c r="R303" i="1"/>
  <c r="Z36" i="1"/>
  <c r="Z85" i="1"/>
  <c r="T79" i="1"/>
  <c r="N153" i="1"/>
  <c r="N156" i="1" s="1"/>
  <c r="U153" i="1"/>
  <c r="U156" i="1" s="1"/>
  <c r="Z348" i="1"/>
  <c r="Y375" i="1"/>
  <c r="Z382" i="1"/>
  <c r="Z392" i="1"/>
  <c r="Y408" i="1"/>
  <c r="Y422" i="1"/>
  <c r="I397" i="1"/>
  <c r="I372" i="1" s="1"/>
  <c r="I371" i="1" s="1"/>
  <c r="P79" i="1"/>
  <c r="W79" i="1"/>
  <c r="U94" i="1"/>
  <c r="Z128" i="1"/>
  <c r="P122" i="1"/>
  <c r="W122" i="1"/>
  <c r="Y311" i="1"/>
  <c r="D373" i="1"/>
  <c r="H373" i="1"/>
  <c r="L373" i="1"/>
  <c r="Z375" i="1"/>
  <c r="T373" i="1"/>
  <c r="Z389" i="1"/>
  <c r="Y413" i="1"/>
  <c r="D412" i="1"/>
  <c r="D397" i="1" s="1"/>
  <c r="H412" i="1"/>
  <c r="L412" i="1"/>
  <c r="Z422" i="1"/>
  <c r="T412" i="1"/>
  <c r="Y434" i="1"/>
  <c r="Z447" i="1"/>
  <c r="R153" i="1"/>
  <c r="R156" i="1" s="1"/>
  <c r="W397" i="1"/>
  <c r="W372" i="1" s="1"/>
  <c r="W371" i="1" s="1"/>
  <c r="L156" i="1"/>
  <c r="Z152" i="1"/>
  <c r="T153" i="1"/>
  <c r="T156" i="1" s="1"/>
  <c r="J372" i="1"/>
  <c r="J371" i="1" s="1"/>
  <c r="Y398" i="1"/>
  <c r="G397" i="1"/>
  <c r="O397" i="1"/>
  <c r="S397" i="1"/>
  <c r="S372" i="1" s="1"/>
  <c r="S371" i="1" s="1"/>
  <c r="Z87" i="1"/>
  <c r="N163" i="1"/>
  <c r="Z158" i="1"/>
  <c r="N397" i="1"/>
  <c r="N372" i="1" s="1"/>
  <c r="Z398" i="1"/>
  <c r="T94" i="1"/>
  <c r="W156" i="1"/>
  <c r="Z309" i="1"/>
  <c r="H397" i="1"/>
  <c r="H372" i="1" s="1"/>
  <c r="H371" i="1" s="1"/>
  <c r="M397" i="1"/>
  <c r="M372" i="1" s="1"/>
  <c r="M371" i="1" s="1"/>
  <c r="Q397" i="1"/>
  <c r="Q372" i="1" s="1"/>
  <c r="Q371" i="1" s="1"/>
  <c r="U397" i="1"/>
  <c r="U372" i="1" s="1"/>
  <c r="U371" i="1" s="1"/>
  <c r="R397" i="1"/>
  <c r="R372" i="1" s="1"/>
  <c r="R371" i="1" s="1"/>
  <c r="T303" i="1"/>
  <c r="Z21" i="1"/>
  <c r="Z303" i="1" s="1"/>
  <c r="Z53" i="1"/>
  <c r="N51" i="1"/>
  <c r="Z51" i="1" s="1"/>
  <c r="Z54" i="1"/>
  <c r="Z101" i="1"/>
  <c r="Z107" i="1"/>
  <c r="N122" i="1"/>
  <c r="U122" i="1"/>
  <c r="K372" i="1"/>
  <c r="K371" i="1" s="1"/>
  <c r="O372" i="1"/>
  <c r="O371" i="1" s="1"/>
  <c r="L397" i="1"/>
  <c r="L372" i="1" s="1"/>
  <c r="L371" i="1" s="1"/>
  <c r="N79" i="1"/>
  <c r="Z79" i="1" s="1"/>
  <c r="N94" i="1"/>
  <c r="Z94" i="1" s="1"/>
  <c r="Z137" i="1"/>
  <c r="G374" i="1"/>
  <c r="Z399" i="1"/>
  <c r="P412" i="1"/>
  <c r="P397" i="1" s="1"/>
  <c r="Y399" i="1"/>
  <c r="P374" i="1"/>
  <c r="P373" i="1" s="1"/>
  <c r="Z373" i="1" s="1"/>
  <c r="Z374" i="1"/>
  <c r="Z413" i="1"/>
  <c r="P429" i="1"/>
  <c r="Z429" i="1" s="1"/>
  <c r="T397" i="1"/>
  <c r="D372" i="1" l="1"/>
  <c r="D371" i="1" s="1"/>
  <c r="T372" i="1"/>
  <c r="T371" i="1" s="1"/>
  <c r="Z412" i="1"/>
  <c r="Z122" i="1"/>
  <c r="Y374" i="1"/>
  <c r="G373" i="1"/>
  <c r="N371" i="1"/>
  <c r="Z397" i="1"/>
  <c r="Y397" i="1"/>
  <c r="P372" i="1"/>
  <c r="P371" i="1" s="1"/>
  <c r="P153" i="1"/>
  <c r="G372" i="1" l="1"/>
  <c r="Y373" i="1"/>
  <c r="P156" i="1"/>
  <c r="Z156" i="1" s="1"/>
  <c r="Z153" i="1"/>
  <c r="Z371" i="1"/>
  <c r="Z372" i="1"/>
  <c r="Y372" i="1" l="1"/>
  <c r="G371" i="1"/>
  <c r="Y371" i="1" s="1"/>
</calcChain>
</file>

<file path=xl/sharedStrings.xml><?xml version="1.0" encoding="utf-8"?>
<sst xmlns="http://schemas.openxmlformats.org/spreadsheetml/2006/main" count="5067" uniqueCount="703">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</sst>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9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55"/>
  <sheetViews>
    <sheetView showGridLines="0" tabSelected="1" view="pageBreakPreview" zoomScale="60" zoomScaleNormal="55" workbookViewId="0">
      <pane xSplit="6" ySplit="20" topLeftCell="G416" activePane="bottomRight" state="frozen"/>
      <selection activeCell="W25" sqref="W25"/>
      <selection pane="topRight" activeCell="W25" sqref="W25"/>
      <selection pane="bottomLeft" activeCell="W25" sqref="W25"/>
      <selection pane="bottomRight" activeCell="A6" sqref="A6:Y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4" t="s">
        <v>1</v>
      </c>
      <c r="U2" s="214"/>
      <c r="V2" s="214"/>
      <c r="W2" s="214"/>
      <c r="X2" s="214"/>
      <c r="Y2" s="214"/>
      <c r="Z2" s="214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4" t="s">
        <v>2</v>
      </c>
      <c r="U3" s="214"/>
      <c r="V3" s="214"/>
      <c r="W3" s="214"/>
      <c r="X3" s="214"/>
      <c r="Y3" s="214"/>
      <c r="Z3" s="214"/>
    </row>
    <row r="4" spans="1:26" ht="18.75" outlineLevel="1" x14ac:dyDescent="0.3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6" t="s">
        <v>702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</row>
    <row r="7" spans="1:26" outlineLevel="1" x14ac:dyDescent="0.25">
      <c r="A7" s="217" t="s">
        <v>4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8" t="s">
        <v>5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1" t="s">
        <v>700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2" t="s">
        <v>701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6" outlineLevel="1" x14ac:dyDescent="0.25">
      <c r="A14" s="213" t="s">
        <v>6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6" t="s">
        <v>7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</row>
    <row r="17" spans="1:26" ht="31.5" customHeight="1" x14ac:dyDescent="0.25">
      <c r="A17" s="207" t="s">
        <v>8</v>
      </c>
      <c r="B17" s="192" t="s">
        <v>9</v>
      </c>
      <c r="C17" s="193" t="s">
        <v>10</v>
      </c>
      <c r="D17" s="16" t="s">
        <v>11</v>
      </c>
      <c r="E17" s="17" t="s">
        <v>12</v>
      </c>
      <c r="F17" s="17" t="s">
        <v>13</v>
      </c>
      <c r="G17" s="191" t="s">
        <v>14</v>
      </c>
      <c r="H17" s="191"/>
      <c r="I17" s="191" t="s">
        <v>15</v>
      </c>
      <c r="J17" s="191"/>
      <c r="K17" s="191" t="s">
        <v>16</v>
      </c>
      <c r="L17" s="191"/>
      <c r="M17" s="191" t="s">
        <v>17</v>
      </c>
      <c r="N17" s="191"/>
      <c r="O17" s="191" t="s">
        <v>18</v>
      </c>
      <c r="P17" s="191"/>
      <c r="Q17" s="191" t="s">
        <v>19</v>
      </c>
      <c r="R17" s="191"/>
      <c r="S17" s="191" t="s">
        <v>20</v>
      </c>
      <c r="T17" s="191"/>
      <c r="U17" s="191" t="s">
        <v>21</v>
      </c>
      <c r="V17" s="191"/>
      <c r="W17" s="191" t="s">
        <v>22</v>
      </c>
      <c r="X17" s="191"/>
      <c r="Y17" s="192" t="s">
        <v>23</v>
      </c>
      <c r="Z17" s="193"/>
    </row>
    <row r="18" spans="1:26" ht="47.25" customHeight="1" thickBot="1" x14ac:dyDescent="0.3">
      <c r="A18" s="208"/>
      <c r="B18" s="209"/>
      <c r="C18" s="210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6" t="s">
        <v>29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8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14266.256962991371</v>
      </c>
      <c r="E21" s="33">
        <v>8987.3760000000002</v>
      </c>
      <c r="F21" s="34">
        <v>9417.7127723264221</v>
      </c>
      <c r="G21" s="35">
        <v>10419.680290862736</v>
      </c>
      <c r="H21" s="36">
        <v>10419.680290862736</v>
      </c>
      <c r="I21" s="36">
        <v>11285.354478856863</v>
      </c>
      <c r="J21" s="36">
        <v>11285.354478856863</v>
      </c>
      <c r="K21" s="36">
        <v>12002.718887036084</v>
      </c>
      <c r="L21" s="36">
        <v>12085.11407164477</v>
      </c>
      <c r="M21" s="36">
        <v>12237.793047869711</v>
      </c>
      <c r="N21" s="36">
        <f>N27+N29+N30+N35</f>
        <v>12575.662397658407</v>
      </c>
      <c r="O21" s="36">
        <v>12579.481507077711</v>
      </c>
      <c r="P21" s="36">
        <f>P27+P29+P30+P35</f>
        <v>12753.04550064499</v>
      </c>
      <c r="Q21" s="36">
        <v>12962.52921158867</v>
      </c>
      <c r="R21" s="36">
        <f>R27+R29+R30+R35</f>
        <v>13022.323329758874</v>
      </c>
      <c r="S21" s="36">
        <v>13391.645784047412</v>
      </c>
      <c r="T21" s="36">
        <f>T27+T29+T30+T35</f>
        <v>13531.920237806888</v>
      </c>
      <c r="U21" s="36">
        <f>U27+U29+U30+U35</f>
        <v>14014.182126918598</v>
      </c>
      <c r="V21" s="36" t="s">
        <v>33</v>
      </c>
      <c r="W21" s="36">
        <f>W27+W29+W30+W35</f>
        <v>14434.607590726155</v>
      </c>
      <c r="X21" s="36" t="s">
        <v>33</v>
      </c>
      <c r="Y21" s="36">
        <f>IFERROR(G21+I21+K21+M21+O21+Q21+S21,"-")</f>
        <v>84879.203207339189</v>
      </c>
      <c r="Z21" s="37">
        <f t="shared" ref="Z21:Z84" si="0">IFERROR(H21+J21+L21+N21+P21+R21+T21+U21+W21,"-")</f>
        <v>114121.89002487829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4213.6570000000002</v>
      </c>
      <c r="E27" s="42">
        <v>8911.1020000000008</v>
      </c>
      <c r="F27" s="43">
        <v>9352.4629999999997</v>
      </c>
      <c r="G27" s="44">
        <v>10349.01866</v>
      </c>
      <c r="H27" s="45">
        <v>10349.01866</v>
      </c>
      <c r="I27" s="45">
        <v>11165.07898</v>
      </c>
      <c r="J27" s="45">
        <v>11165.07898</v>
      </c>
      <c r="K27" s="45">
        <v>11918.721630255734</v>
      </c>
      <c r="L27" s="45">
        <v>11924.102999999999</v>
      </c>
      <c r="M27" s="45">
        <v>12097.752637950001</v>
      </c>
      <c r="N27" s="45">
        <v>12096.622428132981</v>
      </c>
      <c r="O27" s="45">
        <v>12463.969843070001</v>
      </c>
      <c r="P27" s="45">
        <v>12483.546840876515</v>
      </c>
      <c r="Q27" s="45">
        <v>12869.22392176</v>
      </c>
      <c r="R27" s="45">
        <v>12869.671404674236</v>
      </c>
      <c r="S27" s="45">
        <v>13295.30430224</v>
      </c>
      <c r="T27" s="45">
        <v>13375.519683903271</v>
      </c>
      <c r="U27" s="45">
        <v>13853.885030058838</v>
      </c>
      <c r="V27" s="45" t="s">
        <v>33</v>
      </c>
      <c r="W27" s="45">
        <v>14269.501580960601</v>
      </c>
      <c r="X27" s="45" t="s">
        <v>33</v>
      </c>
      <c r="Y27" s="45">
        <f t="shared" si="1"/>
        <v>84159.069975275721</v>
      </c>
      <c r="Z27" s="46">
        <f t="shared" si="0"/>
        <v>112386.94760860644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26.491</v>
      </c>
      <c r="E29" s="42">
        <v>33.837000000000003</v>
      </c>
      <c r="F29" s="43">
        <v>25.841999999999999</v>
      </c>
      <c r="G29" s="44">
        <v>30.689880000000002</v>
      </c>
      <c r="H29" s="45">
        <v>30.689880000000002</v>
      </c>
      <c r="I29" s="45">
        <v>42.121300000000005</v>
      </c>
      <c r="J29" s="45">
        <v>42.121300000000005</v>
      </c>
      <c r="K29" s="45">
        <v>27.43028</v>
      </c>
      <c r="L29" s="45">
        <v>53.780999999999999</v>
      </c>
      <c r="M29" s="45">
        <v>67.553359169400011</v>
      </c>
      <c r="N29" s="45">
        <v>163.4304295254237</v>
      </c>
      <c r="O29" s="45">
        <v>41.054445993400002</v>
      </c>
      <c r="P29" s="45">
        <v>179.5942830084746</v>
      </c>
      <c r="Q29" s="45">
        <v>16.7990978598</v>
      </c>
      <c r="R29" s="45">
        <v>59.151373254237306</v>
      </c>
      <c r="S29" s="45">
        <v>17.704356925799999</v>
      </c>
      <c r="T29" s="45">
        <v>59.159980000000004</v>
      </c>
      <c r="U29" s="45">
        <v>59.166899999999998</v>
      </c>
      <c r="V29" s="45" t="s">
        <v>33</v>
      </c>
      <c r="W29" s="45">
        <v>60.941907</v>
      </c>
      <c r="X29" s="45" t="s">
        <v>33</v>
      </c>
      <c r="Y29" s="45">
        <f t="shared" si="1"/>
        <v>243.35271994839999</v>
      </c>
      <c r="Z29" s="46">
        <f t="shared" si="0"/>
        <v>708.03705278813561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10026.108962991369</v>
      </c>
      <c r="E35" s="42">
        <v>42.436999999999998</v>
      </c>
      <c r="F35" s="43">
        <v>39.407772326421764</v>
      </c>
      <c r="G35" s="44">
        <v>39.971750862736499</v>
      </c>
      <c r="H35" s="45">
        <v>39.971750862736499</v>
      </c>
      <c r="I35" s="45">
        <v>78.154198856862976</v>
      </c>
      <c r="J35" s="45">
        <v>78.154198856862976</v>
      </c>
      <c r="K35" s="45">
        <v>56.566976780349385</v>
      </c>
      <c r="L35" s="45">
        <v>107.2300716447693</v>
      </c>
      <c r="M35" s="45">
        <v>72.487050750309606</v>
      </c>
      <c r="N35" s="45">
        <v>315.609540000001</v>
      </c>
      <c r="O35" s="45">
        <v>74.457218014309177</v>
      </c>
      <c r="P35" s="45">
        <v>89.904376760000005</v>
      </c>
      <c r="Q35" s="45">
        <v>76.506191968869416</v>
      </c>
      <c r="R35" s="45">
        <v>93.500551830399999</v>
      </c>
      <c r="S35" s="45">
        <v>78.637124881612138</v>
      </c>
      <c r="T35" s="45">
        <v>97.240573903615996</v>
      </c>
      <c r="U35" s="45">
        <v>101.13019685976074</v>
      </c>
      <c r="V35" s="45" t="s">
        <v>33</v>
      </c>
      <c r="W35" s="45">
        <v>104.16410276555345</v>
      </c>
      <c r="X35" s="45" t="s">
        <v>33</v>
      </c>
      <c r="Y35" s="45">
        <f t="shared" si="1"/>
        <v>476.78051211504919</v>
      </c>
      <c r="Z35" s="46">
        <f t="shared" si="0"/>
        <v>1026.9053634836998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12248.658982370003</v>
      </c>
      <c r="E36" s="42">
        <v>7201.1131862088132</v>
      </c>
      <c r="F36" s="42">
        <v>7598.9120000000003</v>
      </c>
      <c r="G36" s="45">
        <v>8202.8514585523244</v>
      </c>
      <c r="H36" s="45">
        <v>8202.8514585523244</v>
      </c>
      <c r="I36" s="45">
        <v>9041.7909825600036</v>
      </c>
      <c r="J36" s="45">
        <v>9041.7909825600036</v>
      </c>
      <c r="K36" s="45">
        <v>9722.4562398976796</v>
      </c>
      <c r="L36" s="45">
        <v>9643.2676065301621</v>
      </c>
      <c r="M36" s="45">
        <v>10106.573496146118</v>
      </c>
      <c r="N36" s="45">
        <f>N42+N44+N45+N50</f>
        <v>10205.165162361034</v>
      </c>
      <c r="O36" s="45">
        <v>10477.802158936754</v>
      </c>
      <c r="P36" s="45">
        <f>P42+P44+P45+P50</f>
        <v>10484.336169828501</v>
      </c>
      <c r="Q36" s="45">
        <v>10794.293047099298</v>
      </c>
      <c r="R36" s="45">
        <f>R42+R44+R45+R50</f>
        <v>10747.988648308426</v>
      </c>
      <c r="S36" s="45">
        <v>11140.114816941634</v>
      </c>
      <c r="T36" s="45">
        <f>T42+T44+T45+T50</f>
        <v>10983.517712171346</v>
      </c>
      <c r="U36" s="45">
        <f>U42+U44+U45+U50</f>
        <v>11336.097143710866</v>
      </c>
      <c r="V36" s="45" t="s">
        <v>33</v>
      </c>
      <c r="W36" s="45">
        <f>W42+W44+W45+W50</f>
        <v>11607.703032374751</v>
      </c>
      <c r="X36" s="45" t="s">
        <v>33</v>
      </c>
      <c r="Y36" s="45">
        <f t="shared" si="1"/>
        <v>69485.882200133812</v>
      </c>
      <c r="Z36" s="46">
        <f t="shared" si="0"/>
        <v>92252.717916397422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6161.4549823700036</v>
      </c>
      <c r="E42" s="42">
        <v>7074.4881862088132</v>
      </c>
      <c r="F42" s="42">
        <v>7440.8109999999997</v>
      </c>
      <c r="G42" s="45">
        <v>8045.1225896901724</v>
      </c>
      <c r="H42" s="45">
        <v>8045.1225896901724</v>
      </c>
      <c r="I42" s="45">
        <v>8874.8137268400023</v>
      </c>
      <c r="J42" s="45">
        <v>8874.8137268400023</v>
      </c>
      <c r="K42" s="45">
        <v>9583.4512091707638</v>
      </c>
      <c r="L42" s="45">
        <v>9406.6020000000008</v>
      </c>
      <c r="M42" s="45">
        <v>9947.3616766937557</v>
      </c>
      <c r="N42" s="45">
        <v>9961.4756064950816</v>
      </c>
      <c r="O42" s="45">
        <v>10365.026296416983</v>
      </c>
      <c r="P42" s="45">
        <v>10279.175019832548</v>
      </c>
      <c r="Q42" s="45">
        <v>10641.945805437352</v>
      </c>
      <c r="R42" s="45">
        <v>10542.827498312474</v>
      </c>
      <c r="S42" s="45">
        <v>10984.114746728863</v>
      </c>
      <c r="T42" s="45">
        <v>10778.356562175393</v>
      </c>
      <c r="U42" s="45">
        <v>11130.935993714913</v>
      </c>
      <c r="V42" s="45" t="s">
        <v>33</v>
      </c>
      <c r="W42" s="45">
        <v>11396.387047958307</v>
      </c>
      <c r="X42" s="45" t="s">
        <v>33</v>
      </c>
      <c r="Y42" s="45">
        <f t="shared" si="1"/>
        <v>68441.836050977901</v>
      </c>
      <c r="Z42" s="46">
        <f t="shared" si="0"/>
        <v>90415.696045018893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69.864000000000004</v>
      </c>
      <c r="E44" s="42">
        <v>74.545000000000002</v>
      </c>
      <c r="F44" s="42">
        <v>116.648</v>
      </c>
      <c r="G44" s="45">
        <v>137.51189510215067</v>
      </c>
      <c r="H44" s="45">
        <v>137.51189510215067</v>
      </c>
      <c r="I44" s="45">
        <v>99.441065430000009</v>
      </c>
      <c r="J44" s="45">
        <v>99.441065430000009</v>
      </c>
      <c r="K44" s="45">
        <v>92.143396926916637</v>
      </c>
      <c r="L44" s="45">
        <v>143.566</v>
      </c>
      <c r="M44" s="45">
        <v>103.56864061623486</v>
      </c>
      <c r="N44" s="45">
        <v>134.18683743595281</v>
      </c>
      <c r="O44" s="45">
        <v>56.326973804248929</v>
      </c>
      <c r="P44" s="45">
        <v>134.18683743595281</v>
      </c>
      <c r="Q44" s="45">
        <v>95.037165170928688</v>
      </c>
      <c r="R44" s="45">
        <v>134.18683743595281</v>
      </c>
      <c r="S44" s="45">
        <v>98.000546144011679</v>
      </c>
      <c r="T44" s="45">
        <v>134.18683743595281</v>
      </c>
      <c r="U44" s="45">
        <v>134.18683743595281</v>
      </c>
      <c r="V44" s="45" t="s">
        <v>33</v>
      </c>
      <c r="W44" s="45">
        <v>138.2124424796443</v>
      </c>
      <c r="X44" s="45" t="s">
        <v>33</v>
      </c>
      <c r="Y44" s="45">
        <f t="shared" si="1"/>
        <v>682.02968319449155</v>
      </c>
      <c r="Z44" s="46">
        <f t="shared" si="0"/>
        <v>1189.6655901915592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6017.34</v>
      </c>
      <c r="E50" s="42">
        <v>52.08</v>
      </c>
      <c r="F50" s="42">
        <v>41.453000000000003</v>
      </c>
      <c r="G50" s="45">
        <v>20.216973760000691</v>
      </c>
      <c r="H50" s="45">
        <v>20.216973760000691</v>
      </c>
      <c r="I50" s="45">
        <v>67.536190289999993</v>
      </c>
      <c r="J50" s="45">
        <v>67.536190289999993</v>
      </c>
      <c r="K50" s="45">
        <v>46.861633799999993</v>
      </c>
      <c r="L50" s="45">
        <v>93.099606530160486</v>
      </c>
      <c r="M50" s="45">
        <v>55.643178836127547</v>
      </c>
      <c r="N50" s="45">
        <v>109.50271842999997</v>
      </c>
      <c r="O50" s="45">
        <v>56.448888715521861</v>
      </c>
      <c r="P50" s="45">
        <v>70.974312560000001</v>
      </c>
      <c r="Q50" s="45">
        <v>57.310076491016886</v>
      </c>
      <c r="R50" s="45">
        <v>70.974312560000001</v>
      </c>
      <c r="S50" s="45">
        <v>57.999524068758362</v>
      </c>
      <c r="T50" s="45">
        <v>70.974312560000001</v>
      </c>
      <c r="U50" s="45">
        <v>70.974312560000001</v>
      </c>
      <c r="V50" s="45" t="s">
        <v>33</v>
      </c>
      <c r="W50" s="45">
        <v>73.103541936799999</v>
      </c>
      <c r="X50" s="45" t="s">
        <v>33</v>
      </c>
      <c r="Y50" s="45">
        <f t="shared" si="1"/>
        <v>362.01646596142535</v>
      </c>
      <c r="Z50" s="46">
        <f t="shared" si="0"/>
        <v>647.35628118696104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12504.724794500002</v>
      </c>
      <c r="E51" s="42">
        <v>1282.2391884600004</v>
      </c>
      <c r="F51" s="42">
        <v>1279.8286212599999</v>
      </c>
      <c r="G51" s="45">
        <v>1416.4121363990002</v>
      </c>
      <c r="H51" s="45">
        <v>1416.4121363990002</v>
      </c>
      <c r="I51" s="45">
        <v>1490.73335726</v>
      </c>
      <c r="J51" s="45">
        <v>1490.73335726</v>
      </c>
      <c r="K51" s="45">
        <v>1610.7756218299996</v>
      </c>
      <c r="L51" s="45">
        <v>1594.327</v>
      </c>
      <c r="M51" s="45">
        <v>1704.8520282387001</v>
      </c>
      <c r="N51" s="45">
        <f>N52+N53+N58+N59</f>
        <v>1722.3164964299997</v>
      </c>
      <c r="O51" s="45">
        <v>1761.3795418553389</v>
      </c>
      <c r="P51" s="45">
        <f>P52+P53+P58+P59</f>
        <v>1760.463404803294</v>
      </c>
      <c r="Q51" s="45">
        <v>1821.3934644203839</v>
      </c>
      <c r="R51" s="45">
        <f>R52+R53+R58+R59</f>
        <v>1780.6794826360731</v>
      </c>
      <c r="S51" s="45">
        <v>1879.2887655444645</v>
      </c>
      <c r="T51" s="45">
        <f>T52+T53+T58+T59</f>
        <v>1772.4009199612913</v>
      </c>
      <c r="U51" s="45">
        <f>U52+U53+U58+U59</f>
        <v>1824.3977224840378</v>
      </c>
      <c r="V51" s="45" t="s">
        <v>33</v>
      </c>
      <c r="W51" s="45">
        <f>W52+W53+W58+W59</f>
        <v>1868.3106408302588</v>
      </c>
      <c r="X51" s="45" t="s">
        <v>33</v>
      </c>
      <c r="Y51" s="45">
        <f t="shared" si="1"/>
        <v>11684.834915547888</v>
      </c>
      <c r="Z51" s="46">
        <f t="shared" si="0"/>
        <v>15230.041160803956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12232.474445970001</v>
      </c>
      <c r="E53" s="42">
        <v>1041.2764027300002</v>
      </c>
      <c r="F53" s="42">
        <v>1015.5186441</v>
      </c>
      <c r="G53" s="45">
        <v>1119.4536032000003</v>
      </c>
      <c r="H53" s="45">
        <v>1119.4536032000003</v>
      </c>
      <c r="I53" s="45">
        <v>1155.6499836400001</v>
      </c>
      <c r="J53" s="45">
        <v>1155.6499836400001</v>
      </c>
      <c r="K53" s="45">
        <v>1272.9876697299997</v>
      </c>
      <c r="L53" s="45">
        <v>1243.453</v>
      </c>
      <c r="M53" s="45">
        <v>1365.2446082000001</v>
      </c>
      <c r="N53" s="45">
        <f>N54+N57</f>
        <v>1361.6827188199998</v>
      </c>
      <c r="O53" s="45">
        <v>1421.6114934100001</v>
      </c>
      <c r="P53" s="45">
        <v>1399.8296271932943</v>
      </c>
      <c r="Q53" s="45">
        <v>1481.4646269399998</v>
      </c>
      <c r="R53" s="45">
        <v>1420.0457050260734</v>
      </c>
      <c r="S53" s="45">
        <v>1539.1989782400001</v>
      </c>
      <c r="T53" s="45">
        <v>1411.7671423512916</v>
      </c>
      <c r="U53" s="45">
        <f>U54+U57</f>
        <v>1463.7639448740381</v>
      </c>
      <c r="V53" s="45" t="s">
        <v>33</v>
      </c>
      <c r="W53" s="45">
        <f>W54+W57</f>
        <v>1507.6768632202591</v>
      </c>
      <c r="X53" s="45" t="s">
        <v>33</v>
      </c>
      <c r="Y53" s="45">
        <f t="shared" si="1"/>
        <v>9355.6109633600008</v>
      </c>
      <c r="Z53" s="46">
        <f t="shared" si="0"/>
        <v>12083.322588324954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12232.474445970001</v>
      </c>
      <c r="E54" s="42">
        <v>1041.2764027300002</v>
      </c>
      <c r="F54" s="42">
        <v>1015.5186441</v>
      </c>
      <c r="G54" s="45">
        <v>1119.4536032000003</v>
      </c>
      <c r="H54" s="45">
        <v>1119.4536032000003</v>
      </c>
      <c r="I54" s="45">
        <v>1155.6499836400001</v>
      </c>
      <c r="J54" s="45">
        <v>1155.6499836400001</v>
      </c>
      <c r="K54" s="45">
        <v>1272.9876697299997</v>
      </c>
      <c r="L54" s="45">
        <v>1243.453</v>
      </c>
      <c r="M54" s="45">
        <v>1365.2446082000001</v>
      </c>
      <c r="N54" s="45">
        <f>N55+N56</f>
        <v>1361.6827188199998</v>
      </c>
      <c r="O54" s="45">
        <v>1421.6114934100001</v>
      </c>
      <c r="P54" s="45">
        <v>1399.8296271932943</v>
      </c>
      <c r="Q54" s="45">
        <v>1481.4646269399998</v>
      </c>
      <c r="R54" s="45">
        <v>1420.0457050260734</v>
      </c>
      <c r="S54" s="45">
        <v>1539.1989782400001</v>
      </c>
      <c r="T54" s="45">
        <v>1411.7671423512916</v>
      </c>
      <c r="U54" s="45">
        <f>U55+U56</f>
        <v>1463.7639448740381</v>
      </c>
      <c r="V54" s="45" t="s">
        <v>33</v>
      </c>
      <c r="W54" s="45">
        <f>W55+W56</f>
        <v>1507.6768632202591</v>
      </c>
      <c r="X54" s="45" t="s">
        <v>33</v>
      </c>
      <c r="Y54" s="45">
        <f t="shared" si="1"/>
        <v>9355.6109633600008</v>
      </c>
      <c r="Z54" s="46">
        <f t="shared" si="0"/>
        <v>12083.322588324954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6235.524148290001</v>
      </c>
      <c r="E55" s="42">
        <v>1041.2764027300002</v>
      </c>
      <c r="F55" s="42">
        <v>1015.5186441</v>
      </c>
      <c r="G55" s="45">
        <v>1119.4536032000003</v>
      </c>
      <c r="H55" s="45">
        <v>1119.4536032000003</v>
      </c>
      <c r="I55" s="45">
        <v>1155.6499836400001</v>
      </c>
      <c r="J55" s="45">
        <v>1155.6499836400001</v>
      </c>
      <c r="K55" s="45">
        <v>1272.9876697299997</v>
      </c>
      <c r="L55" s="45">
        <v>1243.453</v>
      </c>
      <c r="M55" s="45">
        <v>1365.2446082000001</v>
      </c>
      <c r="N55" s="45">
        <v>1361.6827188199998</v>
      </c>
      <c r="O55" s="45">
        <v>1421.6114934100001</v>
      </c>
      <c r="P55" s="45">
        <v>1399.8296271932943</v>
      </c>
      <c r="Q55" s="45">
        <v>1481.4646269399998</v>
      </c>
      <c r="R55" s="45">
        <v>1420.0457050260734</v>
      </c>
      <c r="S55" s="45">
        <v>1539.1989782400001</v>
      </c>
      <c r="T55" s="45">
        <v>1411.7671423512916</v>
      </c>
      <c r="U55" s="45">
        <v>1463.7639448740381</v>
      </c>
      <c r="V55" s="45" t="s">
        <v>33</v>
      </c>
      <c r="W55" s="45">
        <v>1507.6768632202591</v>
      </c>
      <c r="X55" s="45" t="s">
        <v>33</v>
      </c>
      <c r="Y55" s="45">
        <f t="shared" si="1"/>
        <v>9355.6109633600008</v>
      </c>
      <c r="Z55" s="46">
        <f t="shared" si="0"/>
        <v>12083.322588324954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>
        <v>5996.9502976800013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121.02443679000001</v>
      </c>
      <c r="E58" s="42">
        <v>103.72317115000001</v>
      </c>
      <c r="F58" s="42">
        <v>122.68618652000002</v>
      </c>
      <c r="G58" s="45">
        <v>124.97179812900002</v>
      </c>
      <c r="H58" s="45">
        <v>124.97179812900002</v>
      </c>
      <c r="I58" s="45">
        <v>127.29999008526954</v>
      </c>
      <c r="J58" s="45">
        <v>127.29999008526954</v>
      </c>
      <c r="K58" s="45">
        <v>128.57298998612225</v>
      </c>
      <c r="L58" s="45">
        <v>137.07916964999995</v>
      </c>
      <c r="M58" s="45">
        <v>129.85871988598348</v>
      </c>
      <c r="N58" s="45">
        <v>173.00421747000001</v>
      </c>
      <c r="O58" s="45">
        <v>131.15730708484332</v>
      </c>
      <c r="P58" s="45">
        <v>173.00421747000001</v>
      </c>
      <c r="Q58" s="45">
        <v>132.46888015569175</v>
      </c>
      <c r="R58" s="45">
        <v>173.00421747000001</v>
      </c>
      <c r="S58" s="45">
        <v>133.79356895724868</v>
      </c>
      <c r="T58" s="45">
        <v>173.00421747000001</v>
      </c>
      <c r="U58" s="45">
        <v>173.00421747000001</v>
      </c>
      <c r="V58" s="45" t="s">
        <v>33</v>
      </c>
      <c r="W58" s="45">
        <v>173.00421747000001</v>
      </c>
      <c r="X58" s="45" t="s">
        <v>33</v>
      </c>
      <c r="Y58" s="45">
        <f t="shared" si="1"/>
        <v>908.12325428415909</v>
      </c>
      <c r="Z58" s="46">
        <f t="shared" si="0"/>
        <v>1427.3762626842692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151.22591173999999</v>
      </c>
      <c r="E59" s="42">
        <v>137.23961457999999</v>
      </c>
      <c r="F59" s="42">
        <v>141.62379064000001</v>
      </c>
      <c r="G59" s="45">
        <v>171.9867350699999</v>
      </c>
      <c r="H59" s="45">
        <v>171.9867350699999</v>
      </c>
      <c r="I59" s="45">
        <v>207.78338353473043</v>
      </c>
      <c r="J59" s="45">
        <v>207.78338353473043</v>
      </c>
      <c r="K59" s="45">
        <v>209.21496211387779</v>
      </c>
      <c r="L59" s="45">
        <v>213.79483035000007</v>
      </c>
      <c r="M59" s="45">
        <v>209.74870015271659</v>
      </c>
      <c r="N59" s="45">
        <v>187.62956013999997</v>
      </c>
      <c r="O59" s="45">
        <v>208.61074136049538</v>
      </c>
      <c r="P59" s="45">
        <v>187.62956013999974</v>
      </c>
      <c r="Q59" s="45">
        <v>207.45995732469231</v>
      </c>
      <c r="R59" s="45">
        <v>187.62956013999974</v>
      </c>
      <c r="S59" s="45">
        <v>206.2962183472157</v>
      </c>
      <c r="T59" s="45">
        <v>187.62956013999974</v>
      </c>
      <c r="U59" s="45">
        <v>187.62956013999974</v>
      </c>
      <c r="V59" s="45" t="s">
        <v>33</v>
      </c>
      <c r="W59" s="45">
        <v>187.62956013999974</v>
      </c>
      <c r="X59" s="45" t="s">
        <v>33</v>
      </c>
      <c r="Y59" s="45">
        <f t="shared" si="1"/>
        <v>1421.1006979037279</v>
      </c>
      <c r="Z59" s="46">
        <f t="shared" si="0"/>
        <v>1719.3423097947291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2821.8346756799992</v>
      </c>
      <c r="E60" s="42">
        <v>3044.8996391199998</v>
      </c>
      <c r="F60" s="42">
        <v>3293.8553446881997</v>
      </c>
      <c r="G60" s="45">
        <v>3576.8340347500002</v>
      </c>
      <c r="H60" s="45">
        <v>3576.8340347500002</v>
      </c>
      <c r="I60" s="45">
        <v>4107.2166362999997</v>
      </c>
      <c r="J60" s="45">
        <v>4107.2166362999997</v>
      </c>
      <c r="K60" s="45">
        <v>4321.684956735</v>
      </c>
      <c r="L60" s="45">
        <v>4323.0469999999996</v>
      </c>
      <c r="M60" s="45">
        <v>4420.9071450182191</v>
      </c>
      <c r="N60" s="45">
        <f>N61+N62+N63+N64+N65</f>
        <v>4528.3819453836995</v>
      </c>
      <c r="O60" s="45">
        <v>4569.7850777599615</v>
      </c>
      <c r="P60" s="45">
        <v>4643.9571248606198</v>
      </c>
      <c r="Q60" s="45">
        <v>4713.5025626349752</v>
      </c>
      <c r="R60" s="45">
        <v>4788.1636065504281</v>
      </c>
      <c r="S60" s="45">
        <v>4858.8187622404184</v>
      </c>
      <c r="T60" s="45">
        <v>4937.0264031657725</v>
      </c>
      <c r="U60" s="45">
        <v>5090.4072026563063</v>
      </c>
      <c r="V60" s="45" t="s">
        <v>33</v>
      </c>
      <c r="W60" s="45">
        <f>W61+W62+W63+W64+W65</f>
        <v>5243.1194187359952</v>
      </c>
      <c r="X60" s="45" t="s">
        <v>33</v>
      </c>
      <c r="Y60" s="45">
        <f t="shared" si="1"/>
        <v>30568.749175438574</v>
      </c>
      <c r="Z60" s="46">
        <f t="shared" si="0"/>
        <v>41238.15337240282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1089.5999999999999</v>
      </c>
      <c r="E61" s="42">
        <v>1056.6056523000002</v>
      </c>
      <c r="F61" s="42">
        <v>1003.0387891699999</v>
      </c>
      <c r="G61" s="45">
        <v>1108.6601639</v>
      </c>
      <c r="H61" s="45">
        <v>1108.6601639</v>
      </c>
      <c r="I61" s="45">
        <v>1284.18959855</v>
      </c>
      <c r="J61" s="45">
        <v>1284.18959855</v>
      </c>
      <c r="K61" s="45">
        <v>1438.7851852000001</v>
      </c>
      <c r="L61" s="45">
        <v>1445.29</v>
      </c>
      <c r="M61" s="45">
        <v>1486.9684059058479</v>
      </c>
      <c r="N61" s="45">
        <v>1492.0246086036998</v>
      </c>
      <c r="O61" s="45">
        <v>1534.3907345099551</v>
      </c>
      <c r="P61" s="45">
        <v>1541.2569646840197</v>
      </c>
      <c r="Q61" s="45">
        <v>1583.3450239195299</v>
      </c>
      <c r="R61" s="45">
        <v>1596.5414835036299</v>
      </c>
      <c r="S61" s="45">
        <v>1633.8821862688508</v>
      </c>
      <c r="T61" s="45">
        <v>1653.8146583626699</v>
      </c>
      <c r="U61" s="45">
        <v>1712.8581474442101</v>
      </c>
      <c r="V61" s="45" t="s">
        <v>33</v>
      </c>
      <c r="W61" s="45">
        <v>1764.2438918675364</v>
      </c>
      <c r="X61" s="45" t="s">
        <v>33</v>
      </c>
      <c r="Y61" s="45">
        <f t="shared" si="1"/>
        <v>10070.221298254184</v>
      </c>
      <c r="Z61" s="46">
        <f t="shared" si="0"/>
        <v>13598.879516915766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1585.7650000000001</v>
      </c>
      <c r="E62" s="42">
        <v>1859.8739911799998</v>
      </c>
      <c r="F62" s="42">
        <v>2159.8946693100002</v>
      </c>
      <c r="G62" s="45">
        <v>2333.17219561</v>
      </c>
      <c r="H62" s="45">
        <v>2333.17219561</v>
      </c>
      <c r="I62" s="45">
        <v>2696.4936016299998</v>
      </c>
      <c r="J62" s="45">
        <v>2696.4936016299998</v>
      </c>
      <c r="K62" s="45">
        <v>2743.2085129749998</v>
      </c>
      <c r="L62" s="45">
        <v>2729.7139999999999</v>
      </c>
      <c r="M62" s="45">
        <v>2789.7057039039601</v>
      </c>
      <c r="N62" s="45">
        <v>2859.34419974</v>
      </c>
      <c r="O62" s="45">
        <v>2891.0193896165379</v>
      </c>
      <c r="P62" s="45">
        <v>2964.0654290066</v>
      </c>
      <c r="Q62" s="45">
        <v>2985.6405247384932</v>
      </c>
      <c r="R62" s="45">
        <v>3052.987391876798</v>
      </c>
      <c r="S62" s="45">
        <v>3080.2773595907884</v>
      </c>
      <c r="T62" s="45">
        <v>3144.5770136331021</v>
      </c>
      <c r="U62" s="45">
        <v>3238.9143240420958</v>
      </c>
      <c r="V62" s="45" t="s">
        <v>33</v>
      </c>
      <c r="W62" s="45">
        <v>3336.0817537633584</v>
      </c>
      <c r="X62" s="45" t="s">
        <v>33</v>
      </c>
      <c r="Y62" s="45">
        <f t="shared" si="1"/>
        <v>19519.517288064781</v>
      </c>
      <c r="Z62" s="46">
        <f t="shared" si="0"/>
        <v>26355.349909301953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146.46967567999928</v>
      </c>
      <c r="E65" s="42">
        <v>128.41999563999988</v>
      </c>
      <c r="F65" s="42">
        <v>130.92188620819994</v>
      </c>
      <c r="G65" s="45">
        <v>135.00167524</v>
      </c>
      <c r="H65" s="45">
        <v>135.00167524</v>
      </c>
      <c r="I65" s="45">
        <v>126.53343611999998</v>
      </c>
      <c r="J65" s="45">
        <v>126.53343611999998</v>
      </c>
      <c r="K65" s="45">
        <v>139.69125856000045</v>
      </c>
      <c r="L65" s="45">
        <v>148.04300000000001</v>
      </c>
      <c r="M65" s="45">
        <v>144.23303520841057</v>
      </c>
      <c r="N65" s="45">
        <v>177.01313703999961</v>
      </c>
      <c r="O65" s="45">
        <v>144.37495363346861</v>
      </c>
      <c r="P65" s="45">
        <v>138.63473117000052</v>
      </c>
      <c r="Q65" s="45">
        <v>144.51701397695183</v>
      </c>
      <c r="R65" s="45">
        <v>138.63473117000004</v>
      </c>
      <c r="S65" s="45">
        <v>144.65921638077916</v>
      </c>
      <c r="T65" s="45">
        <v>138.63473117000098</v>
      </c>
      <c r="U65" s="45">
        <v>138.63473117000004</v>
      </c>
      <c r="V65" s="45" t="s">
        <v>33</v>
      </c>
      <c r="W65" s="45">
        <v>142.79377310510051</v>
      </c>
      <c r="X65" s="45" t="s">
        <v>33</v>
      </c>
      <c r="Y65" s="45">
        <f t="shared" si="1"/>
        <v>979.01058911961059</v>
      </c>
      <c r="Z65" s="46">
        <f t="shared" si="0"/>
        <v>1283.9239461851016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1507.0323622299998</v>
      </c>
      <c r="E66" s="42">
        <v>1426.8105692099998</v>
      </c>
      <c r="F66" s="42">
        <v>1501.4193647619998</v>
      </c>
      <c r="G66" s="45">
        <v>1606.4296612200001</v>
      </c>
      <c r="H66" s="45">
        <v>1606.4296612200001</v>
      </c>
      <c r="I66" s="45">
        <v>1752.8630467200003</v>
      </c>
      <c r="J66" s="45">
        <v>1752.8630467200003</v>
      </c>
      <c r="K66" s="45">
        <v>1790.0810996065331</v>
      </c>
      <c r="L66" s="45">
        <v>1825.914</v>
      </c>
      <c r="M66" s="45">
        <v>1861.6843435907942</v>
      </c>
      <c r="N66" s="45">
        <v>1921.9337412700004</v>
      </c>
      <c r="O66" s="45">
        <v>1936.1517173344264</v>
      </c>
      <c r="P66" s="45">
        <v>1921.9337412700002</v>
      </c>
      <c r="Q66" s="45">
        <v>2013.5977860278035</v>
      </c>
      <c r="R66" s="45">
        <v>1921.9337412700002</v>
      </c>
      <c r="S66" s="45">
        <v>2094.1416974689159</v>
      </c>
      <c r="T66" s="45">
        <v>1921.9337412700002</v>
      </c>
      <c r="U66" s="45">
        <v>1921.9337412700002</v>
      </c>
      <c r="V66" s="45" t="s">
        <v>33</v>
      </c>
      <c r="W66" s="45">
        <v>1921.9337412700004</v>
      </c>
      <c r="X66" s="45" t="s">
        <v>33</v>
      </c>
      <c r="Y66" s="45">
        <f t="shared" si="1"/>
        <v>13054.949351968473</v>
      </c>
      <c r="Z66" s="46">
        <f t="shared" si="0"/>
        <v>16716.809155560004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945.894679</v>
      </c>
      <c r="E67" s="42">
        <v>1011.0163572</v>
      </c>
      <c r="F67" s="42">
        <v>1059.7054228400002</v>
      </c>
      <c r="G67" s="45">
        <v>1128.39582206</v>
      </c>
      <c r="H67" s="45">
        <v>1128.39582206</v>
      </c>
      <c r="I67" s="45">
        <v>1237.2198814200001</v>
      </c>
      <c r="J67" s="45">
        <v>1237.2198814200001</v>
      </c>
      <c r="K67" s="45">
        <v>1304.44658</v>
      </c>
      <c r="L67" s="45">
        <v>1316.0889999999999</v>
      </c>
      <c r="M67" s="45">
        <v>1368.7871399999999</v>
      </c>
      <c r="N67" s="45">
        <v>1378.4976000000001</v>
      </c>
      <c r="O67" s="45">
        <v>1468.8824099999999</v>
      </c>
      <c r="P67" s="45">
        <v>1508.2159999999999</v>
      </c>
      <c r="Q67" s="45">
        <v>1523.7553799999998</v>
      </c>
      <c r="R67" s="45">
        <v>1582.1536999999998</v>
      </c>
      <c r="S67" s="45">
        <v>1600.3429199999998</v>
      </c>
      <c r="T67" s="45">
        <v>1658.1928</v>
      </c>
      <c r="U67" s="45">
        <v>1777.2206999999999</v>
      </c>
      <c r="V67" s="45" t="s">
        <v>33</v>
      </c>
      <c r="W67" s="45">
        <v>1830.537321</v>
      </c>
      <c r="X67" s="45" t="s">
        <v>33</v>
      </c>
      <c r="Y67" s="45">
        <f t="shared" si="1"/>
        <v>9631.8301334799999</v>
      </c>
      <c r="Z67" s="46">
        <f t="shared" si="0"/>
        <v>13416.52282448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76.979298999999997</v>
      </c>
      <c r="E68" s="42">
        <v>96.647617669999988</v>
      </c>
      <c r="F68" s="42">
        <v>113.72064799999998</v>
      </c>
      <c r="G68" s="45">
        <v>127.66091799999998</v>
      </c>
      <c r="H68" s="45">
        <v>127.66091799999998</v>
      </c>
      <c r="I68" s="45">
        <v>141.64638499999998</v>
      </c>
      <c r="J68" s="45">
        <v>141.64638499999998</v>
      </c>
      <c r="K68" s="45">
        <v>202.63441555356684</v>
      </c>
      <c r="L68" s="45">
        <v>231.69856799999999</v>
      </c>
      <c r="M68" s="45">
        <v>262.55094528000001</v>
      </c>
      <c r="N68" s="45">
        <v>265.77836633999999</v>
      </c>
      <c r="O68" s="45">
        <v>272.84870309119998</v>
      </c>
      <c r="P68" s="45">
        <v>268.60303496617883</v>
      </c>
      <c r="Q68" s="45">
        <v>270.98193121484803</v>
      </c>
      <c r="R68" s="45">
        <v>296.0453436457833</v>
      </c>
      <c r="S68" s="45">
        <v>236.61460199632202</v>
      </c>
      <c r="T68" s="45">
        <v>314.87210424266425</v>
      </c>
      <c r="U68" s="45">
        <v>342.28995462876372</v>
      </c>
      <c r="V68" s="45" t="s">
        <v>33</v>
      </c>
      <c r="W68" s="45">
        <v>372.14353218124484</v>
      </c>
      <c r="X68" s="45" t="s">
        <v>33</v>
      </c>
      <c r="Y68" s="45">
        <f t="shared" si="1"/>
        <v>1514.9379001359371</v>
      </c>
      <c r="Z68" s="46">
        <f t="shared" si="0"/>
        <v>2360.7382070046347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73.239332430000005</v>
      </c>
      <c r="E69" s="42">
        <v>92.529106999999982</v>
      </c>
      <c r="F69" s="42">
        <v>108.89192899999999</v>
      </c>
      <c r="G69" s="45">
        <v>122.89963199999998</v>
      </c>
      <c r="H69" s="45">
        <v>122.89963199999998</v>
      </c>
      <c r="I69" s="45">
        <v>136.26153600000001</v>
      </c>
      <c r="J69" s="45">
        <v>136.26153600000001</v>
      </c>
      <c r="K69" s="45">
        <v>197.54408355356682</v>
      </c>
      <c r="L69" s="45">
        <v>225.23838599999999</v>
      </c>
      <c r="M69" s="45">
        <v>257.25700000000001</v>
      </c>
      <c r="N69" s="45">
        <v>259.53628034000002</v>
      </c>
      <c r="O69" s="45">
        <v>267.34300000000002</v>
      </c>
      <c r="P69" s="45">
        <v>262.3609489661788</v>
      </c>
      <c r="Q69" s="45">
        <v>265.25599999999997</v>
      </c>
      <c r="R69" s="45">
        <v>289.80325764578333</v>
      </c>
      <c r="S69" s="45">
        <v>230.65963353288009</v>
      </c>
      <c r="T69" s="45">
        <v>308.63001824266422</v>
      </c>
      <c r="U69" s="45">
        <v>336.04786862876369</v>
      </c>
      <c r="V69" s="45" t="s">
        <v>33</v>
      </c>
      <c r="W69" s="45">
        <v>365.90144618124481</v>
      </c>
      <c r="X69" s="45" t="s">
        <v>33</v>
      </c>
      <c r="Y69" s="45">
        <f t="shared" si="1"/>
        <v>1477.2208850864467</v>
      </c>
      <c r="Z69" s="46">
        <f t="shared" si="0"/>
        <v>2306.6793740046346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3.7399665699999929</v>
      </c>
      <c r="E70" s="42">
        <v>4.1185106700000063</v>
      </c>
      <c r="F70" s="42">
        <v>4.8287189999999924</v>
      </c>
      <c r="G70" s="45">
        <v>4.7612859999999984</v>
      </c>
      <c r="H70" s="45">
        <v>4.7612859999999984</v>
      </c>
      <c r="I70" s="45">
        <v>5.3848489999999742</v>
      </c>
      <c r="J70" s="45">
        <v>5.3848489999999742</v>
      </c>
      <c r="K70" s="45">
        <v>5.0903320000000178</v>
      </c>
      <c r="L70" s="45">
        <v>6.4601820000000032</v>
      </c>
      <c r="M70" s="45">
        <v>5.2939452800000026</v>
      </c>
      <c r="N70" s="45">
        <v>6.242085999999972</v>
      </c>
      <c r="O70" s="45">
        <v>5.5057030911999618</v>
      </c>
      <c r="P70" s="45">
        <v>6.2420860000000289</v>
      </c>
      <c r="Q70" s="45">
        <v>5.7259312148480603</v>
      </c>
      <c r="R70" s="45">
        <v>6.242085999999972</v>
      </c>
      <c r="S70" s="45">
        <v>5.9549684634419293</v>
      </c>
      <c r="T70" s="45">
        <v>6.2420860000000289</v>
      </c>
      <c r="U70" s="45">
        <v>6.2420860000000289</v>
      </c>
      <c r="V70" s="45" t="s">
        <v>33</v>
      </c>
      <c r="W70" s="45">
        <v>6.2420860000000289</v>
      </c>
      <c r="X70" s="45" t="s">
        <v>33</v>
      </c>
      <c r="Y70" s="45">
        <f t="shared" si="1"/>
        <v>37.717015049489945</v>
      </c>
      <c r="Z70" s="46">
        <f t="shared" si="0"/>
        <v>54.058833000000035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380.41723464000205</v>
      </c>
      <c r="E71" s="42">
        <v>339.49981454881299</v>
      </c>
      <c r="F71" s="42">
        <v>350.38259844980166</v>
      </c>
      <c r="G71" s="45">
        <v>347.11888612332433</v>
      </c>
      <c r="H71" s="45">
        <v>347.11888612332433</v>
      </c>
      <c r="I71" s="45">
        <v>312.11167586000442</v>
      </c>
      <c r="J71" s="45">
        <v>312.11167586000442</v>
      </c>
      <c r="K71" s="45">
        <v>492.83356617258062</v>
      </c>
      <c r="L71" s="45">
        <v>352.19203853016239</v>
      </c>
      <c r="M71" s="45">
        <v>487.79189401840597</v>
      </c>
      <c r="N71" s="45">
        <f>N72+N73+N74</f>
        <v>388.2570129373355</v>
      </c>
      <c r="O71" s="45">
        <v>468.754708895828</v>
      </c>
      <c r="P71" s="45">
        <f>P72+P73+P74</f>
        <v>381.16286392841153</v>
      </c>
      <c r="Q71" s="45">
        <v>451.06192280128721</v>
      </c>
      <c r="R71" s="45">
        <f>R72+R73+R74</f>
        <v>379.01277420614247</v>
      </c>
      <c r="S71" s="45">
        <v>470.90806969151282</v>
      </c>
      <c r="T71" s="45">
        <f>T72+T73+T74</f>
        <v>379.09174353162132</v>
      </c>
      <c r="U71" s="45">
        <f>U72+U73+U74</f>
        <v>379.84782267175405</v>
      </c>
      <c r="V71" s="45" t="s">
        <v>33</v>
      </c>
      <c r="W71" s="45">
        <f>W72+W73+W74</f>
        <v>371.65837835725108</v>
      </c>
      <c r="X71" s="45" t="s">
        <v>33</v>
      </c>
      <c r="Y71" s="45">
        <f t="shared" si="1"/>
        <v>3030.5807235629431</v>
      </c>
      <c r="Z71" s="46">
        <f t="shared" si="0"/>
        <v>3290.453196146007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204.15424449000002</v>
      </c>
      <c r="E72" s="42">
        <v>156.54099090000005</v>
      </c>
      <c r="F72" s="42">
        <v>150.01346716</v>
      </c>
      <c r="G72" s="45">
        <v>111.29012378999998</v>
      </c>
      <c r="H72" s="45">
        <v>111.29012378999998</v>
      </c>
      <c r="I72" s="45">
        <v>105.32345717</v>
      </c>
      <c r="J72" s="45">
        <v>105.32345717</v>
      </c>
      <c r="K72" s="45">
        <v>145.00374816114521</v>
      </c>
      <c r="L72" s="45">
        <v>162.34190153000003</v>
      </c>
      <c r="M72" s="45">
        <v>157.17341517114519</v>
      </c>
      <c r="N72" s="45">
        <v>157.21832941078529</v>
      </c>
      <c r="O72" s="45">
        <v>148.03283628225631</v>
      </c>
      <c r="P72" s="45">
        <v>156.25237890078526</v>
      </c>
      <c r="Q72" s="45">
        <v>147.15909628225634</v>
      </c>
      <c r="R72" s="45">
        <v>163.61240962078526</v>
      </c>
      <c r="S72" s="45">
        <v>148.06728617161187</v>
      </c>
      <c r="T72" s="45">
        <v>163.55035890078528</v>
      </c>
      <c r="U72" s="45">
        <v>163.77035890078528</v>
      </c>
      <c r="V72" s="45" t="s">
        <v>33</v>
      </c>
      <c r="W72" s="45">
        <v>163.99065483410104</v>
      </c>
      <c r="X72" s="45" t="s">
        <v>33</v>
      </c>
      <c r="Y72" s="45">
        <f t="shared" si="1"/>
        <v>962.04996302841482</v>
      </c>
      <c r="Z72" s="46">
        <f t="shared" si="0"/>
        <v>1347.3499730580274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15.632781</v>
      </c>
      <c r="E73" s="42">
        <v>18.386472200000004</v>
      </c>
      <c r="F73" s="42">
        <v>20.55041327</v>
      </c>
      <c r="G73" s="45">
        <v>35.660212860000009</v>
      </c>
      <c r="H73" s="45">
        <v>35.660212860000009</v>
      </c>
      <c r="I73" s="45">
        <v>27.577662159999999</v>
      </c>
      <c r="J73" s="45">
        <v>27.577662159999999</v>
      </c>
      <c r="K73" s="45">
        <v>167.28542873643318</v>
      </c>
      <c r="L73" s="45">
        <v>49.437455870000008</v>
      </c>
      <c r="M73" s="45">
        <v>140.98738339400001</v>
      </c>
      <c r="N73" s="45">
        <v>95.511528150000004</v>
      </c>
      <c r="O73" s="45">
        <v>146.60532934215999</v>
      </c>
      <c r="P73" s="45">
        <v>95.511528150000004</v>
      </c>
      <c r="Q73" s="45">
        <v>152.44799312824603</v>
      </c>
      <c r="R73" s="45">
        <v>95.511528150000004</v>
      </c>
      <c r="S73" s="45">
        <v>170.44423993289573</v>
      </c>
      <c r="T73" s="45">
        <v>95.511528150000004</v>
      </c>
      <c r="U73" s="45">
        <v>95.511528150000004</v>
      </c>
      <c r="V73" s="45" t="s">
        <v>33</v>
      </c>
      <c r="W73" s="45">
        <v>95.511528150000004</v>
      </c>
      <c r="X73" s="45" t="s">
        <v>33</v>
      </c>
      <c r="Y73" s="45">
        <f t="shared" si="1"/>
        <v>841.00824955373491</v>
      </c>
      <c r="Z73" s="46">
        <f t="shared" si="0"/>
        <v>685.74449978999996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160.63020915000203</v>
      </c>
      <c r="E74" s="58">
        <v>164.57235144881295</v>
      </c>
      <c r="F74" s="58">
        <v>179.81871801980168</v>
      </c>
      <c r="G74" s="59">
        <v>200.16854947332433</v>
      </c>
      <c r="H74" s="59">
        <v>200.16854947332433</v>
      </c>
      <c r="I74" s="59">
        <v>179.2105565300044</v>
      </c>
      <c r="J74" s="59">
        <v>179.2105565300044</v>
      </c>
      <c r="K74" s="59">
        <v>180.54438927500223</v>
      </c>
      <c r="L74" s="59">
        <v>140.41268113016235</v>
      </c>
      <c r="M74" s="59">
        <v>189.63109545326074</v>
      </c>
      <c r="N74" s="59">
        <v>135.52715537655018</v>
      </c>
      <c r="O74" s="59">
        <v>174.11654327141173</v>
      </c>
      <c r="P74" s="59">
        <v>129.39895687762623</v>
      </c>
      <c r="Q74" s="59">
        <v>151.45483339078487</v>
      </c>
      <c r="R74" s="59">
        <v>119.88883643535723</v>
      </c>
      <c r="S74" s="59">
        <v>152.39654358700523</v>
      </c>
      <c r="T74" s="59">
        <v>120.02985648083603</v>
      </c>
      <c r="U74" s="59">
        <v>120.56593562096879</v>
      </c>
      <c r="V74" s="59" t="s">
        <v>33</v>
      </c>
      <c r="W74" s="59">
        <v>112.15619537315001</v>
      </c>
      <c r="X74" s="59" t="s">
        <v>33</v>
      </c>
      <c r="Y74" s="59">
        <f t="shared" si="1"/>
        <v>1227.5225109807936</v>
      </c>
      <c r="Z74" s="60">
        <f t="shared" si="0"/>
        <v>1257.3587232979796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224.43446205500001</v>
      </c>
      <c r="E76" s="42">
        <v>243.78414214</v>
      </c>
      <c r="F76" s="42">
        <v>292.12779</v>
      </c>
      <c r="G76" s="45">
        <v>338.85904618000006</v>
      </c>
      <c r="H76" s="45">
        <v>338.85904618000006</v>
      </c>
      <c r="I76" s="45">
        <v>370.46470870000002</v>
      </c>
      <c r="J76" s="45">
        <v>370.46470870000002</v>
      </c>
      <c r="K76" s="45">
        <v>342.52299500000004</v>
      </c>
      <c r="L76" s="45">
        <v>378.21492114999995</v>
      </c>
      <c r="M76" s="45">
        <v>342.52299500000004</v>
      </c>
      <c r="N76" s="45">
        <v>391.36265900000001</v>
      </c>
      <c r="O76" s="45">
        <v>342.52299500000004</v>
      </c>
      <c r="P76" s="45">
        <v>391.36265900000001</v>
      </c>
      <c r="Q76" s="45">
        <v>342.52299500000004</v>
      </c>
      <c r="R76" s="45">
        <v>391.36265900000001</v>
      </c>
      <c r="S76" s="45">
        <v>342.52299500000004</v>
      </c>
      <c r="T76" s="45">
        <v>391.36265900000001</v>
      </c>
      <c r="U76" s="45">
        <v>391.36265900000001</v>
      </c>
      <c r="V76" s="45" t="s">
        <v>33</v>
      </c>
      <c r="W76" s="45">
        <v>391.36265900000001</v>
      </c>
      <c r="X76" s="45" t="s">
        <v>33</v>
      </c>
      <c r="Y76" s="45">
        <f t="shared" si="1"/>
        <v>2421.9387298800002</v>
      </c>
      <c r="Z76" s="46">
        <f t="shared" si="0"/>
        <v>3435.7146300299996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327.81700000000001</v>
      </c>
      <c r="E77" s="42">
        <v>15.260999999999999</v>
      </c>
      <c r="F77" s="42">
        <v>4.8860000000000001</v>
      </c>
      <c r="G77" s="45">
        <v>3.5961309100000003</v>
      </c>
      <c r="H77" s="45">
        <v>3.5961309100000003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3.5961309100000003</v>
      </c>
      <c r="Z77" s="46">
        <f t="shared" si="0"/>
        <v>3.5961309100000003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137.649</v>
      </c>
      <c r="E78" s="66">
        <v>136.697</v>
      </c>
      <c r="F78" s="66">
        <v>138.45500000000001</v>
      </c>
      <c r="G78" s="67">
        <v>142.27737358117227</v>
      </c>
      <c r="H78" s="67">
        <v>142.27737358117227</v>
      </c>
      <c r="I78" s="67">
        <v>139.68799999999999</v>
      </c>
      <c r="J78" s="67">
        <v>139.68799999999999</v>
      </c>
      <c r="K78" s="67">
        <v>140.62615243706753</v>
      </c>
      <c r="L78" s="67">
        <v>114.572</v>
      </c>
      <c r="M78" s="67">
        <v>149.68523379172825</v>
      </c>
      <c r="N78" s="67">
        <v>113.14230991858136</v>
      </c>
      <c r="O78" s="67">
        <v>140.26673203866139</v>
      </c>
      <c r="P78" s="67">
        <v>107.01411141965987</v>
      </c>
      <c r="Q78" s="67">
        <v>118.2111419375487</v>
      </c>
      <c r="R78" s="67">
        <v>97.503990977388398</v>
      </c>
      <c r="S78" s="67">
        <v>119.26308591519847</v>
      </c>
      <c r="T78" s="67">
        <v>97.645011022868246</v>
      </c>
      <c r="U78" s="67">
        <v>98.181090163000519</v>
      </c>
      <c r="V78" s="67" t="s">
        <v>33</v>
      </c>
      <c r="W78" s="67">
        <v>101.12652286624213</v>
      </c>
      <c r="X78" s="67" t="s">
        <v>33</v>
      </c>
      <c r="Y78" s="67">
        <f t="shared" si="1"/>
        <v>950.01771970137656</v>
      </c>
      <c r="Z78" s="68">
        <f t="shared" si="0"/>
        <v>1011.1504099489127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2017.5979806213659</v>
      </c>
      <c r="E79" s="72">
        <v>1786.2628137911875</v>
      </c>
      <c r="F79" s="72">
        <v>1818.8007723264218</v>
      </c>
      <c r="G79" s="73">
        <v>2213.2327014004136</v>
      </c>
      <c r="H79" s="73">
        <v>2213.2327014004136</v>
      </c>
      <c r="I79" s="73">
        <v>2243.5634962968606</v>
      </c>
      <c r="J79" s="73">
        <v>2243.5634962968606</v>
      </c>
      <c r="K79" s="73">
        <v>2280.2626471384015</v>
      </c>
      <c r="L79" s="73">
        <v>2441.8464651146073</v>
      </c>
      <c r="M79" s="73">
        <v>2131.2195517235928</v>
      </c>
      <c r="N79" s="73">
        <f>N85+N87+N88+N93</f>
        <v>2370.4972352973718</v>
      </c>
      <c r="O79" s="73">
        <v>2101.6793481409563</v>
      </c>
      <c r="P79" s="73">
        <f>P85+P87+P88+P93</f>
        <v>2268.709330816489</v>
      </c>
      <c r="Q79" s="73">
        <v>2168.2361644893713</v>
      </c>
      <c r="R79" s="73">
        <f>R85+R87+R88+R93</f>
        <v>2274.3346814504466</v>
      </c>
      <c r="S79" s="73">
        <v>2251.5309671057776</v>
      </c>
      <c r="T79" s="73">
        <f>T85+T87+T88+T93</f>
        <v>2548.4025256355403</v>
      </c>
      <c r="U79" s="73">
        <f>U85+U87+U88+U93</f>
        <v>2678.0849832077333</v>
      </c>
      <c r="V79" s="73" t="s">
        <v>33</v>
      </c>
      <c r="W79" s="73">
        <f>W85+W87+W88+W93</f>
        <v>2826.9045583514026</v>
      </c>
      <c r="X79" s="73" t="s">
        <v>33</v>
      </c>
      <c r="Y79" s="73">
        <f t="shared" si="1"/>
        <v>15389.724876295375</v>
      </c>
      <c r="Z79" s="74">
        <f t="shared" si="0"/>
        <v>21865.575977570865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-1947.7979823700034</v>
      </c>
      <c r="E85" s="42">
        <v>1836.6138137911876</v>
      </c>
      <c r="F85" s="42">
        <v>1911.652</v>
      </c>
      <c r="G85" s="45">
        <v>2300.2999393998284</v>
      </c>
      <c r="H85" s="45">
        <v>2300.2999393998284</v>
      </c>
      <c r="I85" s="45">
        <v>2290.2652531599979</v>
      </c>
      <c r="J85" s="45">
        <v>2290.2652531599979</v>
      </c>
      <c r="K85" s="45">
        <v>2335.2704210849683</v>
      </c>
      <c r="L85" s="45">
        <v>2517.5009999999984</v>
      </c>
      <c r="M85" s="45">
        <v>2150.3909612562452</v>
      </c>
      <c r="N85" s="45">
        <f>N27-N42</f>
        <v>2135.1468216378998</v>
      </c>
      <c r="O85" s="45">
        <v>2098.9435466530176</v>
      </c>
      <c r="P85" s="45">
        <f>P27-P42</f>
        <v>2204.3718210439674</v>
      </c>
      <c r="Q85" s="45">
        <v>2227.2781163226477</v>
      </c>
      <c r="R85" s="45">
        <f>R27-R42</f>
        <v>2326.8439063617625</v>
      </c>
      <c r="S85" s="45">
        <v>2311.1895555111355</v>
      </c>
      <c r="T85" s="45">
        <f>T27-T42</f>
        <v>2597.1631217278773</v>
      </c>
      <c r="U85" s="45">
        <f>U27-U42</f>
        <v>2722.9490363439254</v>
      </c>
      <c r="V85" s="45" t="s">
        <v>33</v>
      </c>
      <c r="W85" s="45">
        <f>W27-W42</f>
        <v>2873.1145330022937</v>
      </c>
      <c r="X85" s="45" t="s">
        <v>33</v>
      </c>
      <c r="Y85" s="45">
        <f t="shared" si="1"/>
        <v>15713.637793387841</v>
      </c>
      <c r="Z85" s="46">
        <f t="shared" ref="Z85:Z148" si="2">IFERROR(H85+J85+L85+N85+P85+R85+T85+U85+W85,"-")</f>
        <v>21967.655432677551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-43.373000000000005</v>
      </c>
      <c r="E87" s="42">
        <v>-40.707999999999998</v>
      </c>
      <c r="F87" s="42">
        <v>-90.805999999999997</v>
      </c>
      <c r="G87" s="45">
        <v>-106.82201510215067</v>
      </c>
      <c r="H87" s="45">
        <v>-106.82201510215067</v>
      </c>
      <c r="I87" s="45">
        <v>-57.319765429999997</v>
      </c>
      <c r="J87" s="45">
        <v>-57.319765429999997</v>
      </c>
      <c r="K87" s="45">
        <v>-64.713116926916641</v>
      </c>
      <c r="L87" s="45">
        <v>-89.784999999999997</v>
      </c>
      <c r="M87" s="45">
        <v>-36.015281446834848</v>
      </c>
      <c r="N87" s="45">
        <f>N29-N44</f>
        <v>29.243592089470894</v>
      </c>
      <c r="O87" s="45">
        <v>-15.272527810848922</v>
      </c>
      <c r="P87" s="45">
        <f>P29-P44</f>
        <v>45.407445572521794</v>
      </c>
      <c r="Q87" s="45">
        <v>-78.238067311128688</v>
      </c>
      <c r="R87" s="45">
        <f>R29-R44</f>
        <v>-75.035464181715497</v>
      </c>
      <c r="S87" s="45">
        <v>-80.29618921821168</v>
      </c>
      <c r="T87" s="45">
        <f>T29-T44</f>
        <v>-75.026857435952806</v>
      </c>
      <c r="U87" s="45">
        <f>U29-U44</f>
        <v>-75.019937435952812</v>
      </c>
      <c r="V87" s="45" t="s">
        <v>33</v>
      </c>
      <c r="W87" s="45">
        <f>W29-W44</f>
        <v>-77.270535479644295</v>
      </c>
      <c r="X87" s="45" t="s">
        <v>33</v>
      </c>
      <c r="Y87" s="45">
        <f t="shared" si="3"/>
        <v>-438.67696324609153</v>
      </c>
      <c r="Z87" s="46">
        <f t="shared" si="2"/>
        <v>-481.62853740342337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4008.7689629913693</v>
      </c>
      <c r="E93" s="42">
        <v>-9.6430000000000007</v>
      </c>
      <c r="F93" s="42">
        <v>-2.0452276735782391</v>
      </c>
      <c r="G93" s="45">
        <v>19.754777102735812</v>
      </c>
      <c r="H93" s="45">
        <v>19.754777102735812</v>
      </c>
      <c r="I93" s="45">
        <v>10.618008566862976</v>
      </c>
      <c r="J93" s="45">
        <v>10.618008566862976</v>
      </c>
      <c r="K93" s="45">
        <v>9.7053429803493927</v>
      </c>
      <c r="L93" s="45">
        <v>14.13046511460881</v>
      </c>
      <c r="M93" s="45">
        <v>16.843871914182056</v>
      </c>
      <c r="N93" s="45">
        <f>N35-N50</f>
        <v>206.10682157000105</v>
      </c>
      <c r="O93" s="45">
        <v>18.00832929878732</v>
      </c>
      <c r="P93" s="45">
        <f>P35-P50</f>
        <v>18.930064200000004</v>
      </c>
      <c r="Q93" s="45">
        <v>19.19611547785253</v>
      </c>
      <c r="R93" s="45">
        <f>R35-R50</f>
        <v>22.526239270399998</v>
      </c>
      <c r="S93" s="45">
        <v>20.637600812853773</v>
      </c>
      <c r="T93" s="45">
        <f>T35-T50</f>
        <v>26.266261343615994</v>
      </c>
      <c r="U93" s="45">
        <f>U35-U50</f>
        <v>30.155884299760743</v>
      </c>
      <c r="V93" s="45" t="s">
        <v>33</v>
      </c>
      <c r="W93" s="45">
        <f>W35-W50</f>
        <v>31.060560828753452</v>
      </c>
      <c r="X93" s="45" t="s">
        <v>33</v>
      </c>
      <c r="Y93" s="45">
        <f t="shared" si="3"/>
        <v>114.76404615362387</v>
      </c>
      <c r="Z93" s="46">
        <f t="shared" si="2"/>
        <v>379.54908229673885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-952.71021104906276</v>
      </c>
      <c r="E94" s="42">
        <v>-1085.2490000000003</v>
      </c>
      <c r="F94" s="42">
        <v>-620.52473246138538</v>
      </c>
      <c r="G94" s="45">
        <v>-852.80399212350483</v>
      </c>
      <c r="H94" s="45">
        <v>-852.80399212350483</v>
      </c>
      <c r="I94" s="45">
        <v>-171.04612607198931</v>
      </c>
      <c r="J94" s="45">
        <v>-171.04612607198931</v>
      </c>
      <c r="K94" s="45">
        <v>-998.65106806244728</v>
      </c>
      <c r="L94" s="45">
        <v>56.496874228963293</v>
      </c>
      <c r="M94" s="45">
        <v>-411.22554833298614</v>
      </c>
      <c r="N94" s="45">
        <f>N95-N101</f>
        <v>-274.5794761074647</v>
      </c>
      <c r="O94" s="45">
        <v>-470.28018228860373</v>
      </c>
      <c r="P94" s="45">
        <f>P95-P101</f>
        <v>-522.29632582929196</v>
      </c>
      <c r="Q94" s="45">
        <v>-503.46339733210999</v>
      </c>
      <c r="R94" s="45">
        <f>R95-R101</f>
        <v>-459.75765935292611</v>
      </c>
      <c r="S94" s="45">
        <v>-480.40554666101502</v>
      </c>
      <c r="T94" s="45">
        <f>T95-T101</f>
        <v>-428.70135313908133</v>
      </c>
      <c r="U94" s="45">
        <f>U95-U101</f>
        <v>-388.25869049621781</v>
      </c>
      <c r="V94" s="45" t="s">
        <v>33</v>
      </c>
      <c r="W94" s="45">
        <f>W95-W101</f>
        <v>-404.51186100029963</v>
      </c>
      <c r="X94" s="45" t="s">
        <v>33</v>
      </c>
      <c r="Y94" s="45">
        <f t="shared" si="3"/>
        <v>-3887.8758608726566</v>
      </c>
      <c r="Z94" s="46">
        <f t="shared" si="2"/>
        <v>-3445.4586098918121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179.27640316539146</v>
      </c>
      <c r="E95" s="42">
        <v>140.59800000000001</v>
      </c>
      <c r="F95" s="42">
        <v>324.7319406491103</v>
      </c>
      <c r="G95" s="45">
        <v>306.90386800538874</v>
      </c>
      <c r="H95" s="45">
        <v>306.90386800538874</v>
      </c>
      <c r="I95" s="45">
        <v>877.07892365549208</v>
      </c>
      <c r="J95" s="45">
        <v>877.07892365549208</v>
      </c>
      <c r="K95" s="45">
        <v>66.760871629280118</v>
      </c>
      <c r="L95" s="45">
        <v>843.79702774084126</v>
      </c>
      <c r="M95" s="45">
        <v>83.989735369617122</v>
      </c>
      <c r="N95" s="45">
        <f>N96+N97+N98+N100</f>
        <v>404.23872870888835</v>
      </c>
      <c r="O95" s="45">
        <v>31.63587840527623</v>
      </c>
      <c r="P95" s="45">
        <f>P96+P97+P98+P100</f>
        <v>153.51536273729428</v>
      </c>
      <c r="Q95" s="45">
        <v>31.282990084559923</v>
      </c>
      <c r="R95" s="45">
        <f>R96+R97+R98+R100</f>
        <v>153.47276552687887</v>
      </c>
      <c r="S95" s="45">
        <v>30.98604701008566</v>
      </c>
      <c r="T95" s="45">
        <f>T96+T97+T98+T100</f>
        <v>153.48128258037721</v>
      </c>
      <c r="U95" s="45">
        <f>U96+U97+U98+U100</f>
        <v>153.51365964209438</v>
      </c>
      <c r="V95" s="45" t="s">
        <v>33</v>
      </c>
      <c r="W95" s="45">
        <f>W96+W97+W98+W100</f>
        <v>153.51365964199772</v>
      </c>
      <c r="X95" s="45" t="s">
        <v>33</v>
      </c>
      <c r="Y95" s="45">
        <f t="shared" si="3"/>
        <v>1428.6383141596998</v>
      </c>
      <c r="Z95" s="46">
        <f t="shared" si="2"/>
        <v>3199.5152782392533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19.039873013064806</v>
      </c>
      <c r="E97" s="42">
        <v>13.654999999999999</v>
      </c>
      <c r="F97" s="42">
        <v>54.998282581250777</v>
      </c>
      <c r="G97" s="45">
        <v>19.066659207431165</v>
      </c>
      <c r="H97" s="45">
        <v>19.066659207431165</v>
      </c>
      <c r="I97" s="45">
        <v>27.52819298962859</v>
      </c>
      <c r="J97" s="45">
        <v>27.52819298962859</v>
      </c>
      <c r="K97" s="45">
        <v>33.218045580342711</v>
      </c>
      <c r="L97" s="45">
        <v>16.812475616675723</v>
      </c>
      <c r="M97" s="45">
        <v>30.189735369617111</v>
      </c>
      <c r="N97" s="45">
        <v>12.595999900521495</v>
      </c>
      <c r="O97" s="45">
        <v>29.83587840527623</v>
      </c>
      <c r="P97" s="45">
        <v>4.9265327372943357</v>
      </c>
      <c r="Q97" s="45">
        <v>29.482990084559923</v>
      </c>
      <c r="R97" s="45">
        <v>4.8839355268789104</v>
      </c>
      <c r="S97" s="45">
        <v>29.186047010085659</v>
      </c>
      <c r="T97" s="45">
        <v>4.8924525803772623</v>
      </c>
      <c r="U97" s="45">
        <v>4.9248296420944113</v>
      </c>
      <c r="V97" s="45" t="s">
        <v>33</v>
      </c>
      <c r="W97" s="45">
        <v>4.9248296419977562</v>
      </c>
      <c r="X97" s="45" t="s">
        <v>33</v>
      </c>
      <c r="Y97" s="45">
        <f t="shared" si="3"/>
        <v>198.50754864694142</v>
      </c>
      <c r="Z97" s="46">
        <f t="shared" si="2"/>
        <v>100.55590784289966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16.716999999999999</v>
      </c>
      <c r="E98" s="42">
        <v>25.05724</v>
      </c>
      <c r="F98" s="42">
        <v>188.28344000000001</v>
      </c>
      <c r="G98" s="45">
        <v>140.34</v>
      </c>
      <c r="H98" s="45">
        <v>140.34</v>
      </c>
      <c r="I98" s="45">
        <v>355.84428000000003</v>
      </c>
      <c r="J98" s="45">
        <v>355.84428000000003</v>
      </c>
      <c r="K98" s="45">
        <v>1.2</v>
      </c>
      <c r="L98" s="45">
        <v>227.53299999999999</v>
      </c>
      <c r="M98" s="45">
        <v>0</v>
      </c>
      <c r="N98" s="45">
        <v>54.954999999999991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497.38428000000005</v>
      </c>
      <c r="Z98" s="46">
        <f t="shared" si="2"/>
        <v>778.67228000000011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12.746</v>
      </c>
      <c r="E99" s="42">
        <v>25.05724</v>
      </c>
      <c r="F99" s="42">
        <v>188.28344000000001</v>
      </c>
      <c r="G99" s="45">
        <v>123.63678000000002</v>
      </c>
      <c r="H99" s="45">
        <v>123.63678000000002</v>
      </c>
      <c r="I99" s="45">
        <v>243.48964000000001</v>
      </c>
      <c r="J99" s="45">
        <v>243.48964000000001</v>
      </c>
      <c r="K99" s="45">
        <v>1.2</v>
      </c>
      <c r="L99" s="45">
        <v>226.79499999999999</v>
      </c>
      <c r="M99" s="45">
        <v>0</v>
      </c>
      <c r="N99" s="45">
        <v>54.954999999999991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368.32642000000004</v>
      </c>
      <c r="Z99" s="46">
        <f t="shared" si="2"/>
        <v>648.87642000000005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143.51953015232664</v>
      </c>
      <c r="E100" s="42">
        <v>101.88576</v>
      </c>
      <c r="F100" s="42">
        <v>81.45021806785951</v>
      </c>
      <c r="G100" s="45">
        <v>147.49720879795757</v>
      </c>
      <c r="H100" s="45">
        <v>147.49720879795757</v>
      </c>
      <c r="I100" s="45">
        <v>493.70645066586349</v>
      </c>
      <c r="J100" s="45">
        <v>493.70645066586349</v>
      </c>
      <c r="K100" s="45">
        <v>32.342826048937404</v>
      </c>
      <c r="L100" s="45">
        <v>599.45155212416557</v>
      </c>
      <c r="M100" s="45">
        <v>53.800000000000011</v>
      </c>
      <c r="N100" s="45">
        <v>336.68772880836684</v>
      </c>
      <c r="O100" s="45">
        <v>1.8000000000000007</v>
      </c>
      <c r="P100" s="45">
        <v>148.58882999999994</v>
      </c>
      <c r="Q100" s="45">
        <v>1.8000000000000007</v>
      </c>
      <c r="R100" s="45">
        <v>148.58882999999997</v>
      </c>
      <c r="S100" s="45">
        <v>1.8000000000000007</v>
      </c>
      <c r="T100" s="45">
        <v>148.58882999999994</v>
      </c>
      <c r="U100" s="45">
        <v>148.58882999999997</v>
      </c>
      <c r="V100" s="45" t="s">
        <v>33</v>
      </c>
      <c r="W100" s="45">
        <v>148.58882999999997</v>
      </c>
      <c r="X100" s="45" t="s">
        <v>33</v>
      </c>
      <c r="Y100" s="45">
        <f t="shared" si="3"/>
        <v>732.74648551275823</v>
      </c>
      <c r="Z100" s="46">
        <f t="shared" si="2"/>
        <v>2320.2870903963535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1131.9866142144542</v>
      </c>
      <c r="E101" s="42">
        <v>1225.8470000000002</v>
      </c>
      <c r="F101" s="42">
        <v>945.25667311049574</v>
      </c>
      <c r="G101" s="45">
        <v>1159.7078601288936</v>
      </c>
      <c r="H101" s="45">
        <v>1159.7078601288936</v>
      </c>
      <c r="I101" s="45">
        <v>1048.1250497274814</v>
      </c>
      <c r="J101" s="45">
        <v>1048.1250497274814</v>
      </c>
      <c r="K101" s="45">
        <v>1065.4119396917274</v>
      </c>
      <c r="L101" s="45">
        <v>787.30015351187797</v>
      </c>
      <c r="M101" s="45">
        <v>495.21528370260324</v>
      </c>
      <c r="N101" s="45">
        <f>N102+N103+N104+N106</f>
        <v>678.81820481635305</v>
      </c>
      <c r="O101" s="45">
        <v>501.91606069387996</v>
      </c>
      <c r="P101" s="45">
        <f>P102+P103+P104+P106</f>
        <v>675.81168856658621</v>
      </c>
      <c r="Q101" s="45">
        <v>534.7463874166699</v>
      </c>
      <c r="R101" s="45">
        <f>R102+R103+R104+R106</f>
        <v>613.23042487980501</v>
      </c>
      <c r="S101" s="45">
        <v>511.39159367110068</v>
      </c>
      <c r="T101" s="45">
        <f>T102+T103+T104+T106</f>
        <v>582.18263571945852</v>
      </c>
      <c r="U101" s="45">
        <f>U102+U103+U104+U106</f>
        <v>541.77235013831216</v>
      </c>
      <c r="V101" s="45" t="s">
        <v>33</v>
      </c>
      <c r="W101" s="45">
        <f>W102+W103+W104+W106</f>
        <v>558.02552064229735</v>
      </c>
      <c r="X101" s="45" t="s">
        <v>33</v>
      </c>
      <c r="Y101" s="45">
        <f t="shared" si="3"/>
        <v>5316.5141750323564</v>
      </c>
      <c r="Z101" s="46">
        <f t="shared" si="2"/>
        <v>6644.973888131065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35.047350000000002</v>
      </c>
      <c r="E102" s="42">
        <v>37.474669999999996</v>
      </c>
      <c r="F102" s="42">
        <v>38.745919999999998</v>
      </c>
      <c r="G102" s="45">
        <v>47.129589999999993</v>
      </c>
      <c r="H102" s="45">
        <v>47.129589999999993</v>
      </c>
      <c r="I102" s="45">
        <v>45.79251</v>
      </c>
      <c r="J102" s="45">
        <v>45.79251</v>
      </c>
      <c r="K102" s="45">
        <v>49.05453</v>
      </c>
      <c r="L102" s="45">
        <v>61.584480000000006</v>
      </c>
      <c r="M102" s="45">
        <v>51.016711199999996</v>
      </c>
      <c r="N102" s="45">
        <v>69.10808200000001</v>
      </c>
      <c r="O102" s="45">
        <v>53.057379648000001</v>
      </c>
      <c r="P102" s="45">
        <v>69.10808200000001</v>
      </c>
      <c r="Q102" s="45">
        <v>55.179674833920004</v>
      </c>
      <c r="R102" s="45">
        <v>69.10808200000001</v>
      </c>
      <c r="S102" s="45">
        <v>57.38686182727681</v>
      </c>
      <c r="T102" s="45">
        <v>69.10808200000001</v>
      </c>
      <c r="U102" s="45">
        <v>69.10808200000001</v>
      </c>
      <c r="V102" s="45" t="s">
        <v>33</v>
      </c>
      <c r="W102" s="45">
        <v>69.10808200000001</v>
      </c>
      <c r="X102" s="45" t="s">
        <v>33</v>
      </c>
      <c r="Y102" s="45">
        <f t="shared" si="3"/>
        <v>358.6172575091968</v>
      </c>
      <c r="Z102" s="46">
        <f t="shared" si="2"/>
        <v>569.15507200000013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490.07400000000001</v>
      </c>
      <c r="E103" s="42">
        <v>259.21100000000001</v>
      </c>
      <c r="F103" s="42">
        <v>549.93600000000004</v>
      </c>
      <c r="G103" s="45">
        <v>482.01901000000004</v>
      </c>
      <c r="H103" s="45">
        <v>482.01901000000004</v>
      </c>
      <c r="I103" s="45">
        <v>413.53800000000001</v>
      </c>
      <c r="J103" s="45">
        <v>413.53800000000001</v>
      </c>
      <c r="K103" s="45">
        <v>396.96756951880394</v>
      </c>
      <c r="L103" s="45">
        <v>321.464</v>
      </c>
      <c r="M103" s="45">
        <v>386.24295698241377</v>
      </c>
      <c r="N103" s="45">
        <v>436.61995034716341</v>
      </c>
      <c r="O103" s="45">
        <v>406.46780983746413</v>
      </c>
      <c r="P103" s="45">
        <v>513.98061643070093</v>
      </c>
      <c r="Q103" s="45">
        <v>436.87655794299161</v>
      </c>
      <c r="R103" s="45">
        <v>476.96444862936602</v>
      </c>
      <c r="S103" s="45">
        <v>410.98138037885275</v>
      </c>
      <c r="T103" s="45">
        <v>445.90260561639502</v>
      </c>
      <c r="U103" s="45">
        <v>405.43889516784901</v>
      </c>
      <c r="V103" s="45" t="s">
        <v>33</v>
      </c>
      <c r="W103" s="45">
        <v>417.60206202288447</v>
      </c>
      <c r="X103" s="45" t="s">
        <v>33</v>
      </c>
      <c r="Y103" s="45">
        <f t="shared" si="3"/>
        <v>2933.093284660526</v>
      </c>
      <c r="Z103" s="46">
        <f t="shared" si="2"/>
        <v>3913.5295882143587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257.58699999999999</v>
      </c>
      <c r="E104" s="42">
        <v>662.98198000000002</v>
      </c>
      <c r="F104" s="42">
        <v>229.78652000000002</v>
      </c>
      <c r="G104" s="45">
        <v>457.31514000000004</v>
      </c>
      <c r="H104" s="45">
        <v>457.31514000000004</v>
      </c>
      <c r="I104" s="45">
        <v>430.71388000000002</v>
      </c>
      <c r="J104" s="45">
        <v>430.71388000000002</v>
      </c>
      <c r="K104" s="45">
        <v>543.72882207382588</v>
      </c>
      <c r="L104" s="45">
        <v>204.88</v>
      </c>
      <c r="M104" s="45">
        <v>0</v>
      </c>
      <c r="N104" s="45">
        <v>50.210600000000007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1431.7578420738259</v>
      </c>
      <c r="Z104" s="46">
        <f t="shared" si="2"/>
        <v>1143.1196200000002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254.40299999999999</v>
      </c>
      <c r="E105" s="42">
        <v>662.98198000000002</v>
      </c>
      <c r="F105" s="42">
        <v>229.78652000000002</v>
      </c>
      <c r="G105" s="45">
        <v>297.59943000000004</v>
      </c>
      <c r="H105" s="45">
        <v>297.59943000000004</v>
      </c>
      <c r="I105" s="45">
        <v>412.30748</v>
      </c>
      <c r="J105" s="45">
        <v>412.30748</v>
      </c>
      <c r="K105" s="45">
        <v>539.22882207382588</v>
      </c>
      <c r="L105" s="45">
        <v>199.59899999999999</v>
      </c>
      <c r="M105" s="45">
        <v>0</v>
      </c>
      <c r="N105" s="45">
        <v>50.210600000000007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1249.1357320738259</v>
      </c>
      <c r="Z105" s="46">
        <f t="shared" si="2"/>
        <v>959.71651000000008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349.27826421445411</v>
      </c>
      <c r="E106" s="42">
        <v>266.17935</v>
      </c>
      <c r="F106" s="42">
        <v>126.78823311049575</v>
      </c>
      <c r="G106" s="45">
        <v>173.24412012889348</v>
      </c>
      <c r="H106" s="45">
        <v>173.24412012889348</v>
      </c>
      <c r="I106" s="45">
        <v>158.08065972748136</v>
      </c>
      <c r="J106" s="45">
        <v>158.08065972748136</v>
      </c>
      <c r="K106" s="45">
        <v>75.661018099097589</v>
      </c>
      <c r="L106" s="45">
        <v>199.37167351187799</v>
      </c>
      <c r="M106" s="45">
        <v>57.955615520189475</v>
      </c>
      <c r="N106" s="45">
        <v>122.87957246918963</v>
      </c>
      <c r="O106" s="45">
        <v>42.390871208415824</v>
      </c>
      <c r="P106" s="45">
        <v>92.722990135885269</v>
      </c>
      <c r="Q106" s="45">
        <v>42.690154639758291</v>
      </c>
      <c r="R106" s="45">
        <v>67.157894250438986</v>
      </c>
      <c r="S106" s="45">
        <v>43.023351464971121</v>
      </c>
      <c r="T106" s="45">
        <v>67.171948103063485</v>
      </c>
      <c r="U106" s="45">
        <v>67.225372970463141</v>
      </c>
      <c r="V106" s="45" t="s">
        <v>33</v>
      </c>
      <c r="W106" s="45">
        <v>71.315376619412874</v>
      </c>
      <c r="X106" s="45" t="s">
        <v>33</v>
      </c>
      <c r="Y106" s="45">
        <f t="shared" si="3"/>
        <v>593.04579078880715</v>
      </c>
      <c r="Z106" s="46">
        <f t="shared" si="2"/>
        <v>1019.1696079167062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1065.0835413459358</v>
      </c>
      <c r="E107" s="42">
        <v>701.01381379118732</v>
      </c>
      <c r="F107" s="42">
        <v>1198.2760398650364</v>
      </c>
      <c r="G107" s="45">
        <v>1360.4287092769093</v>
      </c>
      <c r="H107" s="45">
        <v>1360.4287092769093</v>
      </c>
      <c r="I107" s="45">
        <v>2026.6247802248729</v>
      </c>
      <c r="J107" s="45">
        <v>2026.6247802248729</v>
      </c>
      <c r="K107" s="45">
        <v>1275.2955790759524</v>
      </c>
      <c r="L107" s="45">
        <v>2498.3433393435735</v>
      </c>
      <c r="M107" s="45">
        <v>1719.9940033906057</v>
      </c>
      <c r="N107" s="45">
        <f>N113+N115+N116+N121</f>
        <v>2095.9177591899056</v>
      </c>
      <c r="O107" s="45">
        <v>1631.3991658523512</v>
      </c>
      <c r="P107" s="45">
        <f>P113+P115+P116+P121</f>
        <v>1746.4130049871987</v>
      </c>
      <c r="Q107" s="45">
        <v>1664.772767157262</v>
      </c>
      <c r="R107" s="45">
        <f>R113+R115+R116+R121</f>
        <v>1814.5770220975207</v>
      </c>
      <c r="S107" s="45">
        <v>1771.125420444763</v>
      </c>
      <c r="T107" s="45">
        <f>T113+T115+T116+T121</f>
        <v>2119.7011724964609</v>
      </c>
      <c r="U107" s="45">
        <f>U113+U115+U116+U121</f>
        <v>2289.8262927115147</v>
      </c>
      <c r="V107" s="45" t="s">
        <v>33</v>
      </c>
      <c r="W107" s="45">
        <f>W113+W115+W116+W121</f>
        <v>2422.3926973511034</v>
      </c>
      <c r="X107" s="45" t="s">
        <v>33</v>
      </c>
      <c r="Y107" s="45">
        <f t="shared" si="3"/>
        <v>11449.640425422716</v>
      </c>
      <c r="Z107" s="46">
        <f t="shared" si="2"/>
        <v>18374.224777679061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-2900.3124216454335</v>
      </c>
      <c r="E113" s="42">
        <v>751.36481379118732</v>
      </c>
      <c r="F113" s="42">
        <v>1291.1272675386147</v>
      </c>
      <c r="G113" s="45">
        <v>1443.8924604053407</v>
      </c>
      <c r="H113" s="45">
        <v>1443.8924604053407</v>
      </c>
      <c r="I113" s="45">
        <v>2062.9918540983813</v>
      </c>
      <c r="J113" s="45">
        <v>2062.9918540983813</v>
      </c>
      <c r="K113" s="45">
        <v>1297.0853074421771</v>
      </c>
      <c r="L113" s="45">
        <v>2569.4573986122887</v>
      </c>
      <c r="M113" s="45">
        <v>1708.9756775536414</v>
      </c>
      <c r="N113" s="45">
        <v>1853.5533537870249</v>
      </c>
      <c r="O113" s="45">
        <v>1598.8274859591365</v>
      </c>
      <c r="P113" s="45">
        <v>1677.1489624773826</v>
      </c>
      <c r="Q113" s="45">
        <v>1694.3317289059783</v>
      </c>
      <c r="R113" s="45">
        <v>1862.2023114819574</v>
      </c>
      <c r="S113" s="45">
        <v>1801.5979618400352</v>
      </c>
      <c r="T113" s="45">
        <v>2163.5693160084206</v>
      </c>
      <c r="U113" s="45">
        <v>2329.7655162056121</v>
      </c>
      <c r="V113" s="45" t="s">
        <v>33</v>
      </c>
      <c r="W113" s="45">
        <v>2463.6778423599967</v>
      </c>
      <c r="X113" s="45" t="s">
        <v>33</v>
      </c>
      <c r="Y113" s="45">
        <f t="shared" si="3"/>
        <v>11607.702476204689</v>
      </c>
      <c r="Z113" s="46">
        <f t="shared" si="2"/>
        <v>18426.259015436404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-43.373000000000005</v>
      </c>
      <c r="E115" s="42">
        <v>-40.707999999999998</v>
      </c>
      <c r="F115" s="42">
        <v>-90.805999999999997</v>
      </c>
      <c r="G115" s="45">
        <v>-106.82201510215067</v>
      </c>
      <c r="H115" s="45">
        <v>-106.82201510215067</v>
      </c>
      <c r="I115" s="45">
        <v>-57.319765430000004</v>
      </c>
      <c r="J115" s="45">
        <v>-57.319765430000004</v>
      </c>
      <c r="K115" s="45">
        <v>-64.713116926916641</v>
      </c>
      <c r="L115" s="45">
        <v>-89.784999999999997</v>
      </c>
      <c r="M115" s="45">
        <v>-36.015281446834848</v>
      </c>
      <c r="N115" s="45">
        <v>29.243592089470898</v>
      </c>
      <c r="O115" s="45">
        <v>-15.272527810848922</v>
      </c>
      <c r="P115" s="45">
        <v>45.407445572521787</v>
      </c>
      <c r="Q115" s="45">
        <v>-78.238067311128688</v>
      </c>
      <c r="R115" s="45">
        <v>-75.035464181715511</v>
      </c>
      <c r="S115" s="45">
        <v>-80.29618921821168</v>
      </c>
      <c r="T115" s="45">
        <v>-75.026857435952806</v>
      </c>
      <c r="U115" s="45">
        <v>-75.019937435952812</v>
      </c>
      <c r="V115" s="45" t="s">
        <v>33</v>
      </c>
      <c r="W115" s="45">
        <v>-77.27053547964428</v>
      </c>
      <c r="X115" s="45" t="s">
        <v>33</v>
      </c>
      <c r="Y115" s="45">
        <f t="shared" si="3"/>
        <v>-438.67696324609153</v>
      </c>
      <c r="Z115" s="46">
        <f t="shared" si="2"/>
        <v>-481.62853740342348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2.6960000000000002</v>
      </c>
      <c r="M116" s="45">
        <v>0</v>
      </c>
      <c r="N116" s="45">
        <v>-0.89612000000000003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1.7998800000000001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4008.7689629913693</v>
      </c>
      <c r="E121" s="42">
        <v>-9.6430000000000007</v>
      </c>
      <c r="F121" s="42">
        <v>-2.0452276735782391</v>
      </c>
      <c r="G121" s="45">
        <v>23.358263973719509</v>
      </c>
      <c r="H121" s="45">
        <v>23.358263973719509</v>
      </c>
      <c r="I121" s="45">
        <v>20.952691556491626</v>
      </c>
      <c r="J121" s="45">
        <v>20.952691556491626</v>
      </c>
      <c r="K121" s="45">
        <v>42.923388560692104</v>
      </c>
      <c r="L121" s="45">
        <v>15.974940731284535</v>
      </c>
      <c r="M121" s="45">
        <v>47.033607283799164</v>
      </c>
      <c r="N121" s="45">
        <v>214.01693331341014</v>
      </c>
      <c r="O121" s="45">
        <v>47.84420770406355</v>
      </c>
      <c r="P121" s="45">
        <v>23.856596937294331</v>
      </c>
      <c r="Q121" s="45">
        <v>48.67910556241246</v>
      </c>
      <c r="R121" s="45">
        <v>27.410174797278906</v>
      </c>
      <c r="S121" s="45">
        <v>49.823647822939428</v>
      </c>
      <c r="T121" s="45">
        <v>31.15871392399325</v>
      </c>
      <c r="U121" s="45">
        <v>35.080713941855151</v>
      </c>
      <c r="V121" s="45" t="s">
        <v>33</v>
      </c>
      <c r="W121" s="45">
        <v>35.985390470751213</v>
      </c>
      <c r="X121" s="45" t="s">
        <v>33</v>
      </c>
      <c r="Y121" s="45">
        <f t="shared" si="3"/>
        <v>280.61491246411788</v>
      </c>
      <c r="Z121" s="46">
        <f t="shared" si="2"/>
        <v>427.79441964607867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63.037783355990314</v>
      </c>
      <c r="E122" s="42">
        <v>303.87778809998923</v>
      </c>
      <c r="F122" s="42">
        <v>277.06544742016837</v>
      </c>
      <c r="G122" s="45">
        <v>235.86236530889394</v>
      </c>
      <c r="H122" s="45">
        <v>235.86236530889394</v>
      </c>
      <c r="I122" s="45">
        <v>453.06597932410023</v>
      </c>
      <c r="J122" s="45">
        <v>453.06597932410023</v>
      </c>
      <c r="K122" s="45">
        <v>444.10198723166752</v>
      </c>
      <c r="L122" s="45">
        <v>536.74742869801298</v>
      </c>
      <c r="M122" s="45">
        <v>461.64708243237527</v>
      </c>
      <c r="N122" s="45">
        <f>N128+N130+N131+N136</f>
        <v>400.19676457832497</v>
      </c>
      <c r="O122" s="45">
        <v>374.75846397039709</v>
      </c>
      <c r="P122" s="45">
        <f>P128+P130+P131+P136</f>
        <v>442.42318438242137</v>
      </c>
      <c r="Q122" s="45">
        <v>444.12219953413415</v>
      </c>
      <c r="R122" s="45">
        <f>R128+R130+R131+R136</f>
        <v>437.19831222509043</v>
      </c>
      <c r="S122" s="45">
        <v>393.83163149960365</v>
      </c>
      <c r="T122" s="45">
        <f>T128+T130+T131+T136</f>
        <v>495.32567612516215</v>
      </c>
      <c r="U122" s="45">
        <f>U128+U130+U131+U136</f>
        <v>545.70357725437475</v>
      </c>
      <c r="V122" s="45" t="s">
        <v>33</v>
      </c>
      <c r="W122" s="45">
        <f>W128+W130+W131+W136</f>
        <v>562.07468457170148</v>
      </c>
      <c r="X122" s="45" t="s">
        <v>33</v>
      </c>
      <c r="Y122" s="45">
        <f t="shared" si="3"/>
        <v>2807.3897093011719</v>
      </c>
      <c r="Z122" s="46">
        <f t="shared" si="2"/>
        <v>4108.5979724680819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-730.04140924228352</v>
      </c>
      <c r="E128" s="42">
        <v>313.94798809998923</v>
      </c>
      <c r="F128" s="42">
        <v>295.63569295488401</v>
      </c>
      <c r="G128" s="45">
        <v>252.55511553458018</v>
      </c>
      <c r="H128" s="45">
        <v>252.55511553458018</v>
      </c>
      <c r="I128" s="45">
        <v>460.3393940988019</v>
      </c>
      <c r="J128" s="45">
        <v>460.3393940988019</v>
      </c>
      <c r="K128" s="45">
        <v>448.45993290491242</v>
      </c>
      <c r="L128" s="45">
        <f>L113-L143</f>
        <v>548.85984649492184</v>
      </c>
      <c r="M128" s="45">
        <v>459.44341726498237</v>
      </c>
      <c r="N128" s="45">
        <f>N113-N143</f>
        <v>353.87477947785305</v>
      </c>
      <c r="O128" s="45">
        <v>368.24412799175411</v>
      </c>
      <c r="P128" s="45">
        <f>P113-P143</f>
        <v>428.57037588045819</v>
      </c>
      <c r="Q128" s="45">
        <v>450.03399188387743</v>
      </c>
      <c r="R128" s="45">
        <f>R113-R143</f>
        <v>446.72337010197771</v>
      </c>
      <c r="S128" s="45">
        <v>399.92613977865813</v>
      </c>
      <c r="T128" s="45">
        <f>T113-T143</f>
        <v>504.09930482755408</v>
      </c>
      <c r="U128" s="45">
        <f>U113-U143</f>
        <v>553.69142195319432</v>
      </c>
      <c r="V128" s="45" t="s">
        <v>33</v>
      </c>
      <c r="W128" s="45">
        <f>W113-W143</f>
        <v>570.3317135734801</v>
      </c>
      <c r="X128" s="45" t="s">
        <v>33</v>
      </c>
      <c r="Y128" s="45">
        <f t="shared" si="3"/>
        <v>2839.0021194575666</v>
      </c>
      <c r="Z128" s="46">
        <f t="shared" si="2"/>
        <v>4119.0453219428218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-8.6746000000000016</v>
      </c>
      <c r="E130" s="42">
        <v>-8.1416000000000004</v>
      </c>
      <c r="F130" s="42">
        <v>-18.161200000000001</v>
      </c>
      <c r="G130" s="45">
        <v>-21.364403020430117</v>
      </c>
      <c r="H130" s="45">
        <v>-21.364403020430117</v>
      </c>
      <c r="I130" s="45">
        <v>-11.463953085999997</v>
      </c>
      <c r="J130" s="45">
        <v>-11.463953085999997</v>
      </c>
      <c r="K130" s="45">
        <v>-12.942623385383321</v>
      </c>
      <c r="L130" s="45">
        <f>L115-L145</f>
        <v>-17.956999999999994</v>
      </c>
      <c r="M130" s="45">
        <v>-7.2030562893669661</v>
      </c>
      <c r="N130" s="45">
        <f t="shared" ref="N130:P131" si="4">N115-N145</f>
        <v>5.8487184178941973</v>
      </c>
      <c r="O130" s="45">
        <v>-3.0545055621697834</v>
      </c>
      <c r="P130" s="45">
        <f t="shared" si="4"/>
        <v>9.0814891145043362</v>
      </c>
      <c r="Q130" s="45">
        <v>-15.647613462225735</v>
      </c>
      <c r="R130" s="45">
        <f t="shared" ref="R130:R131" si="5">R115-R145</f>
        <v>-15.007092836343062</v>
      </c>
      <c r="S130" s="45">
        <v>-16.059237843642322</v>
      </c>
      <c r="T130" s="45">
        <f t="shared" ref="T130:U131" si="6">T115-T145</f>
        <v>-15.005371487190565</v>
      </c>
      <c r="U130" s="45">
        <f t="shared" si="6"/>
        <v>-15.003987487190557</v>
      </c>
      <c r="V130" s="45" t="s">
        <v>33</v>
      </c>
      <c r="W130" s="45">
        <f t="shared" ref="W130:W131" si="7">W115-W145</f>
        <v>-15.454107095928855</v>
      </c>
      <c r="X130" s="45" t="s">
        <v>33</v>
      </c>
      <c r="Y130" s="45">
        <f t="shared" si="3"/>
        <v>-87.735392649218241</v>
      </c>
      <c r="Z130" s="46">
        <f t="shared" si="2"/>
        <v>-96.325707480684628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0.26400000000000023</v>
      </c>
      <c r="M131" s="45">
        <v>0</v>
      </c>
      <c r="N131" s="45">
        <f t="shared" si="4"/>
        <v>0.18907999999999991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0.45308000000000015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801.75379259827389</v>
      </c>
      <c r="E136" s="42">
        <v>-1.9286000000000003</v>
      </c>
      <c r="F136" s="42">
        <v>-0.40904553471564786</v>
      </c>
      <c r="G136" s="45">
        <v>4.6716527947439026</v>
      </c>
      <c r="H136" s="45">
        <v>4.6716527947439026</v>
      </c>
      <c r="I136" s="45">
        <v>4.1905383112983259</v>
      </c>
      <c r="J136" s="45">
        <v>4.1905383112983259</v>
      </c>
      <c r="K136" s="45">
        <v>8.5846777121384221</v>
      </c>
      <c r="L136" s="45">
        <f>L121-L151</f>
        <v>3.1948233375039425</v>
      </c>
      <c r="M136" s="45">
        <v>9.4067214567598327</v>
      </c>
      <c r="N136" s="45">
        <f>N121-N151</f>
        <v>40.28418668257774</v>
      </c>
      <c r="O136" s="45">
        <v>9.5688415408127128</v>
      </c>
      <c r="P136" s="45">
        <f>P121-P151</f>
        <v>4.7713193874588669</v>
      </c>
      <c r="Q136" s="45">
        <v>9.7358211124824905</v>
      </c>
      <c r="R136" s="45">
        <f>R121-R151</f>
        <v>5.4820349594557847</v>
      </c>
      <c r="S136" s="45">
        <v>9.9647295645878842</v>
      </c>
      <c r="T136" s="45">
        <f>T121-T151</f>
        <v>6.2317427847986551</v>
      </c>
      <c r="U136" s="45">
        <f>U121-U151</f>
        <v>7.0161427883710132</v>
      </c>
      <c r="V136" s="45" t="s">
        <v>33</v>
      </c>
      <c r="W136" s="45">
        <f>W121-W151</f>
        <v>7.1970780941502426</v>
      </c>
      <c r="X136" s="45" t="s">
        <v>33</v>
      </c>
      <c r="Y136" s="45">
        <f t="shared" si="3"/>
        <v>56.122982492823574</v>
      </c>
      <c r="Z136" s="46">
        <f t="shared" si="2"/>
        <v>83.039519140358479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1002.0457579899453</v>
      </c>
      <c r="E137" s="42">
        <v>397.13602569119809</v>
      </c>
      <c r="F137" s="42">
        <v>921.21059244486798</v>
      </c>
      <c r="G137" s="45">
        <v>1124.5663439680156</v>
      </c>
      <c r="H137" s="45">
        <v>1124.5663439680156</v>
      </c>
      <c r="I137" s="45">
        <v>1573.5588009007727</v>
      </c>
      <c r="J137" s="45">
        <v>1573.5588009007727</v>
      </c>
      <c r="K137" s="45">
        <v>831.19359184428492</v>
      </c>
      <c r="L137" s="45">
        <f>L143+L145+L146+L151</f>
        <v>1963.9816695111474</v>
      </c>
      <c r="M137" s="45">
        <v>1258.3469209582304</v>
      </c>
      <c r="N137" s="45">
        <f>N143+N145+N146+N151</f>
        <v>1695.7209946115811</v>
      </c>
      <c r="O137" s="45">
        <v>1256.6407018819541</v>
      </c>
      <c r="P137" s="45">
        <f>P143+P145+P146+P151</f>
        <v>1303.9898206047772</v>
      </c>
      <c r="Q137" s="45">
        <v>1220.6505676231277</v>
      </c>
      <c r="R137" s="45">
        <f>R143+R145+R146+R151</f>
        <v>1377.3787098724304</v>
      </c>
      <c r="S137" s="45">
        <v>1377.2937889451593</v>
      </c>
      <c r="T137" s="45">
        <f>T143+T145+T146+T151</f>
        <v>1624.3754963712988</v>
      </c>
      <c r="U137" s="45">
        <f>U143+U145+U146+U151</f>
        <v>1744.1227154571397</v>
      </c>
      <c r="V137" s="45" t="s">
        <v>33</v>
      </c>
      <c r="W137" s="45">
        <f>W143+W145+W146+W151</f>
        <v>1860.3180127794021</v>
      </c>
      <c r="X137" s="45" t="s">
        <v>33</v>
      </c>
      <c r="Y137" s="45">
        <f t="shared" si="3"/>
        <v>8642.2507161215435</v>
      </c>
      <c r="Z137" s="46">
        <f t="shared" si="2"/>
        <v>14268.012564076564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-2170.2710124031501</v>
      </c>
      <c r="E143" s="42">
        <v>437.41682569119808</v>
      </c>
      <c r="F143" s="42">
        <v>995.49157458373065</v>
      </c>
      <c r="G143" s="45">
        <v>1191.3373448707605</v>
      </c>
      <c r="H143" s="45">
        <v>1191.3373448707605</v>
      </c>
      <c r="I143" s="45">
        <v>1602.6524599995794</v>
      </c>
      <c r="J143" s="45">
        <v>1602.6524599995794</v>
      </c>
      <c r="K143" s="45">
        <v>848.62537453726463</v>
      </c>
      <c r="L143" s="45">
        <v>2020.5975521173668</v>
      </c>
      <c r="M143" s="45">
        <v>1249.532260288659</v>
      </c>
      <c r="N143" s="45">
        <v>1499.6785743091718</v>
      </c>
      <c r="O143" s="45">
        <v>1230.5833579673824</v>
      </c>
      <c r="P143" s="45">
        <v>1248.5785865969244</v>
      </c>
      <c r="Q143" s="45">
        <v>1244.2977370221008</v>
      </c>
      <c r="R143" s="45">
        <v>1415.4789413799797</v>
      </c>
      <c r="S143" s="45">
        <v>1401.671822061377</v>
      </c>
      <c r="T143" s="45">
        <v>1659.4700111808665</v>
      </c>
      <c r="U143" s="45">
        <v>1776.0740942524178</v>
      </c>
      <c r="V143" s="45" t="s">
        <v>33</v>
      </c>
      <c r="W143" s="45">
        <v>1893.3461287865166</v>
      </c>
      <c r="X143" s="45" t="s">
        <v>33</v>
      </c>
      <c r="Y143" s="45">
        <f t="shared" si="3"/>
        <v>8768.7003567471238</v>
      </c>
      <c r="Z143" s="46">
        <f t="shared" si="2"/>
        <v>14307.213693493584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-34.698400000000007</v>
      </c>
      <c r="E145" s="42">
        <v>-32.566400000000002</v>
      </c>
      <c r="F145" s="42">
        <v>-72.644800000000004</v>
      </c>
      <c r="G145" s="45">
        <v>-85.457612081720555</v>
      </c>
      <c r="H145" s="45">
        <v>-85.457612081720555</v>
      </c>
      <c r="I145" s="45">
        <v>-45.855812344000007</v>
      </c>
      <c r="J145" s="45">
        <v>-45.855812344000007</v>
      </c>
      <c r="K145" s="45">
        <v>-51.77049354153332</v>
      </c>
      <c r="L145" s="45">
        <v>-71.828000000000003</v>
      </c>
      <c r="M145" s="45">
        <v>-28.812225157467882</v>
      </c>
      <c r="N145" s="45">
        <v>23.394873671576701</v>
      </c>
      <c r="O145" s="45">
        <v>-12.218022248679139</v>
      </c>
      <c r="P145" s="45">
        <v>36.325956458017451</v>
      </c>
      <c r="Q145" s="45">
        <v>-62.590453848902953</v>
      </c>
      <c r="R145" s="45">
        <v>-60.028371345372449</v>
      </c>
      <c r="S145" s="45">
        <v>-64.236951374569358</v>
      </c>
      <c r="T145" s="45">
        <v>-60.021485948762241</v>
      </c>
      <c r="U145" s="45">
        <v>-60.015949948762255</v>
      </c>
      <c r="V145" s="45" t="s">
        <v>33</v>
      </c>
      <c r="W145" s="45">
        <v>-61.816428383715426</v>
      </c>
      <c r="X145" s="45" t="s">
        <v>33</v>
      </c>
      <c r="Y145" s="45">
        <f t="shared" si="3"/>
        <v>-350.94157059687319</v>
      </c>
      <c r="Z145" s="46">
        <f t="shared" si="2"/>
        <v>-385.30282992273885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2.4319999999999999</v>
      </c>
      <c r="M146" s="45">
        <v>0</v>
      </c>
      <c r="N146" s="45">
        <v>-1.0851999999999999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1.3468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3207.0151703930956</v>
      </c>
      <c r="E151" s="42">
        <v>-7.7144000000000004</v>
      </c>
      <c r="F151" s="42">
        <v>-1.6361821388625912</v>
      </c>
      <c r="G151" s="45">
        <v>18.686611178975607</v>
      </c>
      <c r="H151" s="45">
        <v>18.686611178975607</v>
      </c>
      <c r="I151" s="45">
        <v>16.7621532451933</v>
      </c>
      <c r="J151" s="45">
        <v>16.7621532451933</v>
      </c>
      <c r="K151" s="45">
        <v>34.338710848553681</v>
      </c>
      <c r="L151" s="45">
        <v>12.780117393780593</v>
      </c>
      <c r="M151" s="45">
        <v>37.626885827039331</v>
      </c>
      <c r="N151" s="45">
        <v>173.73274663083239</v>
      </c>
      <c r="O151" s="45">
        <v>38.275366163250837</v>
      </c>
      <c r="P151" s="45">
        <v>19.085277549835464</v>
      </c>
      <c r="Q151" s="45">
        <v>38.943284449929969</v>
      </c>
      <c r="R151" s="45">
        <v>21.928139837823121</v>
      </c>
      <c r="S151" s="45">
        <v>39.858918258351544</v>
      </c>
      <c r="T151" s="45">
        <v>24.926971139194595</v>
      </c>
      <c r="U151" s="45">
        <v>28.064571153484138</v>
      </c>
      <c r="V151" s="45" t="s">
        <v>33</v>
      </c>
      <c r="W151" s="45">
        <v>28.78831237660097</v>
      </c>
      <c r="X151" s="45" t="s">
        <v>33</v>
      </c>
      <c r="Y151" s="45">
        <f t="shared" si="9"/>
        <v>224.49192997129424</v>
      </c>
      <c r="Z151" s="46">
        <f t="shared" si="8"/>
        <v>344.75490050572023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1002.0457579899453</v>
      </c>
      <c r="E152" s="42">
        <v>397.13602569119809</v>
      </c>
      <c r="F152" s="42">
        <v>921.21059244486798</v>
      </c>
      <c r="G152" s="45">
        <v>1124.5663439680154</v>
      </c>
      <c r="H152" s="45">
        <v>1124.5663439680154</v>
      </c>
      <c r="I152" s="45">
        <v>1611.5254909007731</v>
      </c>
      <c r="J152" s="45">
        <v>1611.5254909007731</v>
      </c>
      <c r="K152" s="45">
        <v>836.24639184428497</v>
      </c>
      <c r="L152" s="45">
        <f>L137</f>
        <v>1963.9816695111474</v>
      </c>
      <c r="M152" s="45">
        <v>1258.3469209582306</v>
      </c>
      <c r="N152" s="45">
        <f>N137</f>
        <v>1695.7209946115811</v>
      </c>
      <c r="O152" s="45">
        <v>1256.6407018819543</v>
      </c>
      <c r="P152" s="45">
        <f>P137</f>
        <v>1303.9898206047772</v>
      </c>
      <c r="Q152" s="45">
        <v>1220.6505676231277</v>
      </c>
      <c r="R152" s="45">
        <f>R137</f>
        <v>1377.3787098724304</v>
      </c>
      <c r="S152" s="45">
        <v>1377.2937889451593</v>
      </c>
      <c r="T152" s="45">
        <f>T137</f>
        <v>1624.3754963712988</v>
      </c>
      <c r="U152" s="45">
        <f>U137</f>
        <v>1744.1227154571397</v>
      </c>
      <c r="V152" s="45" t="s">
        <v>33</v>
      </c>
      <c r="W152" s="45">
        <f>W137</f>
        <v>1860.3180127794021</v>
      </c>
      <c r="X152" s="45" t="s">
        <v>33</v>
      </c>
      <c r="Y152" s="45">
        <f t="shared" si="9"/>
        <v>8685.2702061215441</v>
      </c>
      <c r="Z152" s="46">
        <f t="shared" si="8"/>
        <v>14305.979254076565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205.328</v>
      </c>
      <c r="E153" s="42">
        <v>75.180026999999995</v>
      </c>
      <c r="F153" s="42">
        <v>32.069014000000003</v>
      </c>
      <c r="G153" s="45">
        <v>123.212</v>
      </c>
      <c r="H153" s="45">
        <v>123.212</v>
      </c>
      <c r="I153" s="45">
        <v>307.92169198000005</v>
      </c>
      <c r="J153" s="45">
        <v>307.92169198000005</v>
      </c>
      <c r="K153" s="45">
        <v>196.80909100000002</v>
      </c>
      <c r="L153" s="45">
        <v>135.78828399999998</v>
      </c>
      <c r="M153" s="45">
        <v>466.41411399999998</v>
      </c>
      <c r="N153" s="45">
        <f>IF(OR(N152&lt;0,(N152-N155)&lt;0),0,IF((N152-N155)&lt;N373,N152-N155,N373))</f>
        <v>1106.7100929999999</v>
      </c>
      <c r="O153" s="45">
        <v>493.45518900000002</v>
      </c>
      <c r="P153" s="45">
        <f>IF(OR(P152&lt;0,(P152-P155)&lt;0),0,IF((P152-P155)&lt;P373,P152-P155,P373))</f>
        <v>544.16568199999995</v>
      </c>
      <c r="Q153" s="45">
        <v>597.81320200000005</v>
      </c>
      <c r="R153" s="45">
        <f>IF(OR(R152&lt;0,(R152-R155)&lt;0),0,IF((R152-R155)&lt;R373,R152-R155,R373))</f>
        <v>472.97199899999998</v>
      </c>
      <c r="S153" s="45">
        <v>1067.8866740000001</v>
      </c>
      <c r="T153" s="45">
        <f>IF(OR(T152&lt;0,(T152-T155)&lt;0),0,IF((T152-T155)&lt;T373,T152-T155,T373))</f>
        <v>1066.5920000000001</v>
      </c>
      <c r="U153" s="45">
        <f>IF(OR(U152&lt;0,(U152-U155)&lt;0),0,IF((U152-U155)&lt;U373,U152-U155,U373))</f>
        <v>922.77899500000001</v>
      </c>
      <c r="V153" s="45" t="s">
        <v>33</v>
      </c>
      <c r="W153" s="45">
        <f>IF(OR(W152&lt;0,(W152-W155)&lt;0),0,IF((W152-W155)&lt;W373,W152-W155,W373))</f>
        <v>869.46299999999997</v>
      </c>
      <c r="X153" s="45" t="s">
        <v>33</v>
      </c>
      <c r="Y153" s="45">
        <f t="shared" si="9"/>
        <v>3253.5119619800007</v>
      </c>
      <c r="Z153" s="46">
        <f t="shared" si="8"/>
        <v>5549.6037449799996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255.28682774390262</v>
      </c>
      <c r="E155" s="42">
        <v>136.7813576673795</v>
      </c>
      <c r="F155" s="42">
        <v>246.01290013890028</v>
      </c>
      <c r="G155" s="45">
        <v>314.67088634576413</v>
      </c>
      <c r="H155" s="45">
        <v>314.67088634576413</v>
      </c>
      <c r="I155" s="45">
        <v>668.75840597358956</v>
      </c>
      <c r="J155" s="45">
        <v>668.75840597358956</v>
      </c>
      <c r="K155" s="45">
        <v>361.88866259986804</v>
      </c>
      <c r="L155" s="45">
        <v>1234.3770774218417</v>
      </c>
      <c r="M155" s="45">
        <v>414.52669690017154</v>
      </c>
      <c r="N155" s="45">
        <v>576.28986542493942</v>
      </c>
      <c r="O155" s="45">
        <v>383.4485557954747</v>
      </c>
      <c r="P155" s="45">
        <v>405.07370150488822</v>
      </c>
      <c r="Q155" s="45">
        <v>312.66327116900544</v>
      </c>
      <c r="R155" s="45">
        <v>453.5487775371268</v>
      </c>
      <c r="S155" s="45">
        <v>155.29244494237685</v>
      </c>
      <c r="T155" s="45">
        <v>279.60678224151235</v>
      </c>
      <c r="U155" s="45">
        <v>411.52569159749322</v>
      </c>
      <c r="V155" s="45" t="s">
        <v>33</v>
      </c>
      <c r="W155" s="45">
        <v>496.21806006383105</v>
      </c>
      <c r="X155" s="45" t="s">
        <v>33</v>
      </c>
      <c r="Y155" s="45">
        <f t="shared" si="9"/>
        <v>2611.2489237262503</v>
      </c>
      <c r="Z155" s="46">
        <f t="shared" si="8"/>
        <v>4840.0692481109863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541.43093024604264</v>
      </c>
      <c r="E156" s="42">
        <v>185.17464102381859</v>
      </c>
      <c r="F156" s="42">
        <v>643.1286783059677</v>
      </c>
      <c r="G156" s="45">
        <v>686.68345762225124</v>
      </c>
      <c r="H156" s="45">
        <v>686.68345762225124</v>
      </c>
      <c r="I156" s="45">
        <v>634.84539294718343</v>
      </c>
      <c r="J156" s="45">
        <v>634.84539294718343</v>
      </c>
      <c r="K156" s="45">
        <v>277.54863824441691</v>
      </c>
      <c r="L156" s="45">
        <f>L152-L153-L154-L155</f>
        <v>593.81630808930572</v>
      </c>
      <c r="M156" s="45">
        <v>377.40611005805903</v>
      </c>
      <c r="N156" s="45">
        <f>IF(N152-N153-N155&gt;0,N152-N153-N155,0)</f>
        <v>12.721036186641754</v>
      </c>
      <c r="O156" s="45">
        <v>379.73695708647955</v>
      </c>
      <c r="P156" s="45">
        <f>IF(P152-P153-P155&gt;0,P152-P153-P155,0)</f>
        <v>354.75043709988898</v>
      </c>
      <c r="Q156" s="45">
        <v>310.17409445412227</v>
      </c>
      <c r="R156" s="45">
        <f>IF(R152-R153-R155&gt;0,R152-R153-R155,0)</f>
        <v>450.85793333530358</v>
      </c>
      <c r="S156" s="45">
        <v>154.11467000278225</v>
      </c>
      <c r="T156" s="45">
        <f>IF(T152-T153-T155&gt;0,T152-T153-T155,0)</f>
        <v>278.17671412978638</v>
      </c>
      <c r="U156" s="59">
        <f>IF(U152-U153-U155&gt;0,U152-U153-U155,0)</f>
        <v>409.81802885964652</v>
      </c>
      <c r="V156" s="45" t="s">
        <v>33</v>
      </c>
      <c r="W156" s="59">
        <f>IF(W152-W153-W155&gt;0,W152-W153-W155,0)</f>
        <v>494.63695271557111</v>
      </c>
      <c r="X156" s="45" t="s">
        <v>33</v>
      </c>
      <c r="Y156" s="59">
        <f t="shared" si="9"/>
        <v>2820.5093204152945</v>
      </c>
      <c r="Z156" s="60">
        <f t="shared" si="8"/>
        <v>3916.3062609855788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2501.0522203459359</v>
      </c>
      <c r="E158" s="42">
        <v>1971.2411709911873</v>
      </c>
      <c r="F158" s="42">
        <v>2807.9174627050365</v>
      </c>
      <c r="G158" s="45">
        <v>2970.8435413369093</v>
      </c>
      <c r="H158" s="45">
        <v>2970.8435413369093</v>
      </c>
      <c r="I158" s="45">
        <v>3723.2752516448732</v>
      </c>
      <c r="J158" s="45">
        <v>3723.2752516448732</v>
      </c>
      <c r="K158" s="45">
        <v>2983.0257285947569</v>
      </c>
      <c r="L158" s="45">
        <v>4135.8963393435733</v>
      </c>
      <c r="M158" s="45">
        <v>3475.0241003730193</v>
      </c>
      <c r="N158" s="45">
        <f>N107+N103+N67</f>
        <v>3911.0353095370692</v>
      </c>
      <c r="O158" s="45">
        <v>3506.7493856898154</v>
      </c>
      <c r="P158" s="45">
        <f>P107+P103+P67</f>
        <v>3768.6096214178997</v>
      </c>
      <c r="Q158" s="45">
        <v>3625.4047051002531</v>
      </c>
      <c r="R158" s="45">
        <f>R107+R103+R67</f>
        <v>3873.6951707268868</v>
      </c>
      <c r="S158" s="45">
        <v>3782.4497208236153</v>
      </c>
      <c r="T158" s="45">
        <f>T107+T103+T67</f>
        <v>4223.796578112856</v>
      </c>
      <c r="U158" s="45">
        <f>U107+U103+U67</f>
        <v>4472.4858878793639</v>
      </c>
      <c r="V158" s="45" t="s">
        <v>33</v>
      </c>
      <c r="W158" s="45">
        <f>W107+W103+W67</f>
        <v>4670.5320803739878</v>
      </c>
      <c r="X158" s="45" t="s">
        <v>33</v>
      </c>
      <c r="Y158" s="45">
        <f t="shared" si="9"/>
        <v>24066.772433563245</v>
      </c>
      <c r="Z158" s="46">
        <f t="shared" si="8"/>
        <v>35750.169780373413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6009.5814169727928</v>
      </c>
      <c r="E159" s="42">
        <v>6085.4340209595266</v>
      </c>
      <c r="F159" s="42">
        <v>6374.3379513994923</v>
      </c>
      <c r="G159" s="45">
        <v>5493.6439513994919</v>
      </c>
      <c r="H159" s="45">
        <v>5493.6439513994919</v>
      </c>
      <c r="I159" s="45">
        <v>4752.5353177234447</v>
      </c>
      <c r="J159" s="45">
        <v>4752.5353177234447</v>
      </c>
      <c r="K159" s="45">
        <v>4919.348638261712</v>
      </c>
      <c r="L159" s="45">
        <v>4919.348638261712</v>
      </c>
      <c r="M159" s="45">
        <v>3711.2514136069335</v>
      </c>
      <c r="N159" s="45">
        <v>4502.2730969052318</v>
      </c>
      <c r="O159" s="45">
        <v>3984.1239814575324</v>
      </c>
      <c r="P159" s="45">
        <v>5487.2730969052318</v>
      </c>
      <c r="Q159" s="45">
        <v>4396.1239578509885</v>
      </c>
      <c r="R159" s="45">
        <v>5126.2123820539036</v>
      </c>
      <c r="S159" s="45">
        <v>4942.7659768841786</v>
      </c>
      <c r="T159" s="45">
        <v>4676.770677746983</v>
      </c>
      <c r="U159" s="45">
        <v>4399.6284396488927</v>
      </c>
      <c r="V159" s="45" t="s">
        <v>33</v>
      </c>
      <c r="W159" s="45">
        <v>3990.3512654754463</v>
      </c>
      <c r="X159" s="45" t="s">
        <v>33</v>
      </c>
      <c r="Y159" s="45">
        <f>IFERROR(S159,"-")</f>
        <v>4942.7659768841786</v>
      </c>
      <c r="Z159" s="46">
        <f>IFERROR(W159,"-")</f>
        <v>3990.3512654754463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403.05973729313149</v>
      </c>
      <c r="E160" s="42">
        <v>378.80308739159506</v>
      </c>
      <c r="F160" s="42">
        <v>1595.4334129873282</v>
      </c>
      <c r="G160" s="45">
        <v>2680.3181070886249</v>
      </c>
      <c r="H160" s="45">
        <v>2680.3181070886249</v>
      </c>
      <c r="I160" s="45">
        <v>1379.79</v>
      </c>
      <c r="J160" s="45">
        <v>1379.79</v>
      </c>
      <c r="K160" s="45">
        <v>0</v>
      </c>
      <c r="L160" s="45">
        <v>0</v>
      </c>
      <c r="M160" s="45">
        <v>388.7679925143517</v>
      </c>
      <c r="N160" s="45">
        <v>1417.8726840320692</v>
      </c>
      <c r="O160" s="45">
        <v>0</v>
      </c>
      <c r="P160" s="45">
        <v>2400.1735092033828</v>
      </c>
      <c r="Q160" s="45">
        <v>0</v>
      </c>
      <c r="R160" s="45">
        <v>684.2269036733901</v>
      </c>
      <c r="S160" s="45">
        <v>0</v>
      </c>
      <c r="T160" s="45">
        <v>2402.8726840320696</v>
      </c>
      <c r="U160" s="45">
        <v>2039.1127943520555</v>
      </c>
      <c r="V160" s="45" t="s">
        <v>33</v>
      </c>
      <c r="W160" s="45">
        <v>234.785</v>
      </c>
      <c r="X160" s="45" t="s">
        <v>33</v>
      </c>
      <c r="Y160" s="45">
        <f t="shared" ref="Y160:Y162" si="10">IFERROR(S160,"-")</f>
        <v>0</v>
      </c>
      <c r="Z160" s="46">
        <f>IFERROR(W160,"-")</f>
        <v>234.785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6085.4340209595266</v>
      </c>
      <c r="E161" s="42">
        <v>6374.3379513994923</v>
      </c>
      <c r="F161" s="42">
        <v>5493.6439513994919</v>
      </c>
      <c r="G161" s="45">
        <v>4752.5353177234447</v>
      </c>
      <c r="H161" s="45">
        <v>4752.5353177234447</v>
      </c>
      <c r="I161" s="45">
        <v>4919.348638261712</v>
      </c>
      <c r="J161" s="45">
        <v>4919.348638261712</v>
      </c>
      <c r="K161" s="45">
        <v>3711.2514136069335</v>
      </c>
      <c r="L161" s="45">
        <v>4502.2730969052318</v>
      </c>
      <c r="M161" s="45">
        <v>3984.1239814575324</v>
      </c>
      <c r="N161" s="45">
        <v>5487.2730969052318</v>
      </c>
      <c r="O161" s="45">
        <v>4396.1239578509885</v>
      </c>
      <c r="P161" s="45">
        <v>5126.2123820539036</v>
      </c>
      <c r="Q161" s="45">
        <v>4942.7659768841786</v>
      </c>
      <c r="R161" s="45">
        <v>4676.770677746983</v>
      </c>
      <c r="S161" s="45">
        <v>4825.6697052924301</v>
      </c>
      <c r="T161" s="45">
        <v>4399.6284396488927</v>
      </c>
      <c r="U161" s="45">
        <v>3990.3512654754463</v>
      </c>
      <c r="V161" s="45" t="s">
        <v>33</v>
      </c>
      <c r="W161" s="45">
        <v>3790.3512654754463</v>
      </c>
      <c r="X161" s="45" t="s">
        <v>33</v>
      </c>
      <c r="Y161" s="45">
        <f t="shared" si="10"/>
        <v>4825.6697052924301</v>
      </c>
      <c r="Z161" s="46">
        <f>IFERROR(W161,"-")</f>
        <v>3790.3512654754463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378.80308739159506</v>
      </c>
      <c r="E162" s="42">
        <v>1595.4334129873282</v>
      </c>
      <c r="F162" s="42">
        <v>2680.3181070886249</v>
      </c>
      <c r="G162" s="45">
        <v>1379.7851564784335</v>
      </c>
      <c r="H162" s="45">
        <v>1379.7851564784335</v>
      </c>
      <c r="I162" s="45">
        <v>0</v>
      </c>
      <c r="J162" s="45">
        <v>0</v>
      </c>
      <c r="K162" s="45">
        <v>388.7679925143517</v>
      </c>
      <c r="L162" s="45">
        <v>1417.8726840320692</v>
      </c>
      <c r="M162" s="45">
        <v>0</v>
      </c>
      <c r="N162" s="45">
        <v>2400.1735092033828</v>
      </c>
      <c r="O162" s="45">
        <v>0</v>
      </c>
      <c r="P162" s="45">
        <v>684.2269036733901</v>
      </c>
      <c r="Q162" s="45">
        <v>0</v>
      </c>
      <c r="R162" s="45">
        <v>2402.8726840320696</v>
      </c>
      <c r="S162" s="45">
        <v>0</v>
      </c>
      <c r="T162" s="45">
        <v>2039.1127943520555</v>
      </c>
      <c r="U162" s="45">
        <v>234.785</v>
      </c>
      <c r="V162" s="45" t="s">
        <v>33</v>
      </c>
      <c r="W162" s="45">
        <v>0</v>
      </c>
      <c r="X162" s="45" t="s">
        <v>33</v>
      </c>
      <c r="Y162" s="45">
        <f t="shared" si="10"/>
        <v>0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2.4331495246100112</v>
      </c>
      <c r="E163" s="66">
        <v>3.2336672169820408</v>
      </c>
      <c r="F163" s="66">
        <v>1.9564834167551111</v>
      </c>
      <c r="G163" s="67">
        <v>1.5997258864681767</v>
      </c>
      <c r="H163" s="67">
        <v>1.5997258864681767</v>
      </c>
      <c r="I163" s="67">
        <v>1.321242268104792</v>
      </c>
      <c r="J163" s="67">
        <v>1.321242268104792</v>
      </c>
      <c r="K163" s="67">
        <v>1.2441231659625105</v>
      </c>
      <c r="L163" s="67">
        <f t="shared" ref="L163:U163" si="11">L161/L158</f>
        <v>1.0885846083898243</v>
      </c>
      <c r="M163" s="67">
        <v>1.1465025468542405</v>
      </c>
      <c r="N163" s="67">
        <f t="shared" si="11"/>
        <v>1.4030231543868967</v>
      </c>
      <c r="O163" s="67">
        <v>1.2536179448096556</v>
      </c>
      <c r="P163" s="67">
        <f t="shared" si="11"/>
        <v>1.3602396897042417</v>
      </c>
      <c r="Q163" s="67">
        <v>1.3633694384328043</v>
      </c>
      <c r="R163" s="67">
        <f t="shared" si="11"/>
        <v>1.2073151013762917</v>
      </c>
      <c r="S163" s="67">
        <v>1.2758053804986618</v>
      </c>
      <c r="T163" s="67">
        <f t="shared" si="11"/>
        <v>1.0416288659466164</v>
      </c>
      <c r="U163" s="67">
        <f t="shared" si="11"/>
        <v>0.89219985607768515</v>
      </c>
      <c r="V163" s="67" t="s">
        <v>33</v>
      </c>
      <c r="W163" s="67">
        <f>W161/W158</f>
        <v>0.8115459224448659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199" t="s">
        <v>253</v>
      </c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1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15568.278162689412</v>
      </c>
      <c r="E165" s="43">
        <v>10289.555552668427</v>
      </c>
      <c r="F165" s="43">
        <v>11201.164040199999</v>
      </c>
      <c r="G165" s="44">
        <v>11477.72174175</v>
      </c>
      <c r="H165" s="44">
        <v>11477.72174175</v>
      </c>
      <c r="I165" s="44">
        <v>12427.504731638803</v>
      </c>
      <c r="J165" s="44">
        <v>12427.504731638803</v>
      </c>
      <c r="K165" s="44">
        <v>15163.344980924459</v>
      </c>
      <c r="L165" s="44">
        <v>13798.07417389255</v>
      </c>
      <c r="M165" s="44">
        <v>14844.569832710746</v>
      </c>
      <c r="N165" s="44">
        <v>16122.915403272636</v>
      </c>
      <c r="O165" s="44">
        <v>15095.573187931259</v>
      </c>
      <c r="P165" s="44">
        <v>15517.305711291441</v>
      </c>
      <c r="Q165" s="44">
        <v>15534.560711923297</v>
      </c>
      <c r="R165" s="44">
        <v>15693.719240977516</v>
      </c>
      <c r="S165" s="44">
        <v>16014.718653237069</v>
      </c>
      <c r="T165" s="44">
        <v>16302.814112864844</v>
      </c>
      <c r="U165" s="77">
        <v>16878.649883721966</v>
      </c>
      <c r="V165" s="77" t="s">
        <v>33</v>
      </c>
      <c r="W165" s="77">
        <v>17378.53673258562</v>
      </c>
      <c r="X165" s="77" t="s">
        <v>33</v>
      </c>
      <c r="Y165" s="36">
        <f>IFERROR(G165+I165+K165+M165+O165+Q165+S165,"-")</f>
        <v>100557.99384011564</v>
      </c>
      <c r="Z165" s="37">
        <f t="shared" ref="Z165:Z228" si="12">IFERROR(H165+J165+L165+N165+P165+R165+T165+U165+W165,"-")</f>
        <v>135597.24173199537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8">
        <v>4492.3169969639684</v>
      </c>
      <c r="E171" s="43">
        <v>9351.1923499999994</v>
      </c>
      <c r="F171" s="43">
        <v>10839.84342112</v>
      </c>
      <c r="G171" s="44">
        <v>11258.032656839998</v>
      </c>
      <c r="H171" s="44">
        <v>11258.032656839998</v>
      </c>
      <c r="I171" s="44">
        <v>11927.402396990001</v>
      </c>
      <c r="J171" s="44">
        <v>11927.402396990001</v>
      </c>
      <c r="K171" s="44">
        <v>14704.042976205901</v>
      </c>
      <c r="L171" s="44">
        <v>12815.046484040002</v>
      </c>
      <c r="M171" s="44">
        <v>14660.251570525381</v>
      </c>
      <c r="N171" s="44">
        <v>15299.808047102595</v>
      </c>
      <c r="O171" s="44">
        <v>14982.589670674373</v>
      </c>
      <c r="P171" s="44">
        <v>14905.35492800656</v>
      </c>
      <c r="Q171" s="44">
        <v>15424.759405400031</v>
      </c>
      <c r="R171" s="44">
        <v>15366.387657181036</v>
      </c>
      <c r="S171" s="44">
        <v>15902.402845876766</v>
      </c>
      <c r="T171" s="44">
        <v>15970.370502580505</v>
      </c>
      <c r="U171" s="44">
        <v>16541.538725890252</v>
      </c>
      <c r="V171" s="44" t="s">
        <v>33</v>
      </c>
      <c r="W171" s="44">
        <v>17037.78488766696</v>
      </c>
      <c r="X171" s="44" t="s">
        <v>33</v>
      </c>
      <c r="Y171" s="45">
        <f t="shared" si="13"/>
        <v>98859.481522512462</v>
      </c>
      <c r="Z171" s="46">
        <f t="shared" si="12"/>
        <v>131121.7262862979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8">
        <v>44.280833696463262</v>
      </c>
      <c r="E173" s="43">
        <v>28.449100000000001</v>
      </c>
      <c r="F173" s="43">
        <v>56.03105351</v>
      </c>
      <c r="G173" s="44">
        <v>38.572323729999994</v>
      </c>
      <c r="H173" s="44">
        <v>38.572323729999994</v>
      </c>
      <c r="I173" s="44">
        <v>56.967759999999991</v>
      </c>
      <c r="J173" s="44">
        <v>56.967759999999991</v>
      </c>
      <c r="K173" s="44">
        <v>91.686137380000005</v>
      </c>
      <c r="L173" s="44">
        <v>176.34387172780001</v>
      </c>
      <c r="M173" s="44">
        <v>35.299542299999999</v>
      </c>
      <c r="N173" s="44">
        <v>40.350633600000002</v>
      </c>
      <c r="O173" s="44">
        <v>23</v>
      </c>
      <c r="P173" s="44">
        <v>325.75893517288137</v>
      </c>
      <c r="Q173" s="44">
        <v>17.399999999999999</v>
      </c>
      <c r="R173" s="44">
        <v>36.824325599999995</v>
      </c>
      <c r="S173" s="44">
        <v>17.399999999999999</v>
      </c>
      <c r="T173" s="44">
        <v>37.448325599999997</v>
      </c>
      <c r="U173" s="44">
        <v>37.448325599999997</v>
      </c>
      <c r="V173" s="44" t="s">
        <v>33</v>
      </c>
      <c r="W173" s="44">
        <v>37.448325599999997</v>
      </c>
      <c r="X173" s="44" t="s">
        <v>33</v>
      </c>
      <c r="Y173" s="45">
        <f t="shared" si="13"/>
        <v>280.32576340999992</v>
      </c>
      <c r="Z173" s="46">
        <f t="shared" si="12"/>
        <v>787.16282663068114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9.4108682300000002</v>
      </c>
      <c r="J174" s="44">
        <v>9.4108682300000002</v>
      </c>
      <c r="K174" s="44" t="s">
        <v>36</v>
      </c>
      <c r="L174" s="44">
        <v>1.8984014829675251</v>
      </c>
      <c r="M174" s="44" t="s">
        <v>36</v>
      </c>
      <c r="N174" s="44">
        <v>1.2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12.509269712967525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8">
        <v>11031.68033202898</v>
      </c>
      <c r="E182" s="43">
        <v>909.91410266842843</v>
      </c>
      <c r="F182" s="43">
        <v>305.28956556999964</v>
      </c>
      <c r="G182" s="44">
        <v>181.11676118000037</v>
      </c>
      <c r="H182" s="44">
        <v>181.11676118000037</v>
      </c>
      <c r="I182" s="44">
        <v>433.72370641880252</v>
      </c>
      <c r="J182" s="44">
        <v>433.72370641880252</v>
      </c>
      <c r="K182" s="44">
        <v>367.61586733855842</v>
      </c>
      <c r="L182" s="44">
        <v>804.78541664178056</v>
      </c>
      <c r="M182" s="44">
        <v>149.01871988536533</v>
      </c>
      <c r="N182" s="44">
        <v>781.5567225700413</v>
      </c>
      <c r="O182" s="44">
        <v>89.983517256884838</v>
      </c>
      <c r="P182" s="44">
        <v>286.19184811199989</v>
      </c>
      <c r="Q182" s="44">
        <v>92.401306523265916</v>
      </c>
      <c r="R182" s="44">
        <v>290.50725819648011</v>
      </c>
      <c r="S182" s="44">
        <v>94.915807360302324</v>
      </c>
      <c r="T182" s="44">
        <v>294.99528468433925</v>
      </c>
      <c r="U182" s="44">
        <v>299.66283223171411</v>
      </c>
      <c r="V182" s="44" t="s">
        <v>33</v>
      </c>
      <c r="W182" s="44">
        <v>303.30351931866096</v>
      </c>
      <c r="X182" s="44" t="s">
        <v>33</v>
      </c>
      <c r="Y182" s="45">
        <f t="shared" si="13"/>
        <v>1408.7756859631797</v>
      </c>
      <c r="Z182" s="46">
        <f t="shared" si="12"/>
        <v>3675.8433493538196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8">
        <v>13739.220118909556</v>
      </c>
      <c r="E183" s="43">
        <v>8831.7868085802857</v>
      </c>
      <c r="F183" s="43">
        <v>9093.4282389</v>
      </c>
      <c r="G183" s="44">
        <v>9377.6995364600007</v>
      </c>
      <c r="H183" s="44">
        <v>9377.6995364600007</v>
      </c>
      <c r="I183" s="44">
        <v>10631.046921271083</v>
      </c>
      <c r="J183" s="44">
        <v>10631.046921271083</v>
      </c>
      <c r="K183" s="44">
        <v>11506.390920615884</v>
      </c>
      <c r="L183" s="44">
        <v>11038.693417432427</v>
      </c>
      <c r="M183" s="44">
        <v>11684.001410330518</v>
      </c>
      <c r="N183" s="44">
        <v>12842.081866514225</v>
      </c>
      <c r="O183" s="44">
        <v>12173.509339406937</v>
      </c>
      <c r="P183" s="44">
        <v>12143.415757683424</v>
      </c>
      <c r="Q183" s="44">
        <v>12593.908504843432</v>
      </c>
      <c r="R183" s="44">
        <v>12389.810529853903</v>
      </c>
      <c r="S183" s="44">
        <v>13150.699310690246</v>
      </c>
      <c r="T183" s="44">
        <v>12294.950564186858</v>
      </c>
      <c r="U183" s="44">
        <v>12994.529084425816</v>
      </c>
      <c r="V183" s="44" t="s">
        <v>33</v>
      </c>
      <c r="W183" s="44">
        <v>13531.721591402315</v>
      </c>
      <c r="X183" s="44" t="s">
        <v>33</v>
      </c>
      <c r="Y183" s="45">
        <f t="shared" si="13"/>
        <v>81117.255943618118</v>
      </c>
      <c r="Z183" s="46">
        <f t="shared" si="12"/>
        <v>107243.94926923004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8">
        <v>425.50419219555795</v>
      </c>
      <c r="E185" s="43">
        <v>1172.55225</v>
      </c>
      <c r="F185" s="43">
        <v>1217.6965819300001</v>
      </c>
      <c r="G185" s="44">
        <v>1362.2095831299998</v>
      </c>
      <c r="H185" s="44">
        <v>1362.2095831299998</v>
      </c>
      <c r="I185" s="44">
        <v>1393.3977374599999</v>
      </c>
      <c r="J185" s="44">
        <v>1393.3977374599999</v>
      </c>
      <c r="K185" s="44">
        <v>1487.1041957785856</v>
      </c>
      <c r="L185" s="44">
        <v>1417.2297572099999</v>
      </c>
      <c r="M185" s="44">
        <v>1594.8787512992401</v>
      </c>
      <c r="N185" s="44">
        <v>1634.0192625839998</v>
      </c>
      <c r="O185" s="44">
        <v>1660.7265466015619</v>
      </c>
      <c r="P185" s="44">
        <v>1679.7955526319479</v>
      </c>
      <c r="Q185" s="44">
        <v>1730.6469771913078</v>
      </c>
      <c r="R185" s="44">
        <v>1704.0548460312837</v>
      </c>
      <c r="S185" s="44">
        <v>1798.0922463799677</v>
      </c>
      <c r="T185" s="44">
        <v>1694.120570821548</v>
      </c>
      <c r="U185" s="44">
        <v>1756.5167338488482</v>
      </c>
      <c r="V185" s="44" t="s">
        <v>33</v>
      </c>
      <c r="W185" s="44">
        <v>1809.2122358643107</v>
      </c>
      <c r="X185" s="44" t="s">
        <v>33</v>
      </c>
      <c r="Y185" s="45">
        <f t="shared" si="13"/>
        <v>11027.056037840661</v>
      </c>
      <c r="Z185" s="46">
        <f t="shared" si="12"/>
        <v>14450.556279581937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8">
        <v>425.50419219555795</v>
      </c>
      <c r="E188" s="43">
        <v>1172.55225</v>
      </c>
      <c r="F188" s="43">
        <v>1217.6965819300001</v>
      </c>
      <c r="G188" s="44">
        <v>1362.2095831299998</v>
      </c>
      <c r="H188" s="44">
        <v>1362.2095831299998</v>
      </c>
      <c r="I188" s="44">
        <v>1393.3977374599999</v>
      </c>
      <c r="J188" s="44">
        <v>1393.3977374599999</v>
      </c>
      <c r="K188" s="44">
        <v>1487.1041957785856</v>
      </c>
      <c r="L188" s="44">
        <v>1417.2297572099999</v>
      </c>
      <c r="M188" s="44">
        <v>1594.8787512992401</v>
      </c>
      <c r="N188" s="44">
        <v>1634.0192625839998</v>
      </c>
      <c r="O188" s="44">
        <v>1660.7265466015619</v>
      </c>
      <c r="P188" s="44">
        <v>1679.7955526319479</v>
      </c>
      <c r="Q188" s="44">
        <v>1730.6469771913078</v>
      </c>
      <c r="R188" s="44">
        <v>1704.0548460312837</v>
      </c>
      <c r="S188" s="44">
        <v>1798.0922463799677</v>
      </c>
      <c r="T188" s="44">
        <v>1694.120570821548</v>
      </c>
      <c r="U188" s="44">
        <v>1756.5167338488482</v>
      </c>
      <c r="V188" s="44" t="s">
        <v>33</v>
      </c>
      <c r="W188" s="44">
        <v>1809.2122358643107</v>
      </c>
      <c r="X188" s="44" t="s">
        <v>33</v>
      </c>
      <c r="Y188" s="45">
        <f t="shared" si="13"/>
        <v>11027.056037840661</v>
      </c>
      <c r="Z188" s="46">
        <f t="shared" si="12"/>
        <v>14450.556279581937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8">
        <v>1278.9198000000001</v>
      </c>
      <c r="E189" s="43">
        <v>1250.10653</v>
      </c>
      <c r="F189" s="43">
        <v>1185.60004989</v>
      </c>
      <c r="G189" s="44">
        <v>1302.0315823599999</v>
      </c>
      <c r="H189" s="44">
        <v>1302.0315823599999</v>
      </c>
      <c r="I189" s="44">
        <v>1522.8697075600001</v>
      </c>
      <c r="J189" s="44">
        <v>1522.8697075600001</v>
      </c>
      <c r="K189" s="44">
        <v>1697.7665185360001</v>
      </c>
      <c r="L189" s="44">
        <v>1413.4916136100001</v>
      </c>
      <c r="M189" s="44">
        <v>1754.6227189689005</v>
      </c>
      <c r="N189" s="44">
        <v>1790.4295303244398</v>
      </c>
      <c r="O189" s="44">
        <v>1810.581066721747</v>
      </c>
      <c r="P189" s="44">
        <v>1849.508357620824</v>
      </c>
      <c r="Q189" s="44">
        <v>1868.3471282250453</v>
      </c>
      <c r="R189" s="44">
        <v>1915.8497802043557</v>
      </c>
      <c r="S189" s="44">
        <v>1927.9809797972437</v>
      </c>
      <c r="T189" s="44">
        <v>1984.5775900352041</v>
      </c>
      <c r="U189" s="44">
        <v>2055.4297769330519</v>
      </c>
      <c r="V189" s="44" t="s">
        <v>33</v>
      </c>
      <c r="W189" s="44">
        <v>2117.0926702410434</v>
      </c>
      <c r="X189" s="44" t="s">
        <v>33</v>
      </c>
      <c r="Y189" s="45">
        <f t="shared" si="13"/>
        <v>11884.199702168935</v>
      </c>
      <c r="Z189" s="46">
        <f t="shared" si="12"/>
        <v>15951.280608888917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8">
        <v>1818.6980100000001</v>
      </c>
      <c r="E190" s="43">
        <v>2089.7674200000001</v>
      </c>
      <c r="F190" s="43">
        <v>2609.5371713700001</v>
      </c>
      <c r="G190" s="44">
        <v>2707.6629577799999</v>
      </c>
      <c r="H190" s="44">
        <v>2707.6629577799999</v>
      </c>
      <c r="I190" s="44">
        <v>3288.1090937499994</v>
      </c>
      <c r="J190" s="44">
        <v>3288.1090937499994</v>
      </c>
      <c r="K190" s="44">
        <v>3236.9860453104998</v>
      </c>
      <c r="L190" s="44">
        <v>3096.0244279500002</v>
      </c>
      <c r="M190" s="44">
        <v>3291.8527306066726</v>
      </c>
      <c r="N190" s="44">
        <v>3431.2130396880002</v>
      </c>
      <c r="O190" s="44">
        <v>3411.4028797475148</v>
      </c>
      <c r="P190" s="44">
        <v>3556.8785148079196</v>
      </c>
      <c r="Q190" s="44">
        <v>3523.055819191422</v>
      </c>
      <c r="R190" s="44">
        <v>3663.5848702521598</v>
      </c>
      <c r="S190" s="44">
        <v>3634.7272843171304</v>
      </c>
      <c r="T190" s="44">
        <v>3773.4924163597198</v>
      </c>
      <c r="U190" s="44">
        <v>3886.6971888505195</v>
      </c>
      <c r="V190" s="44" t="s">
        <v>33</v>
      </c>
      <c r="W190" s="44">
        <v>4003.2981045160304</v>
      </c>
      <c r="X190" s="44" t="s">
        <v>33</v>
      </c>
      <c r="Y190" s="45">
        <f t="shared" si="13"/>
        <v>23093.796810703236</v>
      </c>
      <c r="Z190" s="46">
        <f t="shared" si="12"/>
        <v>31406.96061395435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8">
        <v>1292.9525761282734</v>
      </c>
      <c r="E192" s="43">
        <v>1245.7723080779242</v>
      </c>
      <c r="F192" s="43">
        <v>1245.71808635</v>
      </c>
      <c r="G192" s="44">
        <v>1348.1699090499999</v>
      </c>
      <c r="H192" s="44">
        <v>1348.1699090499999</v>
      </c>
      <c r="I192" s="44">
        <v>1423.2983488047182</v>
      </c>
      <c r="J192" s="44">
        <v>1423.2983488047182</v>
      </c>
      <c r="K192" s="44">
        <v>1424.8702761954937</v>
      </c>
      <c r="L192" s="44">
        <v>1500.1704952484997</v>
      </c>
      <c r="M192" s="44">
        <v>1429.8650872433134</v>
      </c>
      <c r="N192" s="44">
        <v>1495.4755019299787</v>
      </c>
      <c r="O192" s="44">
        <v>1487.0596907330464</v>
      </c>
      <c r="P192" s="44">
        <v>1508.786141028987</v>
      </c>
      <c r="Q192" s="44">
        <v>1546.5420783623683</v>
      </c>
      <c r="R192" s="44">
        <v>1508.9469105289702</v>
      </c>
      <c r="S192" s="44">
        <v>1608.4037614968631</v>
      </c>
      <c r="T192" s="44">
        <v>1509.7760521189714</v>
      </c>
      <c r="U192" s="44">
        <v>1511.2030554642474</v>
      </c>
      <c r="V192" s="44" t="s">
        <v>33</v>
      </c>
      <c r="W192" s="44">
        <v>1511.2030554642474</v>
      </c>
      <c r="X192" s="44" t="s">
        <v>33</v>
      </c>
      <c r="Y192" s="45">
        <f t="shared" si="13"/>
        <v>10268.209151885803</v>
      </c>
      <c r="Z192" s="46">
        <f t="shared" si="12"/>
        <v>13317.029469638623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8">
        <v>318.12129520090781</v>
      </c>
      <c r="E193" s="43">
        <v>326.4746958290624</v>
      </c>
      <c r="F193" s="43">
        <v>332.46630300000004</v>
      </c>
      <c r="G193" s="44">
        <v>349.40481620999998</v>
      </c>
      <c r="H193" s="44">
        <v>349.40481620999998</v>
      </c>
      <c r="I193" s="44">
        <v>372.84388399786906</v>
      </c>
      <c r="J193" s="44">
        <v>372.84388399786906</v>
      </c>
      <c r="K193" s="44">
        <v>365.21082341103931</v>
      </c>
      <c r="L193" s="44">
        <v>396.06589000657038</v>
      </c>
      <c r="M193" s="44">
        <v>431.81925634748069</v>
      </c>
      <c r="N193" s="44">
        <v>458.14541585758354</v>
      </c>
      <c r="O193" s="44">
        <v>449.09202660137998</v>
      </c>
      <c r="P193" s="44">
        <v>455.6534145907541</v>
      </c>
      <c r="Q193" s="44">
        <v>467.05570766543525</v>
      </c>
      <c r="R193" s="44">
        <v>455.70196697974899</v>
      </c>
      <c r="S193" s="44">
        <v>485.73793597205264</v>
      </c>
      <c r="T193" s="44">
        <v>455.95236773992934</v>
      </c>
      <c r="U193" s="44">
        <v>456.38332275020275</v>
      </c>
      <c r="V193" s="44" t="s">
        <v>33</v>
      </c>
      <c r="W193" s="44">
        <v>456.38332275020275</v>
      </c>
      <c r="X193" s="44" t="s">
        <v>33</v>
      </c>
      <c r="Y193" s="45">
        <f t="shared" si="13"/>
        <v>2921.1644502052568</v>
      </c>
      <c r="Z193" s="46">
        <f t="shared" si="12"/>
        <v>3856.5344008828606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8">
        <v>836.85500000000002</v>
      </c>
      <c r="E194" s="43">
        <v>810.7</v>
      </c>
      <c r="F194" s="43">
        <v>831.5</v>
      </c>
      <c r="G194" s="44">
        <v>1050.87427624</v>
      </c>
      <c r="H194" s="44">
        <v>1050.87427624</v>
      </c>
      <c r="I194" s="44">
        <v>1282.025716685215</v>
      </c>
      <c r="J194" s="44">
        <v>1282.025716685215</v>
      </c>
      <c r="K194" s="44">
        <v>1337.9071817304889</v>
      </c>
      <c r="L194" s="44">
        <v>1655.2520763808545</v>
      </c>
      <c r="M194" s="44">
        <v>1311.3300570576903</v>
      </c>
      <c r="N194" s="44">
        <v>1341.2081955461902</v>
      </c>
      <c r="O194" s="44">
        <v>1293.7515608603792</v>
      </c>
      <c r="P194" s="44">
        <v>907.5618438537399</v>
      </c>
      <c r="Q194" s="44">
        <v>1436.9678411399648</v>
      </c>
      <c r="R194" s="44">
        <v>1540.2548704097708</v>
      </c>
      <c r="S194" s="44">
        <v>1270.1281516363726</v>
      </c>
      <c r="T194" s="44">
        <v>1641.4770221542487</v>
      </c>
      <c r="U194" s="44">
        <v>1736.7162452159259</v>
      </c>
      <c r="V194" s="44" t="s">
        <v>33</v>
      </c>
      <c r="W194" s="44">
        <v>1736.7162452159259</v>
      </c>
      <c r="X194" s="44" t="s">
        <v>33</v>
      </c>
      <c r="Y194" s="45">
        <f t="shared" si="13"/>
        <v>8982.9847853501105</v>
      </c>
      <c r="Z194" s="46">
        <f t="shared" si="12"/>
        <v>12892.086491701872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8">
        <v>63.037783355990314</v>
      </c>
      <c r="E195" s="43">
        <v>303.87778809998923</v>
      </c>
      <c r="F195" s="43">
        <v>238.66544742016836</v>
      </c>
      <c r="G195" s="44">
        <v>235.86236530889394</v>
      </c>
      <c r="H195" s="44">
        <v>235.86236530889394</v>
      </c>
      <c r="I195" s="44">
        <v>322.71994367787244</v>
      </c>
      <c r="J195" s="44">
        <v>322.71994367787244</v>
      </c>
      <c r="K195" s="44">
        <v>445.36518723166762</v>
      </c>
      <c r="L195" s="44">
        <v>654.60560600000008</v>
      </c>
      <c r="M195" s="44">
        <v>461.64708243237521</v>
      </c>
      <c r="N195" s="44">
        <v>336.40165023802371</v>
      </c>
      <c r="O195" s="44">
        <v>374.75846397039686</v>
      </c>
      <c r="P195" s="44">
        <v>422.40654318999134</v>
      </c>
      <c r="Q195" s="44">
        <v>444.12219953413438</v>
      </c>
      <c r="R195" s="44">
        <v>437.17253430838349</v>
      </c>
      <c r="S195" s="44">
        <v>393.83163149960365</v>
      </c>
      <c r="T195" s="44">
        <v>495.28995827530122</v>
      </c>
      <c r="U195" s="44">
        <v>545.65737999180101</v>
      </c>
      <c r="V195" s="44" t="s">
        <v>33</v>
      </c>
      <c r="W195" s="44">
        <v>562.02710139155499</v>
      </c>
      <c r="X195" s="44" t="s">
        <v>33</v>
      </c>
      <c r="Y195" s="45">
        <f t="shared" si="13"/>
        <v>2678.306873654944</v>
      </c>
      <c r="Z195" s="46">
        <f t="shared" si="12"/>
        <v>4012.1430823818218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8">
        <v>6719.042607804442</v>
      </c>
      <c r="E196" s="43">
        <v>1085.2465500000001</v>
      </c>
      <c r="F196" s="43">
        <v>421.15567914999997</v>
      </c>
      <c r="G196" s="44">
        <v>437.8675068</v>
      </c>
      <c r="H196" s="44">
        <v>437.8675068</v>
      </c>
      <c r="I196" s="44">
        <v>153.70870030981268</v>
      </c>
      <c r="J196" s="44">
        <v>153.70870030981268</v>
      </c>
      <c r="K196" s="44">
        <v>178.71534</v>
      </c>
      <c r="L196" s="44">
        <v>287.91046052564377</v>
      </c>
      <c r="M196" s="44">
        <v>199.59971484806601</v>
      </c>
      <c r="N196" s="44">
        <v>432.76053313199986</v>
      </c>
      <c r="O196" s="44">
        <v>199.78925636789964</v>
      </c>
      <c r="P196" s="44">
        <v>432.76053313200009</v>
      </c>
      <c r="Q196" s="44">
        <v>175.61898742925311</v>
      </c>
      <c r="R196" s="44">
        <v>432.76053313200032</v>
      </c>
      <c r="S196" s="44">
        <v>185.76890822166791</v>
      </c>
      <c r="T196" s="44">
        <v>432.76053313199964</v>
      </c>
      <c r="U196" s="44">
        <v>432.76053313200009</v>
      </c>
      <c r="V196" s="44" t="s">
        <v>33</v>
      </c>
      <c r="W196" s="44">
        <v>432.76053313199986</v>
      </c>
      <c r="X196" s="44" t="s">
        <v>33</v>
      </c>
      <c r="Y196" s="45">
        <f t="shared" si="13"/>
        <v>1531.0684139766995</v>
      </c>
      <c r="Z196" s="46">
        <f t="shared" si="12"/>
        <v>3476.0498664274564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8">
        <v>228.05637450460668</v>
      </c>
      <c r="E197" s="43">
        <v>197.85873268535798</v>
      </c>
      <c r="F197" s="43">
        <v>123.66887955140027</v>
      </c>
      <c r="G197" s="44">
        <v>139.47810142520032</v>
      </c>
      <c r="H197" s="44">
        <v>139.47810142520032</v>
      </c>
      <c r="I197" s="44">
        <v>146.73345763840138</v>
      </c>
      <c r="J197" s="44">
        <v>146.73345763840138</v>
      </c>
      <c r="K197" s="44">
        <v>183.92023199999991</v>
      </c>
      <c r="L197" s="44">
        <v>161.53553472850581</v>
      </c>
      <c r="M197" s="44">
        <v>188.05477148192469</v>
      </c>
      <c r="N197" s="44">
        <v>212.41576444799921</v>
      </c>
      <c r="O197" s="44">
        <v>188.22223522349307</v>
      </c>
      <c r="P197" s="44">
        <v>166.36167740399969</v>
      </c>
      <c r="Q197" s="44">
        <v>188.38986642880411</v>
      </c>
      <c r="R197" s="44">
        <v>166.36167740400106</v>
      </c>
      <c r="S197" s="44">
        <v>188.55766526531986</v>
      </c>
      <c r="T197" s="44">
        <v>166.36167740400151</v>
      </c>
      <c r="U197" s="44">
        <v>166.3616774040006</v>
      </c>
      <c r="V197" s="44" t="s">
        <v>33</v>
      </c>
      <c r="W197" s="44">
        <v>171.35252772612057</v>
      </c>
      <c r="X197" s="44" t="s">
        <v>33</v>
      </c>
      <c r="Y197" s="45">
        <f t="shared" si="13"/>
        <v>1223.3563294631435</v>
      </c>
      <c r="Z197" s="46">
        <f t="shared" si="12"/>
        <v>1496.9620955822302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8">
        <v>18.44668158</v>
      </c>
      <c r="E198" s="43">
        <v>21.696037196000002</v>
      </c>
      <c r="F198" s="43">
        <v>24.2494876586</v>
      </c>
      <c r="G198" s="44">
        <v>42.079051174800007</v>
      </c>
      <c r="H198" s="44">
        <v>42.079051174800007</v>
      </c>
      <c r="I198" s="44">
        <v>29.587303037599888</v>
      </c>
      <c r="J198" s="44">
        <v>29.587303037599888</v>
      </c>
      <c r="K198" s="44">
        <v>193.27651999999998</v>
      </c>
      <c r="L198" s="44">
        <v>48.742887469067782</v>
      </c>
      <c r="M198" s="44">
        <v>162.23838574892</v>
      </c>
      <c r="N198" s="44">
        <v>112.18613791683342</v>
      </c>
      <c r="O198" s="44">
        <v>168.70249290150878</v>
      </c>
      <c r="P198" s="44">
        <v>112.18618741199668</v>
      </c>
      <c r="Q198" s="44">
        <v>175.42516434020115</v>
      </c>
      <c r="R198" s="44">
        <v>112.18604821574021</v>
      </c>
      <c r="S198" s="44">
        <v>196.4821926364412</v>
      </c>
      <c r="T198" s="44">
        <v>112.186039052786</v>
      </c>
      <c r="U198" s="44">
        <v>112.18571095446687</v>
      </c>
      <c r="V198" s="44" t="s">
        <v>33</v>
      </c>
      <c r="W198" s="44">
        <v>112.18571095446687</v>
      </c>
      <c r="X198" s="44" t="s">
        <v>33</v>
      </c>
      <c r="Y198" s="45">
        <f t="shared" si="13"/>
        <v>967.79110983947112</v>
      </c>
      <c r="Z198" s="46">
        <f t="shared" si="12"/>
        <v>793.5250761877578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8">
        <v>490.07364000000001</v>
      </c>
      <c r="E199" s="43">
        <v>259.21107000000001</v>
      </c>
      <c r="F199" s="43">
        <v>549.93600000000004</v>
      </c>
      <c r="G199" s="44">
        <v>482.01901000000004</v>
      </c>
      <c r="H199" s="44">
        <v>482.01901000000004</v>
      </c>
      <c r="I199" s="44">
        <v>413.53800000000001</v>
      </c>
      <c r="J199" s="44">
        <v>413.53800000000001</v>
      </c>
      <c r="K199" s="44">
        <v>396.96756951880394</v>
      </c>
      <c r="L199" s="44">
        <v>321.46393</v>
      </c>
      <c r="M199" s="44">
        <v>386.24295698241377</v>
      </c>
      <c r="N199" s="44">
        <v>436.61995034716341</v>
      </c>
      <c r="O199" s="44">
        <v>406.46780983746413</v>
      </c>
      <c r="P199" s="44">
        <v>513.98061643070093</v>
      </c>
      <c r="Q199" s="44">
        <v>436.87655794299161</v>
      </c>
      <c r="R199" s="44">
        <v>476.96444862936602</v>
      </c>
      <c r="S199" s="44">
        <v>410.98138037885275</v>
      </c>
      <c r="T199" s="44">
        <v>445.90260561639502</v>
      </c>
      <c r="U199" s="44">
        <v>405.43889516784901</v>
      </c>
      <c r="V199" s="44" t="s">
        <v>33</v>
      </c>
      <c r="W199" s="44">
        <v>417.60206202288447</v>
      </c>
      <c r="X199" s="44" t="s">
        <v>33</v>
      </c>
      <c r="Y199" s="45">
        <f t="shared" si="13"/>
        <v>2933.093284660526</v>
      </c>
      <c r="Z199" s="46">
        <f t="shared" si="12"/>
        <v>3913.5295182143586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8">
        <v>312.54994149576515</v>
      </c>
      <c r="E200" s="43">
        <v>372.40121479194181</v>
      </c>
      <c r="F200" s="43">
        <v>551.9</v>
      </c>
      <c r="G200" s="44">
        <v>155.90274229000164</v>
      </c>
      <c r="H200" s="44">
        <v>155.90274229000164</v>
      </c>
      <c r="I200" s="44">
        <v>604.93497202746607</v>
      </c>
      <c r="J200" s="44">
        <v>604.93497202746607</v>
      </c>
      <c r="K200" s="44">
        <v>1003.666218134973</v>
      </c>
      <c r="L200" s="44">
        <v>740.80634430328337</v>
      </c>
      <c r="M200" s="44">
        <v>933.4969797458964</v>
      </c>
      <c r="N200" s="44">
        <v>1497.6085347400385</v>
      </c>
      <c r="O200" s="44">
        <v>1097.7137738109413</v>
      </c>
      <c r="P200" s="44">
        <v>959.94291877055377</v>
      </c>
      <c r="Q200" s="44">
        <v>1044.9823769266411</v>
      </c>
      <c r="R200" s="44">
        <v>413.14457806650546</v>
      </c>
      <c r="S200" s="44">
        <v>1443.8388045883332</v>
      </c>
      <c r="T200" s="44">
        <v>78.343689752054033</v>
      </c>
      <c r="U200" s="44">
        <v>474.8359447047049</v>
      </c>
      <c r="V200" s="44" t="s">
        <v>33</v>
      </c>
      <c r="W200" s="44">
        <v>763.91512351507959</v>
      </c>
      <c r="X200" s="44" t="s">
        <v>33</v>
      </c>
      <c r="Y200" s="45">
        <f t="shared" si="13"/>
        <v>6284.5358675242524</v>
      </c>
      <c r="Z200" s="46">
        <f t="shared" si="12"/>
        <v>5689.434848169687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8">
        <v>22.286921997212268</v>
      </c>
      <c r="E201" s="43">
        <v>26.49227299176869</v>
      </c>
      <c r="F201" s="43">
        <v>0.69380552999997391</v>
      </c>
      <c r="G201" s="44">
        <v>2.2251611899999975</v>
      </c>
      <c r="H201" s="44">
        <v>2.2251611899999975</v>
      </c>
      <c r="I201" s="44">
        <v>1.1299433757208701</v>
      </c>
      <c r="J201" s="44">
        <v>1.1299433757208701</v>
      </c>
      <c r="K201" s="44">
        <v>0</v>
      </c>
      <c r="L201" s="44">
        <v>0.96192769887228524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3.3551045657208673</v>
      </c>
      <c r="Z201" s="46">
        <f t="shared" si="12"/>
        <v>4.3170322645931529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0.53130138542250216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8">
        <v>22.286921997212268</v>
      </c>
      <c r="E207" s="43">
        <v>26.49227299176869</v>
      </c>
      <c r="F207" s="43">
        <v>0.69380552999997391</v>
      </c>
      <c r="G207" s="44">
        <v>2.2251611899999975</v>
      </c>
      <c r="H207" s="44">
        <v>2.2251611899999975</v>
      </c>
      <c r="I207" s="44">
        <v>1.1299433757208701</v>
      </c>
      <c r="J207" s="44">
        <v>1.1299433757208701</v>
      </c>
      <c r="K207" s="44">
        <v>0</v>
      </c>
      <c r="L207" s="44">
        <v>0.43062631344978308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3.3551045657208673</v>
      </c>
      <c r="Z207" s="79">
        <f t="shared" si="12"/>
        <v>3.7857308791706505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8">
        <v>1586.8270000000005</v>
      </c>
      <c r="E208" s="43">
        <v>1328.1410000000001</v>
      </c>
      <c r="F208" s="43">
        <v>1128.1819999999998</v>
      </c>
      <c r="G208" s="44">
        <v>1436.363696872425</v>
      </c>
      <c r="H208" s="44">
        <v>1436.363696872425</v>
      </c>
      <c r="I208" s="44">
        <v>1839.593484</v>
      </c>
      <c r="J208" s="44">
        <v>1839.593484</v>
      </c>
      <c r="K208" s="44">
        <v>1772.2972160000002</v>
      </c>
      <c r="L208" s="44">
        <v>1690.4607780000001</v>
      </c>
      <c r="M208" s="44">
        <v>2787.6818880000001</v>
      </c>
      <c r="N208" s="44">
        <v>3033.8479699999998</v>
      </c>
      <c r="O208" s="44">
        <v>3197.694845</v>
      </c>
      <c r="P208" s="44">
        <v>2453.8020820000002</v>
      </c>
      <c r="Q208" s="44">
        <v>2494.4568570000001</v>
      </c>
      <c r="R208" s="44">
        <v>2456.0121300000001</v>
      </c>
      <c r="S208" s="44">
        <v>3139.9328810000002</v>
      </c>
      <c r="T208" s="44">
        <v>3260.1023339999997</v>
      </c>
      <c r="U208" s="44">
        <v>3227.5790309999998</v>
      </c>
      <c r="V208" s="44" t="s">
        <v>33</v>
      </c>
      <c r="W208" s="44">
        <v>3225.4601759999996</v>
      </c>
      <c r="X208" s="44" t="s">
        <v>33</v>
      </c>
      <c r="Y208" s="80">
        <f t="shared" si="13"/>
        <v>16668.020867872427</v>
      </c>
      <c r="Z208" s="79">
        <f t="shared" si="12"/>
        <v>22623.221681872426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8">
        <v>1586.8270000000005</v>
      </c>
      <c r="E209" s="43">
        <v>1328.14</v>
      </c>
      <c r="F209" s="43">
        <v>1121.6809999999998</v>
      </c>
      <c r="G209" s="44">
        <v>1428.1636968724249</v>
      </c>
      <c r="H209" s="44">
        <v>1428.1636968724249</v>
      </c>
      <c r="I209" s="44">
        <v>1839.5944279999999</v>
      </c>
      <c r="J209" s="44">
        <v>1839.5944279999999</v>
      </c>
      <c r="K209" s="44">
        <v>1772.2972160000002</v>
      </c>
      <c r="L209" s="44">
        <v>1690.4607780000001</v>
      </c>
      <c r="M209" s="44">
        <v>2787.6818879999996</v>
      </c>
      <c r="N209" s="44">
        <v>3033.8479699999998</v>
      </c>
      <c r="O209" s="44">
        <v>3197.694845</v>
      </c>
      <c r="P209" s="44">
        <v>2453.8020820000002</v>
      </c>
      <c r="Q209" s="44">
        <v>2494.4568569999997</v>
      </c>
      <c r="R209" s="44">
        <v>2456.0121300000001</v>
      </c>
      <c r="S209" s="44">
        <v>3139.9328810000002</v>
      </c>
      <c r="T209" s="44">
        <v>3260.1023339999997</v>
      </c>
      <c r="U209" s="44">
        <v>3227.5790309999998</v>
      </c>
      <c r="V209" s="44" t="s">
        <v>33</v>
      </c>
      <c r="W209" s="44">
        <v>3225.4601759999996</v>
      </c>
      <c r="X209" s="44" t="s">
        <v>33</v>
      </c>
      <c r="Y209" s="80">
        <f t="shared" si="13"/>
        <v>16659.821811872422</v>
      </c>
      <c r="Z209" s="79">
        <f t="shared" si="12"/>
        <v>22615.022625872425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41">
        <v>1477.9850000000004</v>
      </c>
      <c r="E210" s="81">
        <v>1156.8489999999999</v>
      </c>
      <c r="F210" s="82">
        <v>1095.1309999999999</v>
      </c>
      <c r="G210" s="83">
        <v>1132.0339260140249</v>
      </c>
      <c r="H210" s="83">
        <v>1132.0339260140249</v>
      </c>
      <c r="I210" s="44">
        <v>1242.083963</v>
      </c>
      <c r="J210" s="44">
        <v>1242.083963</v>
      </c>
      <c r="K210" s="44">
        <v>1027.1742810000001</v>
      </c>
      <c r="L210" s="44">
        <v>979.94697699999995</v>
      </c>
      <c r="M210" s="44">
        <v>1905.8870789999999</v>
      </c>
      <c r="N210" s="44">
        <v>1780.4546929999997</v>
      </c>
      <c r="O210" s="44">
        <v>2096.9404220000001</v>
      </c>
      <c r="P210" s="44">
        <v>1976.7563780000003</v>
      </c>
      <c r="Q210" s="44">
        <v>2121.3253239999999</v>
      </c>
      <c r="R210" s="44">
        <v>2115.4569280000001</v>
      </c>
      <c r="S210" s="44">
        <v>2656.828931</v>
      </c>
      <c r="T210" s="44">
        <v>2798.3880069999996</v>
      </c>
      <c r="U210" s="84">
        <v>2395.5802659999995</v>
      </c>
      <c r="V210" s="44" t="s">
        <v>33</v>
      </c>
      <c r="W210" s="84">
        <v>2282.5508499999996</v>
      </c>
      <c r="X210" s="44" t="s">
        <v>33</v>
      </c>
      <c r="Y210" s="80">
        <f t="shared" si="13"/>
        <v>12182.273926014024</v>
      </c>
      <c r="Z210" s="79">
        <f t="shared" si="12"/>
        <v>16703.251988014024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41">
        <v>107.399</v>
      </c>
      <c r="E211" s="81">
        <v>170.93700000000001</v>
      </c>
      <c r="F211" s="82">
        <v>26.549999999999997</v>
      </c>
      <c r="G211" s="83">
        <v>296.12977085839998</v>
      </c>
      <c r="H211" s="83">
        <v>296.12977085839998</v>
      </c>
      <c r="I211" s="44">
        <v>544.50177399999995</v>
      </c>
      <c r="J211" s="44">
        <v>544.50177399999995</v>
      </c>
      <c r="K211" s="44">
        <v>701.40669800000001</v>
      </c>
      <c r="L211" s="44">
        <v>666.79756399999997</v>
      </c>
      <c r="M211" s="44">
        <v>840.29785600000002</v>
      </c>
      <c r="N211" s="44">
        <v>1081.305881</v>
      </c>
      <c r="O211" s="44">
        <v>1084.2344229999999</v>
      </c>
      <c r="P211" s="44">
        <v>462.95828</v>
      </c>
      <c r="Q211" s="44">
        <v>362.051333</v>
      </c>
      <c r="R211" s="44">
        <v>334.936757</v>
      </c>
      <c r="S211" s="44">
        <v>483.10395</v>
      </c>
      <c r="T211" s="44">
        <v>429.82181599999996</v>
      </c>
      <c r="U211" s="84">
        <v>818.808132</v>
      </c>
      <c r="V211" s="44" t="s">
        <v>33</v>
      </c>
      <c r="W211" s="84">
        <v>928.91879499999993</v>
      </c>
      <c r="X211" s="44" t="s">
        <v>33</v>
      </c>
      <c r="Y211" s="80">
        <f t="shared" si="13"/>
        <v>4311.7258048583999</v>
      </c>
      <c r="Z211" s="79">
        <f t="shared" si="12"/>
        <v>5564.1787698583994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41">
        <v>0</v>
      </c>
      <c r="E212" s="81">
        <v>0</v>
      </c>
      <c r="F212" s="82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76.765141</v>
      </c>
      <c r="O212" s="44">
        <v>0</v>
      </c>
      <c r="P212" s="44">
        <v>4.8651239999999998</v>
      </c>
      <c r="Q212" s="44">
        <v>0</v>
      </c>
      <c r="R212" s="44">
        <v>4.1053119999999996</v>
      </c>
      <c r="S212" s="44">
        <v>0</v>
      </c>
      <c r="T212" s="44">
        <v>31.892510999999999</v>
      </c>
      <c r="U212" s="84">
        <v>13.190633</v>
      </c>
      <c r="V212" s="44" t="s">
        <v>33</v>
      </c>
      <c r="W212" s="84">
        <v>13.990531000000001</v>
      </c>
      <c r="X212" s="44" t="s">
        <v>33</v>
      </c>
      <c r="Y212" s="80">
        <f t="shared" si="13"/>
        <v>0</v>
      </c>
      <c r="Z212" s="79">
        <f t="shared" si="12"/>
        <v>144.80925199999999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41">
        <v>0</v>
      </c>
      <c r="E213" s="81">
        <v>0</v>
      </c>
      <c r="F213" s="82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48.182644000000003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4">
        <v>0</v>
      </c>
      <c r="V213" s="44" t="s">
        <v>33</v>
      </c>
      <c r="W213" s="84">
        <v>0</v>
      </c>
      <c r="X213" s="44" t="s">
        <v>33</v>
      </c>
      <c r="Y213" s="80">
        <f t="shared" si="13"/>
        <v>0</v>
      </c>
      <c r="Z213" s="79">
        <f t="shared" si="12"/>
        <v>48.182644000000003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41">
        <v>1.4430000000000001</v>
      </c>
      <c r="E214" s="81">
        <v>0.35399999999999998</v>
      </c>
      <c r="F214" s="82">
        <v>0</v>
      </c>
      <c r="G214" s="44">
        <v>0</v>
      </c>
      <c r="H214" s="44">
        <v>0</v>
      </c>
      <c r="I214" s="44">
        <v>53.008690999999999</v>
      </c>
      <c r="J214" s="44">
        <v>53.008690999999999</v>
      </c>
      <c r="K214" s="44">
        <v>43.716237</v>
      </c>
      <c r="L214" s="44">
        <v>43.716237</v>
      </c>
      <c r="M214" s="44">
        <v>41.496953000000005</v>
      </c>
      <c r="N214" s="44">
        <v>47.139610999999995</v>
      </c>
      <c r="O214" s="44">
        <v>16.52</v>
      </c>
      <c r="P214" s="44">
        <v>9.2222999999999988</v>
      </c>
      <c r="Q214" s="44">
        <v>11.080200000000001</v>
      </c>
      <c r="R214" s="44">
        <v>1.5131330000000001</v>
      </c>
      <c r="S214" s="44">
        <v>0</v>
      </c>
      <c r="T214" s="44">
        <v>0</v>
      </c>
      <c r="U214" s="84">
        <v>0</v>
      </c>
      <c r="V214" s="44" t="s">
        <v>33</v>
      </c>
      <c r="W214" s="84">
        <v>0</v>
      </c>
      <c r="X214" s="44" t="s">
        <v>33</v>
      </c>
      <c r="Y214" s="80">
        <f t="shared" si="13"/>
        <v>165.822081</v>
      </c>
      <c r="Z214" s="79">
        <f t="shared" si="12"/>
        <v>154.59997200000001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41">
        <v>0</v>
      </c>
      <c r="E215" s="81">
        <v>0</v>
      </c>
      <c r="F215" s="82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4">
        <v>0</v>
      </c>
      <c r="V215" s="44" t="s">
        <v>33</v>
      </c>
      <c r="W215" s="84">
        <v>0</v>
      </c>
      <c r="X215" s="44" t="s">
        <v>33</v>
      </c>
      <c r="Y215" s="80">
        <f t="shared" si="13"/>
        <v>0</v>
      </c>
      <c r="Z215" s="79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41">
        <v>0</v>
      </c>
      <c r="E216" s="81">
        <v>1.0000000000000009E-3</v>
      </c>
      <c r="F216" s="82">
        <v>6.5010000000000003</v>
      </c>
      <c r="G216" s="83">
        <v>8.1999999999999993</v>
      </c>
      <c r="H216" s="83">
        <v>8.1999999999999993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4">
        <v>0</v>
      </c>
      <c r="V216" s="44" t="s">
        <v>33</v>
      </c>
      <c r="W216" s="84">
        <v>0</v>
      </c>
      <c r="X216" s="44" t="s">
        <v>33</v>
      </c>
      <c r="Y216" s="80">
        <f t="shared" si="13"/>
        <v>8.1999999999999993</v>
      </c>
      <c r="Z216" s="79">
        <f t="shared" si="12"/>
        <v>8.1999999999999993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8">
        <v>0</v>
      </c>
      <c r="E217" s="78">
        <v>0</v>
      </c>
      <c r="F217" s="78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4">
        <v>0</v>
      </c>
      <c r="V217" s="44" t="s">
        <v>33</v>
      </c>
      <c r="W217" s="84">
        <v>0</v>
      </c>
      <c r="X217" s="44" t="s">
        <v>33</v>
      </c>
      <c r="Y217" s="80">
        <f t="shared" si="13"/>
        <v>0</v>
      </c>
      <c r="Z217" s="79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4">
        <v>0</v>
      </c>
      <c r="V218" s="44" t="s">
        <v>33</v>
      </c>
      <c r="W218" s="84">
        <v>0</v>
      </c>
      <c r="X218" s="44" t="s">
        <v>33</v>
      </c>
      <c r="Y218" s="80">
        <f t="shared" si="13"/>
        <v>0</v>
      </c>
      <c r="Z218" s="79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4">
        <v>0</v>
      </c>
      <c r="V219" s="44" t="s">
        <v>33</v>
      </c>
      <c r="W219" s="84">
        <v>0</v>
      </c>
      <c r="X219" s="44" t="s">
        <v>33</v>
      </c>
      <c r="Y219" s="80">
        <f t="shared" si="13"/>
        <v>0</v>
      </c>
      <c r="Z219" s="79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8">
        <v>1570.3668280055763</v>
      </c>
      <c r="E220" s="43">
        <v>2203.5089897428793</v>
      </c>
      <c r="F220" s="43">
        <v>312.79560713000006</v>
      </c>
      <c r="G220" s="44">
        <v>4092.8441871106029</v>
      </c>
      <c r="H220" s="44">
        <v>4092.8441871106029</v>
      </c>
      <c r="I220" s="44">
        <v>10057.07452126811</v>
      </c>
      <c r="J220" s="44">
        <v>10057.07452126811</v>
      </c>
      <c r="K220" s="44">
        <v>41.075592580342708</v>
      </c>
      <c r="L220" s="44">
        <v>16005.495750001806</v>
      </c>
      <c r="M220" s="44">
        <v>1691.8302957345672</v>
      </c>
      <c r="N220" s="44">
        <v>2415.4686839325914</v>
      </c>
      <c r="O220" s="44">
        <v>3072.8029914649237</v>
      </c>
      <c r="P220" s="44">
        <v>2044.0393270893501</v>
      </c>
      <c r="Q220" s="44">
        <v>1267.6412935477497</v>
      </c>
      <c r="R220" s="44">
        <v>239.66913489334925</v>
      </c>
      <c r="S220" s="44">
        <v>1573.7303357832875</v>
      </c>
      <c r="T220" s="44">
        <v>2130.6228985143566</v>
      </c>
      <c r="U220" s="44">
        <v>1634.7604498207038</v>
      </c>
      <c r="V220" s="44" t="s">
        <v>33</v>
      </c>
      <c r="W220" s="44">
        <v>4.9248296419977562</v>
      </c>
      <c r="X220" s="44" t="s">
        <v>33</v>
      </c>
      <c r="Y220" s="45">
        <f t="shared" si="13"/>
        <v>21796.999217489581</v>
      </c>
      <c r="Z220" s="46">
        <f t="shared" si="12"/>
        <v>38624.899782272871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27.52819298962859</v>
      </c>
      <c r="J221" s="44">
        <v>27.52819298962859</v>
      </c>
      <c r="K221" s="44">
        <v>33.218045580342711</v>
      </c>
      <c r="L221" s="44">
        <v>16.773527802971</v>
      </c>
      <c r="M221" s="44">
        <v>30.189735369617111</v>
      </c>
      <c r="N221" s="44">
        <v>12.595999900521495</v>
      </c>
      <c r="O221" s="44">
        <v>29.835878405276162</v>
      </c>
      <c r="P221" s="44">
        <v>4.9265327372943357</v>
      </c>
      <c r="Q221" s="44">
        <v>29.482990084559923</v>
      </c>
      <c r="R221" s="44">
        <v>4.8839355268789104</v>
      </c>
      <c r="S221" s="44">
        <v>29.186047010085531</v>
      </c>
      <c r="T221" s="44">
        <v>4.8924525803772623</v>
      </c>
      <c r="U221" s="44">
        <v>4.9248296420944113</v>
      </c>
      <c r="V221" s="44" t="s">
        <v>33</v>
      </c>
      <c r="W221" s="44">
        <v>4.9248296419977562</v>
      </c>
      <c r="X221" s="44" t="s">
        <v>33</v>
      </c>
      <c r="Y221" s="45">
        <f t="shared" si="13"/>
        <v>179.44088943951002</v>
      </c>
      <c r="Z221" s="46">
        <f t="shared" si="12"/>
        <v>81.450300821763776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8">
        <v>1231.2584060811366</v>
      </c>
      <c r="E222" s="43">
        <v>664.76260816996569</v>
      </c>
      <c r="F222" s="43">
        <v>160.548</v>
      </c>
      <c r="G222" s="44">
        <v>4050.5338611106031</v>
      </c>
      <c r="H222" s="44">
        <v>4050.5338611106031</v>
      </c>
      <c r="I222" s="44">
        <v>4680.2001414292581</v>
      </c>
      <c r="J222" s="44">
        <v>4680.2001414292581</v>
      </c>
      <c r="K222" s="44">
        <v>7.8575469999999994</v>
      </c>
      <c r="L222" s="44">
        <v>12687.697706035608</v>
      </c>
      <c r="M222" s="44">
        <v>1661.64056036495</v>
      </c>
      <c r="N222" s="44">
        <v>2402.8726840320696</v>
      </c>
      <c r="O222" s="44">
        <v>3042.9671130596475</v>
      </c>
      <c r="P222" s="44">
        <v>2039.1127943520555</v>
      </c>
      <c r="Q222" s="44">
        <v>1238.1583034631897</v>
      </c>
      <c r="R222" s="44">
        <v>234.78519936647032</v>
      </c>
      <c r="S222" s="44">
        <v>1544.544288773202</v>
      </c>
      <c r="T222" s="44">
        <v>2125.7304459339789</v>
      </c>
      <c r="U222" s="44">
        <v>1629.8356201786094</v>
      </c>
      <c r="V222" s="44" t="s">
        <v>33</v>
      </c>
      <c r="W222" s="44">
        <v>0</v>
      </c>
      <c r="X222" s="44" t="s">
        <v>33</v>
      </c>
      <c r="Y222" s="45">
        <f t="shared" si="13"/>
        <v>16225.901815200848</v>
      </c>
      <c r="Z222" s="46">
        <f t="shared" si="12"/>
        <v>29850.76845243865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12687.697706035608</v>
      </c>
      <c r="M223" s="44">
        <v>0</v>
      </c>
      <c r="N223" s="44">
        <v>1000</v>
      </c>
      <c r="O223" s="44">
        <v>0</v>
      </c>
      <c r="P223" s="44">
        <v>0</v>
      </c>
      <c r="Q223" s="44">
        <v>900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900</v>
      </c>
      <c r="Z223" s="46">
        <f t="shared" si="12"/>
        <v>13687.697706035608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8">
        <v>127.35059876999999</v>
      </c>
      <c r="E224" s="43">
        <v>42.387635609491525</v>
      </c>
      <c r="F224" s="43">
        <v>0</v>
      </c>
      <c r="G224" s="44">
        <v>35.784562549999997</v>
      </c>
      <c r="H224" s="44">
        <v>35.784562549999997</v>
      </c>
      <c r="I224" s="44">
        <v>41.813320539999999</v>
      </c>
      <c r="J224" s="44">
        <v>41.813320539999999</v>
      </c>
      <c r="K224" s="44">
        <v>7.8575469999999994</v>
      </c>
      <c r="L224" s="44">
        <v>0</v>
      </c>
      <c r="M224" s="44">
        <v>535.52544599999999</v>
      </c>
      <c r="N224" s="44">
        <v>55</v>
      </c>
      <c r="O224" s="44">
        <v>758.56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 t="s">
        <v>33</v>
      </c>
      <c r="W224" s="44">
        <v>0</v>
      </c>
      <c r="X224" s="44" t="s">
        <v>33</v>
      </c>
      <c r="Y224" s="45">
        <f t="shared" si="13"/>
        <v>1379.54087609</v>
      </c>
      <c r="Z224" s="46">
        <f t="shared" si="12"/>
        <v>132.59788308999998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8">
        <v>1103.9078073111366</v>
      </c>
      <c r="E225" s="43">
        <v>622.37497256047413</v>
      </c>
      <c r="F225" s="43">
        <v>160.548</v>
      </c>
      <c r="G225" s="44">
        <v>4014.7492985606032</v>
      </c>
      <c r="H225" s="44">
        <v>4014.7492985606032</v>
      </c>
      <c r="I225" s="44">
        <v>4638.3868208892582</v>
      </c>
      <c r="J225" s="44">
        <v>4638.3868208892582</v>
      </c>
      <c r="K225" s="44">
        <v>0</v>
      </c>
      <c r="L225" s="44">
        <v>0</v>
      </c>
      <c r="M225" s="44">
        <v>1126.1151143649502</v>
      </c>
      <c r="N225" s="44">
        <v>1347.8726840320696</v>
      </c>
      <c r="O225" s="44">
        <v>2284.4071130596476</v>
      </c>
      <c r="P225" s="44">
        <v>2039.1127943520555</v>
      </c>
      <c r="Q225" s="44">
        <v>338.15830346318972</v>
      </c>
      <c r="R225" s="44">
        <v>234.78519936647032</v>
      </c>
      <c r="S225" s="44">
        <v>1544.544288773202</v>
      </c>
      <c r="T225" s="44">
        <v>2125.7304459339789</v>
      </c>
      <c r="U225" s="44">
        <v>1629.8356201786094</v>
      </c>
      <c r="V225" s="44" t="s">
        <v>33</v>
      </c>
      <c r="W225" s="44">
        <v>0</v>
      </c>
      <c r="X225" s="44" t="s">
        <v>33</v>
      </c>
      <c r="Y225" s="45">
        <f t="shared" si="13"/>
        <v>13946.360939110849</v>
      </c>
      <c r="Z225" s="46">
        <f t="shared" si="12"/>
        <v>16030.472863313045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8">
        <v>339.10842192443971</v>
      </c>
      <c r="E227" s="43">
        <v>1538.7463815729136</v>
      </c>
      <c r="F227" s="43">
        <v>114.82482353000005</v>
      </c>
      <c r="G227" s="44">
        <v>18.266838</v>
      </c>
      <c r="H227" s="44">
        <v>18.266838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18.266838</v>
      </c>
      <c r="Z227" s="46">
        <f t="shared" si="12"/>
        <v>18.266838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8">
        <v>339.10842192443971</v>
      </c>
      <c r="E229" s="43">
        <v>1538.7463815729136</v>
      </c>
      <c r="F229" s="43">
        <v>114.82482353000005</v>
      </c>
      <c r="G229" s="44">
        <v>18.266838</v>
      </c>
      <c r="H229" s="44">
        <v>18.266838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18.266838</v>
      </c>
      <c r="Z229" s="46">
        <f t="shared" ref="Z229:Z246" si="14">IFERROR(H229+J229+L229+N229+P229+R229+T229+U229+W229,"-")</f>
        <v>18.266838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0.41719345904103156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0.41719345904103156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8">
        <v>0</v>
      </c>
      <c r="E232" s="43">
        <v>0</v>
      </c>
      <c r="F232" s="43">
        <v>37.42278360000001</v>
      </c>
      <c r="G232" s="44">
        <v>24.043488</v>
      </c>
      <c r="H232" s="44">
        <v>24.043488</v>
      </c>
      <c r="I232" s="44">
        <v>5349.3461868492241</v>
      </c>
      <c r="J232" s="44">
        <v>5349.3461868492241</v>
      </c>
      <c r="K232" s="44">
        <v>0</v>
      </c>
      <c r="L232" s="44">
        <v>3300.607322704187</v>
      </c>
      <c r="M232" s="44">
        <v>9.9475983006414026E-14</v>
      </c>
      <c r="N232" s="44">
        <v>2.5224267119483557E-13</v>
      </c>
      <c r="O232" s="44">
        <v>0</v>
      </c>
      <c r="P232" s="44">
        <v>2.2915003228263231E-13</v>
      </c>
      <c r="Q232" s="44">
        <v>9.2370555648813024E-14</v>
      </c>
      <c r="R232" s="44">
        <v>1.865174681370263E-14</v>
      </c>
      <c r="S232" s="44">
        <v>0</v>
      </c>
      <c r="T232" s="44">
        <v>4.5918824298496475E-13</v>
      </c>
      <c r="U232" s="44">
        <v>2.5757174171303632E-14</v>
      </c>
      <c r="V232" s="44" t="s">
        <v>33</v>
      </c>
      <c r="W232" s="44">
        <v>0</v>
      </c>
      <c r="X232" s="44" t="s">
        <v>33</v>
      </c>
      <c r="Y232" s="45">
        <f t="shared" si="15"/>
        <v>5373.3896748492243</v>
      </c>
      <c r="Z232" s="46">
        <f t="shared" si="14"/>
        <v>8673.9969975534113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8">
        <v>1551.149523673155</v>
      </c>
      <c r="E233" s="43">
        <v>1598.6674574739027</v>
      </c>
      <c r="F233" s="43">
        <v>2349.5203222845716</v>
      </c>
      <c r="G233" s="44">
        <v>5037.6553949255513</v>
      </c>
      <c r="H233" s="44">
        <v>5037.6553949255513</v>
      </c>
      <c r="I233" s="44">
        <v>10023.14069113004</v>
      </c>
      <c r="J233" s="44">
        <v>10023.14069113004</v>
      </c>
      <c r="K233" s="44">
        <v>1884.7131776283686</v>
      </c>
      <c r="L233" s="44">
        <v>17064.250900261482</v>
      </c>
      <c r="M233" s="44">
        <v>1750.6566551142193</v>
      </c>
      <c r="N233" s="44">
        <v>2652.2497614539107</v>
      </c>
      <c r="O233" s="44">
        <v>3045.4938335663628</v>
      </c>
      <c r="P233" s="44">
        <v>2976.4633746283221</v>
      </c>
      <c r="Q233" s="44">
        <v>1074.9648402254747</v>
      </c>
      <c r="R233" s="44">
        <v>1089.3006051782784</v>
      </c>
      <c r="S233" s="44">
        <v>1974.3038315339556</v>
      </c>
      <c r="T233" s="44">
        <v>2856.4214615691963</v>
      </c>
      <c r="U233" s="44">
        <v>2318.719576593568</v>
      </c>
      <c r="V233" s="44" t="s">
        <v>33</v>
      </c>
      <c r="W233" s="44">
        <v>611.52569159749328</v>
      </c>
      <c r="X233" s="44" t="s">
        <v>33</v>
      </c>
      <c r="Y233" s="45">
        <f t="shared" si="15"/>
        <v>24790.928424123969</v>
      </c>
      <c r="Z233" s="46">
        <f t="shared" si="14"/>
        <v>44629.727457337838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8">
        <v>1155.405770483155</v>
      </c>
      <c r="E234" s="43">
        <v>375.85867772999995</v>
      </c>
      <c r="F234" s="43">
        <v>1041.2419882845718</v>
      </c>
      <c r="G234" s="44">
        <v>4791.6424947866508</v>
      </c>
      <c r="H234" s="44">
        <v>4791.6424947866508</v>
      </c>
      <c r="I234" s="44">
        <v>4513.3868208909898</v>
      </c>
      <c r="J234" s="44">
        <v>4513.3868208909898</v>
      </c>
      <c r="K234" s="44">
        <v>1215.9547716547791</v>
      </c>
      <c r="L234" s="44">
        <v>13104.773247392088</v>
      </c>
      <c r="M234" s="44">
        <v>1388.7679925143514</v>
      </c>
      <c r="N234" s="44">
        <v>1417.8726840320692</v>
      </c>
      <c r="O234" s="44">
        <v>2630.9671366661914</v>
      </c>
      <c r="P234" s="44">
        <v>2400.1735092033828</v>
      </c>
      <c r="Q234" s="44">
        <v>691.51628443000016</v>
      </c>
      <c r="R234" s="44">
        <v>684.2269036733901</v>
      </c>
      <c r="S234" s="44">
        <v>1661.6405603649503</v>
      </c>
      <c r="T234" s="44">
        <v>2402.8726840320696</v>
      </c>
      <c r="U234" s="44">
        <v>2039.1127943520555</v>
      </c>
      <c r="V234" s="44" t="s">
        <v>33</v>
      </c>
      <c r="W234" s="44">
        <v>200</v>
      </c>
      <c r="X234" s="44" t="s">
        <v>33</v>
      </c>
      <c r="Y234" s="45">
        <f t="shared" si="15"/>
        <v>16893.87606130791</v>
      </c>
      <c r="Z234" s="46">
        <f t="shared" si="14"/>
        <v>31554.061138362697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1000</v>
      </c>
      <c r="L235" s="44">
        <v>13104.773247392088</v>
      </c>
      <c r="M235" s="44">
        <v>0</v>
      </c>
      <c r="N235" s="44">
        <v>69.999999999999545</v>
      </c>
      <c r="O235" s="44">
        <v>0</v>
      </c>
      <c r="P235" s="44">
        <v>361.06071485132725</v>
      </c>
      <c r="Q235" s="44">
        <v>0</v>
      </c>
      <c r="R235" s="44">
        <v>449.44170430691975</v>
      </c>
      <c r="S235" s="44">
        <v>0</v>
      </c>
      <c r="T235" s="44">
        <v>277.14223809809073</v>
      </c>
      <c r="U235" s="44">
        <v>409.27717417344616</v>
      </c>
      <c r="V235" s="44" t="s">
        <v>33</v>
      </c>
      <c r="W235" s="44">
        <v>200</v>
      </c>
      <c r="X235" s="44" t="s">
        <v>33</v>
      </c>
      <c r="Y235" s="45">
        <f t="shared" si="15"/>
        <v>1000</v>
      </c>
      <c r="Z235" s="46">
        <f t="shared" si="14"/>
        <v>14871.695078821871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8">
        <v>0</v>
      </c>
      <c r="E236" s="43">
        <v>0</v>
      </c>
      <c r="F236" s="43">
        <v>563.94543483999996</v>
      </c>
      <c r="G236" s="44">
        <v>686.35699999784504</v>
      </c>
      <c r="H236" s="44">
        <v>686.35699999784504</v>
      </c>
      <c r="I236" s="44">
        <v>0</v>
      </c>
      <c r="J236" s="44">
        <v>0</v>
      </c>
      <c r="K236" s="44">
        <v>215.95477165477905</v>
      </c>
      <c r="L236" s="44">
        <v>0</v>
      </c>
      <c r="M236" s="44">
        <v>262.6528781494012</v>
      </c>
      <c r="N236" s="44">
        <v>0</v>
      </c>
      <c r="O236" s="44">
        <v>346.56002360654384</v>
      </c>
      <c r="P236" s="44">
        <v>0</v>
      </c>
      <c r="Q236" s="44">
        <v>353.35798096681043</v>
      </c>
      <c r="R236" s="44">
        <v>0</v>
      </c>
      <c r="S236" s="44">
        <v>117.09627159174829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1981.9789259671277</v>
      </c>
      <c r="Z236" s="46">
        <f t="shared" si="14"/>
        <v>686.35699999784504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8">
        <v>1155.405770483155</v>
      </c>
      <c r="E237" s="43">
        <v>375.85867772999995</v>
      </c>
      <c r="F237" s="43">
        <v>477.29655344457183</v>
      </c>
      <c r="G237" s="44">
        <v>4105.2854947888054</v>
      </c>
      <c r="H237" s="44">
        <v>4105.2854947888054</v>
      </c>
      <c r="I237" s="44">
        <v>4513.3868208909898</v>
      </c>
      <c r="J237" s="44">
        <v>4513.3868208909898</v>
      </c>
      <c r="K237" s="44">
        <v>0</v>
      </c>
      <c r="L237" s="44">
        <v>0</v>
      </c>
      <c r="M237" s="44">
        <v>1126.1151143649502</v>
      </c>
      <c r="N237" s="44">
        <v>1347.8726840320696</v>
      </c>
      <c r="O237" s="44">
        <v>2284.4071130596476</v>
      </c>
      <c r="P237" s="44">
        <v>2039.1127943520555</v>
      </c>
      <c r="Q237" s="44">
        <v>338.15830346318972</v>
      </c>
      <c r="R237" s="44">
        <v>234.78519936647032</v>
      </c>
      <c r="S237" s="44">
        <v>1544.544288773202</v>
      </c>
      <c r="T237" s="44">
        <v>2125.7304459339789</v>
      </c>
      <c r="U237" s="44">
        <v>1629.8356201786094</v>
      </c>
      <c r="V237" s="44" t="s">
        <v>33</v>
      </c>
      <c r="W237" s="44">
        <v>0</v>
      </c>
      <c r="X237" s="44" t="s">
        <v>33</v>
      </c>
      <c r="Y237" s="45">
        <f t="shared" si="15"/>
        <v>13911.897135340785</v>
      </c>
      <c r="Z237" s="46">
        <f t="shared" si="14"/>
        <v>15996.009059542981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8">
        <v>66.289753189999999</v>
      </c>
      <c r="E238" s="43">
        <v>255.28682774390262</v>
      </c>
      <c r="F238" s="43">
        <v>63.024999999999999</v>
      </c>
      <c r="G238" s="44">
        <v>246.01290013890028</v>
      </c>
      <c r="H238" s="44">
        <v>246.01290013890028</v>
      </c>
      <c r="I238" s="44">
        <v>159.49787024004155</v>
      </c>
      <c r="J238" s="44">
        <v>159.49787024004155</v>
      </c>
      <c r="K238" s="44">
        <v>668.75840597358956</v>
      </c>
      <c r="L238" s="44">
        <v>668.87033016520968</v>
      </c>
      <c r="M238" s="44">
        <v>361.88866259986804</v>
      </c>
      <c r="N238" s="44">
        <v>1234.3770774218417</v>
      </c>
      <c r="O238" s="44">
        <v>414.52669690017154</v>
      </c>
      <c r="P238" s="44">
        <v>576.28986542493942</v>
      </c>
      <c r="Q238" s="44">
        <v>383.4485557954747</v>
      </c>
      <c r="R238" s="44">
        <v>405.07370150488822</v>
      </c>
      <c r="S238" s="44">
        <v>312.66327116900544</v>
      </c>
      <c r="T238" s="44">
        <v>453.5487775371268</v>
      </c>
      <c r="U238" s="44">
        <v>279.60678224151235</v>
      </c>
      <c r="V238" s="44" t="s">
        <v>33</v>
      </c>
      <c r="W238" s="44">
        <v>411.52569159749322</v>
      </c>
      <c r="X238" s="44" t="s">
        <v>33</v>
      </c>
      <c r="Y238" s="45">
        <f t="shared" si="15"/>
        <v>2546.796362817051</v>
      </c>
      <c r="Z238" s="46">
        <f t="shared" si="14"/>
        <v>4434.8029962719529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8">
        <v>329.45400000000001</v>
      </c>
      <c r="E239" s="43">
        <v>967.52195200000006</v>
      </c>
      <c r="F239" s="43">
        <v>1245.2533339999998</v>
      </c>
      <c r="G239" s="44">
        <v>3.4924596548080445E-13</v>
      </c>
      <c r="H239" s="44">
        <v>3.4924596548080445E-13</v>
      </c>
      <c r="I239" s="44">
        <v>5350.2559999990099</v>
      </c>
      <c r="J239" s="44">
        <v>5350.2559999990099</v>
      </c>
      <c r="K239" s="44">
        <v>0</v>
      </c>
      <c r="L239" s="44">
        <v>3290.6073227041852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5350.2559999990099</v>
      </c>
      <c r="Z239" s="46">
        <f t="shared" si="14"/>
        <v>8640.8633227031951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8">
        <v>1829.0580437798562</v>
      </c>
      <c r="E240" s="43">
        <v>1457.7687440881418</v>
      </c>
      <c r="F240" s="43">
        <v>2107.7358012999994</v>
      </c>
      <c r="G240" s="44">
        <v>2100.022205289999</v>
      </c>
      <c r="H240" s="44">
        <v>2100.022205289999</v>
      </c>
      <c r="I240" s="44">
        <v>1796.4578103677195</v>
      </c>
      <c r="J240" s="44">
        <v>1796.4578103677195</v>
      </c>
      <c r="K240" s="44">
        <v>3656.9540603085752</v>
      </c>
      <c r="L240" s="44">
        <v>2759.3807564601229</v>
      </c>
      <c r="M240" s="44">
        <v>3160.5684223802273</v>
      </c>
      <c r="N240" s="44">
        <v>3280.8335367584114</v>
      </c>
      <c r="O240" s="44">
        <v>2922.0638485243217</v>
      </c>
      <c r="P240" s="44">
        <v>3373.8899536080171</v>
      </c>
      <c r="Q240" s="44">
        <v>2940.6522070798655</v>
      </c>
      <c r="R240" s="44">
        <v>3303.9087111236131</v>
      </c>
      <c r="S240" s="44">
        <v>2864.0193425468224</v>
      </c>
      <c r="T240" s="44">
        <v>4007.8635486779858</v>
      </c>
      <c r="U240" s="44">
        <v>3884.1207992961499</v>
      </c>
      <c r="V240" s="44" t="s">
        <v>33</v>
      </c>
      <c r="W240" s="44">
        <v>3846.815141183306</v>
      </c>
      <c r="X240" s="44" t="s">
        <v>33</v>
      </c>
      <c r="Y240" s="45">
        <f t="shared" si="15"/>
        <v>19440.737896497529</v>
      </c>
      <c r="Z240" s="46">
        <f t="shared" si="14"/>
        <v>28353.292462765326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8">
        <v>-1564.5400780027883</v>
      </c>
      <c r="E241" s="43">
        <v>-1301.6487270082314</v>
      </c>
      <c r="F241" s="43">
        <v>-1127.4881944699998</v>
      </c>
      <c r="G241" s="44">
        <v>-1434.1385356824248</v>
      </c>
      <c r="H241" s="44">
        <v>-1434.1385356824248</v>
      </c>
      <c r="I241" s="44">
        <v>-1838.4635406242792</v>
      </c>
      <c r="J241" s="44">
        <v>-1838.4644846242791</v>
      </c>
      <c r="K241" s="44">
        <v>-1772.2972160000002</v>
      </c>
      <c r="L241" s="44">
        <v>-1689.4988503011277</v>
      </c>
      <c r="M241" s="44">
        <v>-2787.6818880000001</v>
      </c>
      <c r="N241" s="44">
        <v>-3033.8479699999998</v>
      </c>
      <c r="O241" s="44">
        <v>-3197.694845</v>
      </c>
      <c r="P241" s="44">
        <v>-2453.8020820000002</v>
      </c>
      <c r="Q241" s="44">
        <v>-2494.4568570000001</v>
      </c>
      <c r="R241" s="44">
        <v>-2456.0121300000001</v>
      </c>
      <c r="S241" s="44">
        <v>-3139.9328810000002</v>
      </c>
      <c r="T241" s="44">
        <v>-3260.1023339999997</v>
      </c>
      <c r="U241" s="44">
        <v>-3227.5790309999998</v>
      </c>
      <c r="V241" s="44" t="s">
        <v>33</v>
      </c>
      <c r="W241" s="44">
        <v>-3225.4601759999996</v>
      </c>
      <c r="X241" s="44" t="s">
        <v>33</v>
      </c>
      <c r="Y241" s="45">
        <f t="shared" si="15"/>
        <v>-16664.665763306704</v>
      </c>
      <c r="Z241" s="46">
        <f t="shared" si="14"/>
        <v>-22618.905593607833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8">
        <v>-1586.8270000000005</v>
      </c>
      <c r="E242" s="43">
        <v>-1328.1410000000001</v>
      </c>
      <c r="F242" s="43">
        <v>-1128.1819999999998</v>
      </c>
      <c r="G242" s="44">
        <v>-1436.363696872425</v>
      </c>
      <c r="H242" s="44">
        <v>-1436.363696872425</v>
      </c>
      <c r="I242" s="44">
        <v>-1839.593484</v>
      </c>
      <c r="J242" s="44">
        <v>-1838.4644846242791</v>
      </c>
      <c r="K242" s="44">
        <v>-1772.2972160000002</v>
      </c>
      <c r="L242" s="44">
        <v>-1689.4988503011277</v>
      </c>
      <c r="M242" s="44">
        <v>-2787.6818879999996</v>
      </c>
      <c r="N242" s="44">
        <v>-3033.8479699999998</v>
      </c>
      <c r="O242" s="44">
        <v>-3197.694845</v>
      </c>
      <c r="P242" s="44">
        <v>-2453.8020820000002</v>
      </c>
      <c r="Q242" s="44">
        <v>-2494.4568569999997</v>
      </c>
      <c r="R242" s="44">
        <v>-2456.0121300000001</v>
      </c>
      <c r="S242" s="44">
        <v>-3139.9328810000002</v>
      </c>
      <c r="T242" s="44">
        <v>-3260.1023339999997</v>
      </c>
      <c r="U242" s="44">
        <v>-3227.5790309999998</v>
      </c>
      <c r="V242" s="44" t="s">
        <v>33</v>
      </c>
      <c r="W242" s="44">
        <v>-3225.4601759999996</v>
      </c>
      <c r="X242" s="44" t="s">
        <v>33</v>
      </c>
      <c r="Y242" s="45">
        <f t="shared" si="15"/>
        <v>-16668.020867872423</v>
      </c>
      <c r="Z242" s="46">
        <f t="shared" si="14"/>
        <v>-22621.130754797832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8">
        <v>22.286921997212268</v>
      </c>
      <c r="E243" s="43">
        <v>26.49227299176869</v>
      </c>
      <c r="F243" s="43">
        <v>0.69380552999997391</v>
      </c>
      <c r="G243" s="44">
        <v>2.2251611899999975</v>
      </c>
      <c r="H243" s="44">
        <v>2.2251611899999975</v>
      </c>
      <c r="I243" s="44">
        <v>1.1299433757208701</v>
      </c>
      <c r="J243" s="44">
        <v>0</v>
      </c>
      <c r="K243" s="44">
        <v>0</v>
      </c>
      <c r="L243" s="44">
        <v>0</v>
      </c>
      <c r="M243" s="44">
        <v>-4.5474735088646412E-13</v>
      </c>
      <c r="N243" s="44">
        <v>0</v>
      </c>
      <c r="O243" s="44">
        <v>0</v>
      </c>
      <c r="P243" s="44">
        <v>0</v>
      </c>
      <c r="Q243" s="44">
        <v>-4.5474735088646412E-13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3.3551045657199579</v>
      </c>
      <c r="Z243" s="46">
        <f t="shared" si="14"/>
        <v>2.2251611899999975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8">
        <v>19.217304332421236</v>
      </c>
      <c r="E244" s="43">
        <v>604.84153226897661</v>
      </c>
      <c r="F244" s="43">
        <v>-2036.7247151545716</v>
      </c>
      <c r="G244" s="44">
        <v>-944.81120781494838</v>
      </c>
      <c r="H244" s="44">
        <v>-944.81120781494838</v>
      </c>
      <c r="I244" s="44">
        <v>33.933830138070334</v>
      </c>
      <c r="J244" s="44">
        <v>33.933830138070334</v>
      </c>
      <c r="K244" s="44">
        <v>-1843.6375850480258</v>
      </c>
      <c r="L244" s="44">
        <v>-1058.7551502596762</v>
      </c>
      <c r="M244" s="44">
        <v>-58.826359379652104</v>
      </c>
      <c r="N244" s="44">
        <v>-236.78107752131928</v>
      </c>
      <c r="O244" s="44">
        <v>27.309157898560898</v>
      </c>
      <c r="P244" s="44">
        <v>-932.42404753897199</v>
      </c>
      <c r="Q244" s="44">
        <v>192.67645332227494</v>
      </c>
      <c r="R244" s="44">
        <v>-849.63147028492915</v>
      </c>
      <c r="S244" s="44">
        <v>-400.57349575066814</v>
      </c>
      <c r="T244" s="44">
        <v>-725.79856305483963</v>
      </c>
      <c r="U244" s="44">
        <v>-683.95912677286424</v>
      </c>
      <c r="V244" s="44" t="s">
        <v>33</v>
      </c>
      <c r="W244" s="44">
        <v>-606.60086195549547</v>
      </c>
      <c r="X244" s="44" t="s">
        <v>33</v>
      </c>
      <c r="Y244" s="45">
        <f t="shared" si="15"/>
        <v>-2993.9292066343878</v>
      </c>
      <c r="Z244" s="46">
        <f t="shared" si="14"/>
        <v>-6004.8276750649748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8">
        <v>75.852635597981589</v>
      </c>
      <c r="E245" s="43">
        <v>288.90393043996573</v>
      </c>
      <c r="F245" s="43">
        <v>-880.69398828457179</v>
      </c>
      <c r="G245" s="44">
        <v>-741.1086336760477</v>
      </c>
      <c r="H245" s="44">
        <v>-741.1086336760477</v>
      </c>
      <c r="I245" s="44">
        <v>166.81332053826827</v>
      </c>
      <c r="J245" s="44">
        <v>166.81332053826827</v>
      </c>
      <c r="K245" s="44">
        <v>-1208.097224654779</v>
      </c>
      <c r="L245" s="44">
        <v>-417.07554135648024</v>
      </c>
      <c r="M245" s="44">
        <v>272.87256785059867</v>
      </c>
      <c r="N245" s="44">
        <v>985.00000000000045</v>
      </c>
      <c r="O245" s="44">
        <v>411.99997639345611</v>
      </c>
      <c r="P245" s="44">
        <v>-361.06071485132725</v>
      </c>
      <c r="Q245" s="44">
        <v>546.64201903318951</v>
      </c>
      <c r="R245" s="44">
        <v>-449.44170430691975</v>
      </c>
      <c r="S245" s="44">
        <v>-117.09627159174829</v>
      </c>
      <c r="T245" s="44">
        <v>-277.14223809809073</v>
      </c>
      <c r="U245" s="44">
        <v>-409.27717417344616</v>
      </c>
      <c r="V245" s="44" t="s">
        <v>33</v>
      </c>
      <c r="W245" s="44">
        <v>-200</v>
      </c>
      <c r="X245" s="44" t="s">
        <v>33</v>
      </c>
      <c r="Y245" s="45">
        <f t="shared" si="15"/>
        <v>-667.97424610706241</v>
      </c>
      <c r="Z245" s="46">
        <f t="shared" si="14"/>
        <v>-1703.2926859240431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8">
        <v>-56.635331265560353</v>
      </c>
      <c r="E246" s="43">
        <v>315.93760182901087</v>
      </c>
      <c r="F246" s="43">
        <v>-1156.0307268699999</v>
      </c>
      <c r="G246" s="44">
        <v>-203.70257413890067</v>
      </c>
      <c r="H246" s="44">
        <v>-203.70257413890067</v>
      </c>
      <c r="I246" s="44">
        <v>-132.87949040019794</v>
      </c>
      <c r="J246" s="44">
        <v>-132.87949040019885</v>
      </c>
      <c r="K246" s="44">
        <v>-635.54036039324683</v>
      </c>
      <c r="L246" s="44">
        <v>-641.67960890319591</v>
      </c>
      <c r="M246" s="44">
        <v>-331.69892723025077</v>
      </c>
      <c r="N246" s="44">
        <v>-1221.78107752132</v>
      </c>
      <c r="O246" s="44">
        <v>-384.69081849489521</v>
      </c>
      <c r="P246" s="44">
        <v>-571.36333268764486</v>
      </c>
      <c r="Q246" s="44">
        <v>-353.96556571091457</v>
      </c>
      <c r="R246" s="44">
        <v>-400.18976597800929</v>
      </c>
      <c r="S246" s="44">
        <v>-283.47722415891985</v>
      </c>
      <c r="T246" s="44">
        <v>-448.65632495674907</v>
      </c>
      <c r="U246" s="44">
        <v>-274.68195259941791</v>
      </c>
      <c r="V246" s="44" t="s">
        <v>33</v>
      </c>
      <c r="W246" s="44">
        <v>-406.60086195549547</v>
      </c>
      <c r="X246" s="44" t="s">
        <v>33</v>
      </c>
      <c r="Y246" s="45">
        <f t="shared" si="15"/>
        <v>-2325.954960527326</v>
      </c>
      <c r="Z246" s="46">
        <f t="shared" si="14"/>
        <v>-4301.5349891409314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-0.83927280794046055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8">
        <v>283.73527010948919</v>
      </c>
      <c r="E248" s="43">
        <v>760.96154934888705</v>
      </c>
      <c r="F248" s="43">
        <v>-1056.4771083245721</v>
      </c>
      <c r="G248" s="44">
        <v>-278.92753820737425</v>
      </c>
      <c r="H248" s="44">
        <v>-278.92753820737425</v>
      </c>
      <c r="I248" s="44">
        <v>-8.0719001184893386</v>
      </c>
      <c r="J248" s="44">
        <v>-8.9121169264296896</v>
      </c>
      <c r="K248" s="44">
        <v>41.019259260549234</v>
      </c>
      <c r="L248" s="44">
        <v>11.126755899319051</v>
      </c>
      <c r="M248" s="44">
        <v>314.0601750005751</v>
      </c>
      <c r="N248" s="44">
        <v>10.204489237092275</v>
      </c>
      <c r="O248" s="44">
        <v>-248.32183857711743</v>
      </c>
      <c r="P248" s="44">
        <v>-12.336175930955051</v>
      </c>
      <c r="Q248" s="44">
        <v>638.87180340214036</v>
      </c>
      <c r="R248" s="44">
        <v>-1.7348891613161186</v>
      </c>
      <c r="S248" s="44">
        <v>-676.48703420384595</v>
      </c>
      <c r="T248" s="44">
        <v>21.962651623146485</v>
      </c>
      <c r="U248" s="44">
        <v>-27.417358476714071</v>
      </c>
      <c r="V248" s="44" t="s">
        <v>33</v>
      </c>
      <c r="W248" s="44">
        <v>14.754103227810901</v>
      </c>
      <c r="X248" s="44" t="s">
        <v>33</v>
      </c>
      <c r="Y248" s="45">
        <f t="shared" si="15"/>
        <v>-217.85707344356229</v>
      </c>
      <c r="Z248" s="46">
        <f>IFERROR(H248+J248+L248+N248+P248+R248+T248+U248+W248,"-")</f>
        <v>-271.28007871542047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8">
        <v>299.61900000000003</v>
      </c>
      <c r="E249" s="43">
        <v>583.35427010948922</v>
      </c>
      <c r="F249" s="43">
        <v>1344.3158194583762</v>
      </c>
      <c r="G249" s="44">
        <v>287.83871113380405</v>
      </c>
      <c r="H249" s="44">
        <v>287.83871113380405</v>
      </c>
      <c r="I249" s="44">
        <v>8.9111729264297992</v>
      </c>
      <c r="J249" s="44">
        <v>8.9111729264297992</v>
      </c>
      <c r="K249" s="44">
        <v>0.83927280794046055</v>
      </c>
      <c r="L249" s="44">
        <v>0</v>
      </c>
      <c r="M249" s="44">
        <v>41.858532068489694</v>
      </c>
      <c r="N249" s="44">
        <v>11.126755899319051</v>
      </c>
      <c r="O249" s="44">
        <v>355.91870706906479</v>
      </c>
      <c r="P249" s="44">
        <v>21.331245136411326</v>
      </c>
      <c r="Q249" s="44">
        <v>107.59686849194736</v>
      </c>
      <c r="R249" s="44">
        <v>8.9950692054562751</v>
      </c>
      <c r="S249" s="44">
        <v>746.46867189408772</v>
      </c>
      <c r="T249" s="44">
        <v>7.2601800441401565</v>
      </c>
      <c r="U249" s="44">
        <v>29.222831667286641</v>
      </c>
      <c r="V249" s="44" t="s">
        <v>33</v>
      </c>
      <c r="W249" s="44">
        <v>1.8054731905725703</v>
      </c>
      <c r="X249" s="44" t="s">
        <v>33</v>
      </c>
      <c r="Y249" s="45">
        <f>IFERROR(S249,"-")</f>
        <v>746.46867189408772</v>
      </c>
      <c r="Z249" s="46">
        <f>IFERROR(W249,"-")</f>
        <v>1.8054731905725703</v>
      </c>
    </row>
    <row r="250" spans="1:26" ht="16.5" thickBot="1" x14ac:dyDescent="0.3">
      <c r="A250" s="54" t="s">
        <v>404</v>
      </c>
      <c r="B250" s="85" t="s">
        <v>405</v>
      </c>
      <c r="C250" s="56" t="s">
        <v>32</v>
      </c>
      <c r="D250" s="78">
        <v>583.35427010948922</v>
      </c>
      <c r="E250" s="43">
        <v>1344.3158194583762</v>
      </c>
      <c r="F250" s="43">
        <v>287.83871113380405</v>
      </c>
      <c r="G250" s="44">
        <v>8.9111729264297992</v>
      </c>
      <c r="H250" s="44">
        <v>8.9111729264297992</v>
      </c>
      <c r="I250" s="44">
        <v>0.83927280794046055</v>
      </c>
      <c r="J250" s="44">
        <v>-9.4399999989036587E-4</v>
      </c>
      <c r="K250" s="44">
        <v>41.858532068489694</v>
      </c>
      <c r="L250" s="44">
        <v>11.126755899319051</v>
      </c>
      <c r="M250" s="44">
        <v>355.91870706906479</v>
      </c>
      <c r="N250" s="44">
        <v>21.331245136411326</v>
      </c>
      <c r="O250" s="44">
        <v>107.59686849194736</v>
      </c>
      <c r="P250" s="44">
        <v>8.9950692054562751</v>
      </c>
      <c r="Q250" s="44">
        <v>746.46867189408772</v>
      </c>
      <c r="R250" s="44">
        <v>7.2601800441401565</v>
      </c>
      <c r="S250" s="44">
        <v>69.981637690241769</v>
      </c>
      <c r="T250" s="44">
        <v>29.222831667286641</v>
      </c>
      <c r="U250" s="86">
        <v>1.8054731905725703</v>
      </c>
      <c r="V250" s="86" t="s">
        <v>33</v>
      </c>
      <c r="W250" s="86">
        <v>16.559576418383472</v>
      </c>
      <c r="X250" s="86" t="s">
        <v>33</v>
      </c>
      <c r="Y250" s="59">
        <f>IFERROR(S250,"-")</f>
        <v>69.981637690241769</v>
      </c>
      <c r="Z250" s="60">
        <f>IFERROR(W250,"-")</f>
        <v>16.559576418383472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1957.1162508729999</v>
      </c>
      <c r="E252" s="42">
        <v>1697.5986150020001</v>
      </c>
      <c r="F252" s="42">
        <v>1680.325</v>
      </c>
      <c r="G252" s="45">
        <v>2392.7280000000001</v>
      </c>
      <c r="H252" s="45">
        <v>2392.7280000000001</v>
      </c>
      <c r="I252" s="45">
        <v>3562.4922000000001</v>
      </c>
      <c r="J252" s="45">
        <v>3562.4922000000001</v>
      </c>
      <c r="K252" s="45">
        <v>3460.5695741221284</v>
      </c>
      <c r="L252" s="45">
        <v>4808.4366948807419</v>
      </c>
      <c r="M252" s="45">
        <v>3075.6661152355232</v>
      </c>
      <c r="N252" s="45">
        <v>3892.1456136278184</v>
      </c>
      <c r="O252" s="45">
        <v>2800.5608554809346</v>
      </c>
      <c r="P252" s="45">
        <v>3967.046894673078</v>
      </c>
      <c r="Q252" s="45">
        <v>2561.4856728298123</v>
      </c>
      <c r="R252" s="45">
        <v>4044.2649231011255</v>
      </c>
      <c r="S252" s="45">
        <v>2347.5418996022204</v>
      </c>
      <c r="T252" s="45">
        <v>4124.5180412045484</v>
      </c>
      <c r="U252" s="45">
        <v>4207.6413513848984</v>
      </c>
      <c r="V252" s="45" t="s">
        <v>33</v>
      </c>
      <c r="W252" s="45">
        <v>4293.2583608706609</v>
      </c>
      <c r="X252" s="45" t="s">
        <v>33</v>
      </c>
      <c r="Y252" s="45">
        <f>IFERROR(S252,"-")</f>
        <v>2347.5418996022204</v>
      </c>
      <c r="Z252" s="46">
        <f>IFERROR(W252,"-")</f>
        <v>4293.2583608706609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332.15355446000046</v>
      </c>
      <c r="E263" s="42">
        <v>1496.3755787299999</v>
      </c>
      <c r="F263" s="42">
        <v>1533.3968891599998</v>
      </c>
      <c r="G263" s="45">
        <v>2291.4276724699998</v>
      </c>
      <c r="H263" s="45">
        <v>2291.4276724699998</v>
      </c>
      <c r="I263" s="45">
        <v>3362.9197171264004</v>
      </c>
      <c r="J263" s="45">
        <v>3362.9197171264004</v>
      </c>
      <c r="K263" s="45">
        <v>3260.9970912485287</v>
      </c>
      <c r="L263" s="45">
        <v>4628.5859105400014</v>
      </c>
      <c r="M263" s="45">
        <v>2876.0936323619235</v>
      </c>
      <c r="N263" s="45">
        <v>3847.025312746207</v>
      </c>
      <c r="O263" s="45">
        <v>2600.9883726073344</v>
      </c>
      <c r="P263" s="45">
        <v>3921.9265937914661</v>
      </c>
      <c r="Q263" s="45">
        <v>2361.9131899562126</v>
      </c>
      <c r="R263" s="45">
        <v>3999.1446222195141</v>
      </c>
      <c r="S263" s="45">
        <v>2147.9694167286202</v>
      </c>
      <c r="T263" s="45">
        <v>4079.3977403229364</v>
      </c>
      <c r="U263" s="45">
        <v>4162.5210505032874</v>
      </c>
      <c r="V263" s="45" t="s">
        <v>33</v>
      </c>
      <c r="W263" s="45">
        <v>4248.1380599890499</v>
      </c>
      <c r="X263" s="45" t="s">
        <v>33</v>
      </c>
      <c r="Y263" s="45">
        <f t="shared" ref="Y263:Y302" si="16">IFERROR(S263,"-")</f>
        <v>2147.9694167286202</v>
      </c>
      <c r="Z263" s="46">
        <f>IFERROR(W263,"-")</f>
        <v>4248.1380599890499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8.2056973500000367</v>
      </c>
      <c r="E264" s="42">
        <v>499.55425007000008</v>
      </c>
      <c r="F264" s="42">
        <v>438.89699999999999</v>
      </c>
      <c r="G264" s="45">
        <v>1074.1112918099996</v>
      </c>
      <c r="H264" s="45">
        <v>1074.1112918099996</v>
      </c>
      <c r="I264" s="45">
        <v>1799.773203641</v>
      </c>
      <c r="J264" s="45">
        <v>1799.773203641</v>
      </c>
      <c r="K264" s="45">
        <v>2736.4471587507983</v>
      </c>
      <c r="L264" s="45">
        <v>3587.0171099999998</v>
      </c>
      <c r="M264" s="45">
        <v>2161.0415213152</v>
      </c>
      <c r="N264" s="45">
        <v>2519.5540032538738</v>
      </c>
      <c r="O264" s="45">
        <v>1863.6361110821406</v>
      </c>
      <c r="P264" s="45">
        <v>2726.0045178224855</v>
      </c>
      <c r="Q264" s="45">
        <v>1595.9712418723864</v>
      </c>
      <c r="R264" s="45">
        <v>2911.8099809432374</v>
      </c>
      <c r="S264" s="45">
        <v>1355.0728595836076</v>
      </c>
      <c r="T264" s="45">
        <v>3079.0348977519134</v>
      </c>
      <c r="U264" s="45">
        <v>3329.5373228797216</v>
      </c>
      <c r="V264" s="45" t="s">
        <v>33</v>
      </c>
      <c r="W264" s="45">
        <v>3329.5373228797216</v>
      </c>
      <c r="X264" s="45" t="s">
        <v>33</v>
      </c>
      <c r="Y264" s="45">
        <f t="shared" si="16"/>
        <v>1355.0728595836076</v>
      </c>
      <c r="Z264" s="46">
        <f>IFERROR(W264,"-")</f>
        <v>3329.5373228797216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0</v>
      </c>
      <c r="E267" s="42">
        <v>1.1432312</v>
      </c>
      <c r="F267" s="42">
        <v>0</v>
      </c>
      <c r="G267" s="45">
        <v>0</v>
      </c>
      <c r="H267" s="45">
        <v>0</v>
      </c>
      <c r="I267" s="45">
        <v>1.9788315999999868</v>
      </c>
      <c r="J267" s="45">
        <v>1.9788315999999868</v>
      </c>
      <c r="K267" s="45">
        <v>1.978838417799996</v>
      </c>
      <c r="L267" s="45">
        <v>1.1333218493999466</v>
      </c>
      <c r="M267" s="45">
        <v>1.9788384177999978</v>
      </c>
      <c r="N267" s="45">
        <v>0.879</v>
      </c>
      <c r="O267" s="45">
        <v>1.9788384177999978</v>
      </c>
      <c r="P267" s="45">
        <v>0.65217679999963729</v>
      </c>
      <c r="Q267" s="45">
        <v>1.9788384177999978</v>
      </c>
      <c r="R267" s="45">
        <v>0.53217680000036494</v>
      </c>
      <c r="S267" s="45">
        <v>1.9788384177999978</v>
      </c>
      <c r="T267" s="45">
        <v>0.41217680000036488</v>
      </c>
      <c r="U267" s="45">
        <v>0.29217679999995744</v>
      </c>
      <c r="V267" s="45" t="s">
        <v>33</v>
      </c>
      <c r="W267" s="45">
        <v>0.29217679999995744</v>
      </c>
      <c r="X267" s="45" t="s">
        <v>33</v>
      </c>
      <c r="Y267" s="45">
        <f t="shared" si="16"/>
        <v>1.9788384177999978</v>
      </c>
      <c r="Z267" s="46">
        <f>IFERROR(W267,"-")</f>
        <v>0.29217679999995744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1.4E-2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1624.9626964129993</v>
      </c>
      <c r="E279" s="42">
        <v>200.07980507200017</v>
      </c>
      <c r="F279" s="42">
        <v>146.92811084000027</v>
      </c>
      <c r="G279" s="45">
        <v>101.30032753000023</v>
      </c>
      <c r="H279" s="45">
        <v>101.30032753000023</v>
      </c>
      <c r="I279" s="45">
        <v>197.59365127359973</v>
      </c>
      <c r="J279" s="45">
        <v>197.59365127359973</v>
      </c>
      <c r="K279" s="45">
        <v>197.5936444557997</v>
      </c>
      <c r="L279" s="45">
        <v>178.71746249134063</v>
      </c>
      <c r="M279" s="45">
        <v>197.5936444557997</v>
      </c>
      <c r="N279" s="45">
        <v>44.241300881611458</v>
      </c>
      <c r="O279" s="45">
        <v>197.59364445580016</v>
      </c>
      <c r="P279" s="45">
        <v>44.468124081612274</v>
      </c>
      <c r="Q279" s="45">
        <v>197.5936444557997</v>
      </c>
      <c r="R279" s="45">
        <v>44.588124081611092</v>
      </c>
      <c r="S279" s="45">
        <v>197.59364445580016</v>
      </c>
      <c r="T279" s="45">
        <v>44.708124081611544</v>
      </c>
      <c r="U279" s="45">
        <v>44.828124081611044</v>
      </c>
      <c r="V279" s="45" t="s">
        <v>33</v>
      </c>
      <c r="W279" s="45">
        <v>44.828124081611044</v>
      </c>
      <c r="X279" s="45" t="s">
        <v>33</v>
      </c>
      <c r="Y279" s="45">
        <f t="shared" si="16"/>
        <v>197.59364445580016</v>
      </c>
      <c r="Z279" s="46">
        <f t="shared" ref="Z279:Z302" si="17">IFERROR(W279,"-")</f>
        <v>44.828124081611044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5.0830000000006619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1609.4779118253603</v>
      </c>
      <c r="E281" s="42">
        <v>976.58655502839656</v>
      </c>
      <c r="F281" s="42">
        <v>950.82600000000014</v>
      </c>
      <c r="G281" s="45">
        <v>1049.711</v>
      </c>
      <c r="H281" s="45">
        <v>1049.711</v>
      </c>
      <c r="I281" s="45">
        <v>944.05323999999996</v>
      </c>
      <c r="J281" s="45">
        <v>944.05323999999996</v>
      </c>
      <c r="K281" s="45">
        <v>1013.3459758528139</v>
      </c>
      <c r="L281" s="45">
        <v>1468.4304065616789</v>
      </c>
      <c r="M281" s="45">
        <v>1228.4362573601738</v>
      </c>
      <c r="N281" s="45">
        <v>1366.6248267109324</v>
      </c>
      <c r="O281" s="45">
        <v>1276.6010679890117</v>
      </c>
      <c r="P281" s="45">
        <v>1446.6025647109323</v>
      </c>
      <c r="Q281" s="45">
        <v>1216.2800867271037</v>
      </c>
      <c r="R281" s="45">
        <v>1412.3245777109323</v>
      </c>
      <c r="S281" s="45">
        <v>1300.873826744536</v>
      </c>
      <c r="T281" s="45">
        <v>1378.6616077109325</v>
      </c>
      <c r="U281" s="45">
        <v>1344.9895937109325</v>
      </c>
      <c r="V281" s="45" t="s">
        <v>33</v>
      </c>
      <c r="W281" s="45">
        <v>1344.9895967109326</v>
      </c>
      <c r="X281" s="45" t="s">
        <v>33</v>
      </c>
      <c r="Y281" s="45">
        <f t="shared" si="16"/>
        <v>1300.873826744536</v>
      </c>
      <c r="Z281" s="46">
        <f t="shared" si="17"/>
        <v>1344.9895967109326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730.42399999999998</v>
      </c>
      <c r="E284" s="42">
        <v>56.153908450000003</v>
      </c>
      <c r="F284" s="42">
        <v>65.497964190000005</v>
      </c>
      <c r="G284" s="45">
        <v>29.104138769999999</v>
      </c>
      <c r="H284" s="45">
        <v>29.104138769999999</v>
      </c>
      <c r="I284" s="45">
        <v>4.8786068499999233</v>
      </c>
      <c r="J284" s="45">
        <v>4.8786068499999233</v>
      </c>
      <c r="K284" s="45">
        <v>19.899861352813897</v>
      </c>
      <c r="L284" s="45">
        <v>70.79416330031178</v>
      </c>
      <c r="M284" s="45">
        <v>36.009747729573867</v>
      </c>
      <c r="N284" s="45">
        <v>70.794163300311894</v>
      </c>
      <c r="O284" s="45">
        <v>52.784763351811797</v>
      </c>
      <c r="P284" s="45">
        <v>70.794163300311894</v>
      </c>
      <c r="Q284" s="45">
        <v>70.266045949703781</v>
      </c>
      <c r="R284" s="45">
        <v>70.794163300311894</v>
      </c>
      <c r="S284" s="45">
        <v>88.428593892935893</v>
      </c>
      <c r="T284" s="45">
        <v>70.794163300311894</v>
      </c>
      <c r="U284" s="45">
        <v>70.794163300311894</v>
      </c>
      <c r="V284" s="45" t="s">
        <v>33</v>
      </c>
      <c r="W284" s="45">
        <v>70.794163300311894</v>
      </c>
      <c r="X284" s="45" t="s">
        <v>33</v>
      </c>
      <c r="Y284" s="45">
        <f t="shared" si="16"/>
        <v>88.428593892935893</v>
      </c>
      <c r="Z284" s="46">
        <f t="shared" si="17"/>
        <v>70.794163300311894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0</v>
      </c>
      <c r="E287" s="42">
        <v>56.153908450000003</v>
      </c>
      <c r="F287" s="42">
        <v>65.497964190000005</v>
      </c>
      <c r="G287" s="45">
        <v>29.104138769999999</v>
      </c>
      <c r="H287" s="45">
        <v>29.104138769999999</v>
      </c>
      <c r="I287" s="45">
        <v>4.8786068499999233</v>
      </c>
      <c r="J287" s="45">
        <v>4.8786068499999233</v>
      </c>
      <c r="K287" s="45">
        <v>19.899861352813897</v>
      </c>
      <c r="L287" s="45">
        <v>70.79416330031178</v>
      </c>
      <c r="M287" s="45">
        <v>36.009747729573867</v>
      </c>
      <c r="N287" s="45">
        <v>70.794163300311894</v>
      </c>
      <c r="O287" s="45">
        <v>52.784763351811797</v>
      </c>
      <c r="P287" s="45">
        <v>70.794163300311894</v>
      </c>
      <c r="Q287" s="45">
        <v>70.266045949703781</v>
      </c>
      <c r="R287" s="45">
        <v>70.794163300311894</v>
      </c>
      <c r="S287" s="45">
        <v>88.428593892935893</v>
      </c>
      <c r="T287" s="45">
        <v>70.794163300311894</v>
      </c>
      <c r="U287" s="45">
        <v>70.794163300311894</v>
      </c>
      <c r="V287" s="45" t="s">
        <v>33</v>
      </c>
      <c r="W287" s="45">
        <v>70.794163300311894</v>
      </c>
      <c r="X287" s="45" t="s">
        <v>33</v>
      </c>
      <c r="Y287" s="45">
        <f t="shared" si="16"/>
        <v>88.428593892935893</v>
      </c>
      <c r="Z287" s="46">
        <f t="shared" si="17"/>
        <v>70.794163300311894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80.902429100000063</v>
      </c>
      <c r="E289" s="42">
        <v>77.590563850000038</v>
      </c>
      <c r="F289" s="42">
        <v>75.576285170000006</v>
      </c>
      <c r="G289" s="45">
        <v>81.763696209999992</v>
      </c>
      <c r="H289" s="45">
        <v>81.763696209999992</v>
      </c>
      <c r="I289" s="45">
        <v>74.237718740000105</v>
      </c>
      <c r="J289" s="45">
        <v>74.237718740000105</v>
      </c>
      <c r="K289" s="45">
        <v>74.237718740000162</v>
      </c>
      <c r="L289" s="45">
        <v>69.69044353000001</v>
      </c>
      <c r="M289" s="45">
        <v>74.237718740000162</v>
      </c>
      <c r="N289" s="45">
        <v>69.690443530000053</v>
      </c>
      <c r="O289" s="45">
        <v>74.237718740000162</v>
      </c>
      <c r="P289" s="45">
        <v>69.690443530000053</v>
      </c>
      <c r="Q289" s="45">
        <v>74.237718740000162</v>
      </c>
      <c r="R289" s="45">
        <v>69.690443530000053</v>
      </c>
      <c r="S289" s="45">
        <v>74.237718740000162</v>
      </c>
      <c r="T289" s="45">
        <v>69.690443530000053</v>
      </c>
      <c r="U289" s="45">
        <v>69.690443530000053</v>
      </c>
      <c r="V289" s="45" t="s">
        <v>33</v>
      </c>
      <c r="W289" s="45">
        <v>69.69044353000028</v>
      </c>
      <c r="X289" s="45" t="s">
        <v>33</v>
      </c>
      <c r="Y289" s="45">
        <f t="shared" si="16"/>
        <v>74.237718740000162</v>
      </c>
      <c r="Z289" s="46">
        <f t="shared" si="17"/>
        <v>69.69044353000028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183.63530904999999</v>
      </c>
      <c r="E291" s="42">
        <v>281.27955264000002</v>
      </c>
      <c r="F291" s="42">
        <v>211.98060744999998</v>
      </c>
      <c r="G291" s="45">
        <v>252.29498984999998</v>
      </c>
      <c r="H291" s="45">
        <v>252.29498984999998</v>
      </c>
      <c r="I291" s="45">
        <v>147.44344978000004</v>
      </c>
      <c r="J291" s="45">
        <v>147.44344978000004</v>
      </c>
      <c r="K291" s="45">
        <v>147.4434497799999</v>
      </c>
      <c r="L291" s="45">
        <v>242.76308971000017</v>
      </c>
      <c r="M291" s="45">
        <v>147.4434497799999</v>
      </c>
      <c r="N291" s="45">
        <v>242.76308970999997</v>
      </c>
      <c r="O291" s="45">
        <v>147.4434497799999</v>
      </c>
      <c r="P291" s="45">
        <v>242.76308970999997</v>
      </c>
      <c r="Q291" s="45">
        <v>147.4434497799999</v>
      </c>
      <c r="R291" s="45">
        <v>242.76308970999997</v>
      </c>
      <c r="S291" s="45">
        <v>147.4434497799999</v>
      </c>
      <c r="T291" s="45">
        <v>242.76308970999997</v>
      </c>
      <c r="U291" s="45">
        <v>242.76308970999997</v>
      </c>
      <c r="V291" s="45" t="s">
        <v>33</v>
      </c>
      <c r="W291" s="45">
        <v>242.76308970999997</v>
      </c>
      <c r="X291" s="45" t="s">
        <v>33</v>
      </c>
      <c r="Y291" s="45">
        <f t="shared" si="16"/>
        <v>147.4434497799999</v>
      </c>
      <c r="Z291" s="46">
        <f t="shared" si="17"/>
        <v>242.76308970999997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53.478000000000002</v>
      </c>
      <c r="E293" s="42">
        <v>42.631</v>
      </c>
      <c r="F293" s="42">
        <v>49.241999999999997</v>
      </c>
      <c r="G293" s="45">
        <v>57.580800000000004</v>
      </c>
      <c r="H293" s="45">
        <v>57.580800000000004</v>
      </c>
      <c r="I293" s="45">
        <v>58.697980000000001</v>
      </c>
      <c r="J293" s="45">
        <v>58.697980000000001</v>
      </c>
      <c r="K293" s="45">
        <v>58.697980000000001</v>
      </c>
      <c r="L293" s="45">
        <v>48.016412563686437</v>
      </c>
      <c r="M293" s="45">
        <v>58.697980000000001</v>
      </c>
      <c r="N293" s="45">
        <v>48.016412563686437</v>
      </c>
      <c r="O293" s="45">
        <v>58.697980000000001</v>
      </c>
      <c r="P293" s="45">
        <v>48.016412563686437</v>
      </c>
      <c r="Q293" s="45">
        <v>58.697980000000001</v>
      </c>
      <c r="R293" s="45">
        <v>48.016412563686437</v>
      </c>
      <c r="S293" s="45">
        <v>58.697980000000001</v>
      </c>
      <c r="T293" s="45">
        <v>48.016412563686437</v>
      </c>
      <c r="U293" s="45">
        <v>48.016412563686437</v>
      </c>
      <c r="V293" s="45" t="s">
        <v>33</v>
      </c>
      <c r="W293" s="45">
        <v>48.016412563686437</v>
      </c>
      <c r="X293" s="45" t="s">
        <v>33</v>
      </c>
      <c r="Y293" s="45">
        <f t="shared" si="16"/>
        <v>58.697980000000001</v>
      </c>
      <c r="Z293" s="46">
        <f t="shared" si="17"/>
        <v>48.016412563686437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44.09</v>
      </c>
      <c r="E295" s="42">
        <v>37.244</v>
      </c>
      <c r="F295" s="42">
        <v>43.341000000000001</v>
      </c>
      <c r="G295" s="45">
        <v>51.857959999999999</v>
      </c>
      <c r="H295" s="45">
        <v>51.857959999999999</v>
      </c>
      <c r="I295" s="45">
        <v>54.556319999999999</v>
      </c>
      <c r="J295" s="45">
        <v>54.556319999999999</v>
      </c>
      <c r="K295" s="45">
        <v>54.556319999999999</v>
      </c>
      <c r="L295" s="45">
        <v>58.045255942531284</v>
      </c>
      <c r="M295" s="45">
        <v>54.556319999999999</v>
      </c>
      <c r="N295" s="45">
        <v>58.045255942531284</v>
      </c>
      <c r="O295" s="45">
        <v>54.556319999999999</v>
      </c>
      <c r="P295" s="45">
        <v>58.045255942531284</v>
      </c>
      <c r="Q295" s="45">
        <v>54.556319999999999</v>
      </c>
      <c r="R295" s="45">
        <v>58.045255942531284</v>
      </c>
      <c r="S295" s="45">
        <v>54.556319999999999</v>
      </c>
      <c r="T295" s="45">
        <v>58.045255942531284</v>
      </c>
      <c r="U295" s="45">
        <v>58.045255942531284</v>
      </c>
      <c r="V295" s="45" t="s">
        <v>33</v>
      </c>
      <c r="W295" s="45">
        <v>58.045255942531284</v>
      </c>
      <c r="X295" s="45" t="s">
        <v>33</v>
      </c>
      <c r="Y295" s="45">
        <f t="shared" si="16"/>
        <v>54.556319999999999</v>
      </c>
      <c r="Z295" s="46">
        <f t="shared" si="17"/>
        <v>58.045255942531284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146.07492000000002</v>
      </c>
      <c r="E297" s="42">
        <v>131.56</v>
      </c>
      <c r="F297" s="42">
        <v>151.304</v>
      </c>
      <c r="G297" s="45">
        <v>141.916</v>
      </c>
      <c r="H297" s="45">
        <v>141.916</v>
      </c>
      <c r="I297" s="45">
        <v>133.517</v>
      </c>
      <c r="J297" s="45">
        <v>133.517</v>
      </c>
      <c r="K297" s="45">
        <v>194.27240489000002</v>
      </c>
      <c r="L297" s="45">
        <v>225.7774</v>
      </c>
      <c r="M297" s="45">
        <v>162.01858802059999</v>
      </c>
      <c r="N297" s="45">
        <v>69.757999999999996</v>
      </c>
      <c r="O297" s="45">
        <v>143.96414202719998</v>
      </c>
      <c r="P297" s="45">
        <v>179.77665133220302</v>
      </c>
      <c r="Q297" s="45">
        <v>144.56504416739998</v>
      </c>
      <c r="R297" s="45">
        <v>145.49932902711902</v>
      </c>
      <c r="S297" s="45">
        <v>144.26068724159998</v>
      </c>
      <c r="T297" s="45">
        <v>111.83567862711901</v>
      </c>
      <c r="U297" s="45">
        <v>78.163724227118593</v>
      </c>
      <c r="V297" s="45" t="s">
        <v>33</v>
      </c>
      <c r="W297" s="45">
        <v>78.164000000000001</v>
      </c>
      <c r="X297" s="45" t="s">
        <v>33</v>
      </c>
      <c r="Y297" s="45">
        <f t="shared" si="16"/>
        <v>144.26068724159998</v>
      </c>
      <c r="Z297" s="46">
        <f t="shared" si="17"/>
        <v>78.164000000000001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16.914999999999999</v>
      </c>
      <c r="E299" s="42">
        <v>3.2509999999999999</v>
      </c>
      <c r="F299" s="42">
        <v>4.2930000000000001</v>
      </c>
      <c r="G299" s="45">
        <v>116.14</v>
      </c>
      <c r="H299" s="45">
        <v>116.14</v>
      </c>
      <c r="I299" s="45">
        <v>47.255851540000002</v>
      </c>
      <c r="J299" s="45">
        <v>47.255851540000002</v>
      </c>
      <c r="K299" s="45">
        <v>40.771928000000003</v>
      </c>
      <c r="L299" s="45">
        <v>56.472967999999959</v>
      </c>
      <c r="M299" s="45">
        <v>272.00614000000002</v>
      </c>
      <c r="N299" s="45">
        <v>445.52259700000002</v>
      </c>
      <c r="O299" s="45">
        <v>321.45038099999999</v>
      </c>
      <c r="P299" s="45">
        <v>415.481335</v>
      </c>
      <c r="Q299" s="45">
        <v>243.04721499999999</v>
      </c>
      <c r="R299" s="45">
        <v>415.48134800000003</v>
      </c>
      <c r="S299" s="45">
        <v>309.78276400000004</v>
      </c>
      <c r="T299" s="45">
        <v>415.48137800000001</v>
      </c>
      <c r="U299" s="45">
        <v>415.48136399999999</v>
      </c>
      <c r="V299" s="45" t="s">
        <v>33</v>
      </c>
      <c r="W299" s="45">
        <v>415.48136700000003</v>
      </c>
      <c r="X299" s="45" t="s">
        <v>33</v>
      </c>
      <c r="Y299" s="45">
        <f t="shared" si="16"/>
        <v>309.78276400000004</v>
      </c>
      <c r="Z299" s="46">
        <f t="shared" si="17"/>
        <v>415.48136700000003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2.673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353.95825367536025</v>
      </c>
      <c r="E301" s="42">
        <v>346.87653008839658</v>
      </c>
      <c r="F301" s="42">
        <v>349.59114319000014</v>
      </c>
      <c r="G301" s="45">
        <v>319.05341517000005</v>
      </c>
      <c r="H301" s="45">
        <v>319.05341517000005</v>
      </c>
      <c r="I301" s="45">
        <v>423.46631308999991</v>
      </c>
      <c r="J301" s="45">
        <v>423.46631308999991</v>
      </c>
      <c r="K301" s="45">
        <v>423.4663130899998</v>
      </c>
      <c r="L301" s="45">
        <v>696.87067351514918</v>
      </c>
      <c r="M301" s="45">
        <v>423.46631308999969</v>
      </c>
      <c r="N301" s="45">
        <v>362.03486466440256</v>
      </c>
      <c r="O301" s="45">
        <v>423.46631308999974</v>
      </c>
      <c r="P301" s="45">
        <v>362.03521333219936</v>
      </c>
      <c r="Q301" s="45">
        <v>423.4663130899998</v>
      </c>
      <c r="R301" s="45">
        <v>362.0345356372834</v>
      </c>
      <c r="S301" s="45">
        <v>423.46631308999997</v>
      </c>
      <c r="T301" s="45">
        <v>362.03518603728361</v>
      </c>
      <c r="U301" s="45">
        <v>362.0351404372841</v>
      </c>
      <c r="V301" s="45" t="s">
        <v>33</v>
      </c>
      <c r="W301" s="45">
        <v>362.03486466440251</v>
      </c>
      <c r="X301" s="45" t="s">
        <v>33</v>
      </c>
      <c r="Y301" s="45">
        <f t="shared" si="16"/>
        <v>423.46631308999997</v>
      </c>
      <c r="Z301" s="46">
        <f t="shared" si="17"/>
        <v>362.03486466440251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7">
        <v>1.0789712591536817</v>
      </c>
      <c r="E303" s="88">
        <v>1.1303580845518384</v>
      </c>
      <c r="F303" s="88">
        <v>1.1723859081051002</v>
      </c>
      <c r="G303" s="89">
        <v>1.0842109410574177</v>
      </c>
      <c r="H303" s="89">
        <v>1.0842109410574177</v>
      </c>
      <c r="I303" s="89">
        <v>1.0525906002727332</v>
      </c>
      <c r="J303" s="89">
        <v>1.0525906002727332</v>
      </c>
      <c r="K303" s="89">
        <v>1.2564628334901462</v>
      </c>
      <c r="L303" s="89">
        <f t="shared" ref="L303" si="18">L165/((L21+L95-L98)*1.18)</f>
        <v>0.9206310611900963</v>
      </c>
      <c r="M303" s="89">
        <v>1.204742048602174</v>
      </c>
      <c r="N303" s="89">
        <f>N165/((N21+N95-N98)*1.2)</f>
        <v>1.0395217670309012</v>
      </c>
      <c r="O303" s="89">
        <v>1.197005207905542</v>
      </c>
      <c r="P303" s="89">
        <f>P165/((P21+P95-P98)*1.2)</f>
        <v>1.0019003690929138</v>
      </c>
      <c r="Q303" s="89">
        <v>1.1955352648488251</v>
      </c>
      <c r="R303" s="89">
        <f>R165/((R21+R95-R98)*1.2)</f>
        <v>0.99258513663250725</v>
      </c>
      <c r="S303" s="89">
        <v>1.1931131580456495</v>
      </c>
      <c r="T303" s="89">
        <f>T165/((T21+T95-T98)*1.2)</f>
        <v>0.99271317740649867</v>
      </c>
      <c r="U303" s="89">
        <f>U165/((U21+U95-U98)*1.2)</f>
        <v>0.99278963789656682</v>
      </c>
      <c r="V303" s="89" t="s">
        <v>33</v>
      </c>
      <c r="W303" s="89">
        <f>W165/((W21+W95-W98)*1.2)</f>
        <v>0.99273331330831061</v>
      </c>
      <c r="X303" s="89" t="s">
        <v>33</v>
      </c>
      <c r="Y303" s="89">
        <f t="shared" ref="Y303" si="19">Y165/((Y21+Y95-Y98)*1.18)</f>
        <v>0.99310319029908334</v>
      </c>
      <c r="Z303" s="89">
        <f>Z165/((Z21+Z95-Z98)*1.2)</f>
        <v>0.96958170202611538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7" t="s">
        <v>36</v>
      </c>
      <c r="E304" s="90" t="s">
        <v>36</v>
      </c>
      <c r="F304" s="90" t="s">
        <v>36</v>
      </c>
      <c r="G304" s="91" t="s">
        <v>36</v>
      </c>
      <c r="H304" s="91" t="s">
        <v>36</v>
      </c>
      <c r="I304" s="91" t="s">
        <v>36</v>
      </c>
      <c r="J304" s="91" t="s">
        <v>36</v>
      </c>
      <c r="K304" s="91" t="s">
        <v>36</v>
      </c>
      <c r="L304" s="91" t="s">
        <v>36</v>
      </c>
      <c r="M304" s="91" t="s">
        <v>36</v>
      </c>
      <c r="N304" s="91" t="s">
        <v>36</v>
      </c>
      <c r="O304" s="91" t="s">
        <v>36</v>
      </c>
      <c r="P304" s="91" t="s">
        <v>36</v>
      </c>
      <c r="Q304" s="91" t="s">
        <v>36</v>
      </c>
      <c r="R304" s="91" t="s">
        <v>36</v>
      </c>
      <c r="S304" s="91" t="s">
        <v>36</v>
      </c>
      <c r="T304" s="91" t="s">
        <v>36</v>
      </c>
      <c r="U304" s="91" t="s">
        <v>36</v>
      </c>
      <c r="V304" s="91" t="s">
        <v>33</v>
      </c>
      <c r="W304" s="91" t="s">
        <v>36</v>
      </c>
      <c r="X304" s="91" t="s">
        <v>33</v>
      </c>
      <c r="Y304" s="91" t="s">
        <v>36</v>
      </c>
      <c r="Z304" s="92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7" t="s">
        <v>36</v>
      </c>
      <c r="E305" s="90" t="s">
        <v>36</v>
      </c>
      <c r="F305" s="90" t="s">
        <v>36</v>
      </c>
      <c r="G305" s="91" t="s">
        <v>36</v>
      </c>
      <c r="H305" s="91" t="s">
        <v>36</v>
      </c>
      <c r="I305" s="91" t="s">
        <v>36</v>
      </c>
      <c r="J305" s="91" t="s">
        <v>36</v>
      </c>
      <c r="K305" s="91" t="s">
        <v>36</v>
      </c>
      <c r="L305" s="91" t="s">
        <v>36</v>
      </c>
      <c r="M305" s="91" t="s">
        <v>36</v>
      </c>
      <c r="N305" s="91" t="s">
        <v>36</v>
      </c>
      <c r="O305" s="91" t="s">
        <v>36</v>
      </c>
      <c r="P305" s="91" t="s">
        <v>36</v>
      </c>
      <c r="Q305" s="91" t="s">
        <v>36</v>
      </c>
      <c r="R305" s="91" t="s">
        <v>36</v>
      </c>
      <c r="S305" s="91" t="s">
        <v>36</v>
      </c>
      <c r="T305" s="91" t="s">
        <v>36</v>
      </c>
      <c r="U305" s="91" t="s">
        <v>36</v>
      </c>
      <c r="V305" s="91" t="s">
        <v>33</v>
      </c>
      <c r="W305" s="91" t="s">
        <v>36</v>
      </c>
      <c r="X305" s="91" t="s">
        <v>33</v>
      </c>
      <c r="Y305" s="91" t="s">
        <v>36</v>
      </c>
      <c r="Z305" s="92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7" t="s">
        <v>36</v>
      </c>
      <c r="E306" s="90" t="s">
        <v>36</v>
      </c>
      <c r="F306" s="90" t="s">
        <v>36</v>
      </c>
      <c r="G306" s="91" t="s">
        <v>36</v>
      </c>
      <c r="H306" s="91" t="s">
        <v>36</v>
      </c>
      <c r="I306" s="91" t="s">
        <v>36</v>
      </c>
      <c r="J306" s="91" t="s">
        <v>36</v>
      </c>
      <c r="K306" s="91" t="s">
        <v>36</v>
      </c>
      <c r="L306" s="91" t="s">
        <v>36</v>
      </c>
      <c r="M306" s="91" t="s">
        <v>36</v>
      </c>
      <c r="N306" s="91" t="s">
        <v>36</v>
      </c>
      <c r="O306" s="91" t="s">
        <v>36</v>
      </c>
      <c r="P306" s="91" t="s">
        <v>36</v>
      </c>
      <c r="Q306" s="91" t="s">
        <v>36</v>
      </c>
      <c r="R306" s="91" t="s">
        <v>36</v>
      </c>
      <c r="S306" s="91" t="s">
        <v>36</v>
      </c>
      <c r="T306" s="91" t="s">
        <v>36</v>
      </c>
      <c r="U306" s="91" t="s">
        <v>36</v>
      </c>
      <c r="V306" s="91" t="s">
        <v>33</v>
      </c>
      <c r="W306" s="91" t="s">
        <v>36</v>
      </c>
      <c r="X306" s="91" t="s">
        <v>33</v>
      </c>
      <c r="Y306" s="91" t="s">
        <v>36</v>
      </c>
      <c r="Z306" s="92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7" t="s">
        <v>36</v>
      </c>
      <c r="E307" s="90" t="s">
        <v>36</v>
      </c>
      <c r="F307" s="90" t="s">
        <v>36</v>
      </c>
      <c r="G307" s="91" t="s">
        <v>36</v>
      </c>
      <c r="H307" s="91" t="s">
        <v>36</v>
      </c>
      <c r="I307" s="91" t="s">
        <v>36</v>
      </c>
      <c r="J307" s="91" t="s">
        <v>36</v>
      </c>
      <c r="K307" s="91" t="s">
        <v>36</v>
      </c>
      <c r="L307" s="91" t="s">
        <v>36</v>
      </c>
      <c r="M307" s="91" t="s">
        <v>36</v>
      </c>
      <c r="N307" s="91" t="s">
        <v>36</v>
      </c>
      <c r="O307" s="91" t="s">
        <v>36</v>
      </c>
      <c r="P307" s="91" t="s">
        <v>36</v>
      </c>
      <c r="Q307" s="91" t="s">
        <v>36</v>
      </c>
      <c r="R307" s="91" t="s">
        <v>36</v>
      </c>
      <c r="S307" s="91" t="s">
        <v>36</v>
      </c>
      <c r="T307" s="91" t="s">
        <v>36</v>
      </c>
      <c r="U307" s="91" t="s">
        <v>36</v>
      </c>
      <c r="V307" s="91" t="s">
        <v>33</v>
      </c>
      <c r="W307" s="91" t="s">
        <v>36</v>
      </c>
      <c r="X307" s="91" t="s">
        <v>33</v>
      </c>
      <c r="Y307" s="91" t="s">
        <v>36</v>
      </c>
      <c r="Z307" s="92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7" t="s">
        <v>36</v>
      </c>
      <c r="E308" s="90" t="s">
        <v>36</v>
      </c>
      <c r="F308" s="90" t="s">
        <v>36</v>
      </c>
      <c r="G308" s="91" t="s">
        <v>36</v>
      </c>
      <c r="H308" s="91" t="s">
        <v>36</v>
      </c>
      <c r="I308" s="91" t="s">
        <v>36</v>
      </c>
      <c r="J308" s="91" t="s">
        <v>36</v>
      </c>
      <c r="K308" s="91" t="s">
        <v>36</v>
      </c>
      <c r="L308" s="91" t="s">
        <v>36</v>
      </c>
      <c r="M308" s="91" t="s">
        <v>36</v>
      </c>
      <c r="N308" s="91" t="s">
        <v>36</v>
      </c>
      <c r="O308" s="91" t="s">
        <v>36</v>
      </c>
      <c r="P308" s="91" t="s">
        <v>36</v>
      </c>
      <c r="Q308" s="91" t="s">
        <v>36</v>
      </c>
      <c r="R308" s="91" t="s">
        <v>36</v>
      </c>
      <c r="S308" s="91" t="s">
        <v>36</v>
      </c>
      <c r="T308" s="91" t="s">
        <v>36</v>
      </c>
      <c r="U308" s="91" t="s">
        <v>36</v>
      </c>
      <c r="V308" s="91" t="s">
        <v>33</v>
      </c>
      <c r="W308" s="91" t="s">
        <v>36</v>
      </c>
      <c r="X308" s="91" t="s">
        <v>33</v>
      </c>
      <c r="Y308" s="91" t="s">
        <v>36</v>
      </c>
      <c r="Z308" s="92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7">
        <v>0.90350218409135774</v>
      </c>
      <c r="E309" s="88">
        <v>0.88931080349669611</v>
      </c>
      <c r="F309" s="88">
        <v>0.98223408999319217</v>
      </c>
      <c r="G309" s="89">
        <v>0.92189471821764302</v>
      </c>
      <c r="H309" s="89">
        <v>0.92189471821764302</v>
      </c>
      <c r="I309" s="89">
        <v>0.90531989528679302</v>
      </c>
      <c r="J309" s="89">
        <v>0.90531989528679302</v>
      </c>
      <c r="K309" s="89">
        <v>1.0455025090974164</v>
      </c>
      <c r="L309" s="89">
        <f t="shared" ref="L309" si="20">L171/(L27*1.18)</f>
        <v>0.91077784926712424</v>
      </c>
      <c r="M309" s="89">
        <v>1.0269628071206032</v>
      </c>
      <c r="N309" s="89">
        <f>N171/(N27*1.2)</f>
        <v>1.054</v>
      </c>
      <c r="O309" s="89">
        <v>1.0187051196582955</v>
      </c>
      <c r="P309" s="89">
        <f>P171/(P27*1.2)</f>
        <v>0.995</v>
      </c>
      <c r="Q309" s="89">
        <v>1.015743457728925</v>
      </c>
      <c r="R309" s="89">
        <f>R171/(R27*1.2)</f>
        <v>0.99499999999999988</v>
      </c>
      <c r="S309" s="89">
        <v>1.0136370161140991</v>
      </c>
      <c r="T309" s="89">
        <f>T171/(T27*1.2)</f>
        <v>0.995</v>
      </c>
      <c r="U309" s="89">
        <f>U171/(U27*1.2)</f>
        <v>0.99500000000000011</v>
      </c>
      <c r="V309" s="89" t="s">
        <v>33</v>
      </c>
      <c r="W309" s="89">
        <f>W171/(W27*1.2)</f>
        <v>0.99500000000000011</v>
      </c>
      <c r="X309" s="89" t="s">
        <v>33</v>
      </c>
      <c r="Y309" s="89">
        <f t="shared" ref="Y309" si="21">Y171/(Y27*1.18)</f>
        <v>0.9954865429698847</v>
      </c>
      <c r="Z309" s="93">
        <f>Z171/(Z27*1.2)</f>
        <v>0.97224906951929702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7" t="s">
        <v>36</v>
      </c>
      <c r="E310" s="90" t="s">
        <v>36</v>
      </c>
      <c r="F310" s="90" t="s">
        <v>36</v>
      </c>
      <c r="G310" s="91" t="s">
        <v>36</v>
      </c>
      <c r="H310" s="91" t="s">
        <v>36</v>
      </c>
      <c r="I310" s="91" t="s">
        <v>36</v>
      </c>
      <c r="J310" s="91" t="s">
        <v>36</v>
      </c>
      <c r="K310" s="91" t="s">
        <v>36</v>
      </c>
      <c r="L310" s="91" t="s">
        <v>36</v>
      </c>
      <c r="M310" s="91" t="s">
        <v>36</v>
      </c>
      <c r="N310" s="91" t="s">
        <v>36</v>
      </c>
      <c r="O310" s="91" t="s">
        <v>36</v>
      </c>
      <c r="P310" s="91" t="s">
        <v>36</v>
      </c>
      <c r="Q310" s="91" t="s">
        <v>36</v>
      </c>
      <c r="R310" s="91" t="s">
        <v>36</v>
      </c>
      <c r="S310" s="91" t="s">
        <v>36</v>
      </c>
      <c r="T310" s="91" t="s">
        <v>36</v>
      </c>
      <c r="U310" s="91" t="s">
        <v>36</v>
      </c>
      <c r="V310" s="91" t="s">
        <v>33</v>
      </c>
      <c r="W310" s="91" t="s">
        <v>36</v>
      </c>
      <c r="X310" s="91" t="s">
        <v>33</v>
      </c>
      <c r="Y310" s="91" t="str">
        <f t="shared" ref="Y310" si="22">IFERROR(O310+Q310+S310,"-")</f>
        <v>-</v>
      </c>
      <c r="Z310" s="92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7">
        <v>0</v>
      </c>
      <c r="E311" s="90">
        <v>0</v>
      </c>
      <c r="F311" s="90">
        <v>0</v>
      </c>
      <c r="G311" s="91">
        <v>0</v>
      </c>
      <c r="H311" s="91">
        <v>0</v>
      </c>
      <c r="I311" s="91">
        <v>0</v>
      </c>
      <c r="J311" s="91">
        <v>0</v>
      </c>
      <c r="K311" s="91">
        <v>0</v>
      </c>
      <c r="L311" s="91">
        <f t="shared" ref="L311" si="23">IFERROR(L174/(L30*1.18),0)</f>
        <v>0</v>
      </c>
      <c r="M311" s="91">
        <v>0</v>
      </c>
      <c r="N311" s="91">
        <f>IFERROR(N174/(N30*1.2),0)</f>
        <v>0</v>
      </c>
      <c r="O311" s="91">
        <v>0</v>
      </c>
      <c r="P311" s="91">
        <f>IFERROR(P174/(P30*1.2),0)</f>
        <v>0</v>
      </c>
      <c r="Q311" s="91">
        <v>0</v>
      </c>
      <c r="R311" s="91">
        <f>IFERROR(R174/(R30*1.2),0)</f>
        <v>0</v>
      </c>
      <c r="S311" s="91">
        <v>0</v>
      </c>
      <c r="T311" s="91">
        <f>IFERROR(T174/(T30*1.2),0)</f>
        <v>0</v>
      </c>
      <c r="U311" s="91">
        <f>IFERROR(U174/(U30*1.2),0)</f>
        <v>0</v>
      </c>
      <c r="V311" s="91" t="s">
        <v>33</v>
      </c>
      <c r="W311" s="91">
        <f t="shared" ref="W311" si="24">IFERROR(W174/(W30*1.2),0)</f>
        <v>0</v>
      </c>
      <c r="X311" s="91" t="s">
        <v>33</v>
      </c>
      <c r="Y311" s="91">
        <f t="shared" ref="Y311" si="25">IFERROR(Y174/(Y30*1.18),0)</f>
        <v>0</v>
      </c>
      <c r="Z311" s="92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7" t="s">
        <v>36</v>
      </c>
      <c r="E312" s="90" t="s">
        <v>36</v>
      </c>
      <c r="F312" s="90" t="s">
        <v>36</v>
      </c>
      <c r="G312" s="91" t="s">
        <v>36</v>
      </c>
      <c r="H312" s="91" t="s">
        <v>36</v>
      </c>
      <c r="I312" s="91" t="s">
        <v>36</v>
      </c>
      <c r="J312" s="91" t="s">
        <v>36</v>
      </c>
      <c r="K312" s="91" t="s">
        <v>36</v>
      </c>
      <c r="L312" s="91" t="s">
        <v>36</v>
      </c>
      <c r="M312" s="91" t="s">
        <v>36</v>
      </c>
      <c r="N312" s="91" t="s">
        <v>36</v>
      </c>
      <c r="O312" s="91" t="s">
        <v>36</v>
      </c>
      <c r="P312" s="91" t="s">
        <v>36</v>
      </c>
      <c r="Q312" s="91" t="s">
        <v>36</v>
      </c>
      <c r="R312" s="91" t="s">
        <v>36</v>
      </c>
      <c r="S312" s="91" t="s">
        <v>36</v>
      </c>
      <c r="T312" s="91" t="s">
        <v>36</v>
      </c>
      <c r="U312" s="91" t="s">
        <v>36</v>
      </c>
      <c r="V312" s="91" t="s">
        <v>33</v>
      </c>
      <c r="W312" s="91" t="s">
        <v>36</v>
      </c>
      <c r="X312" s="91" t="s">
        <v>33</v>
      </c>
      <c r="Y312" s="91" t="s">
        <v>36</v>
      </c>
      <c r="Z312" s="92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7" t="s">
        <v>36</v>
      </c>
      <c r="E313" s="90" t="s">
        <v>36</v>
      </c>
      <c r="F313" s="90" t="s">
        <v>36</v>
      </c>
      <c r="G313" s="91" t="s">
        <v>36</v>
      </c>
      <c r="H313" s="91" t="s">
        <v>36</v>
      </c>
      <c r="I313" s="91" t="s">
        <v>36</v>
      </c>
      <c r="J313" s="91" t="s">
        <v>36</v>
      </c>
      <c r="K313" s="91" t="s">
        <v>36</v>
      </c>
      <c r="L313" s="91" t="s">
        <v>36</v>
      </c>
      <c r="M313" s="91" t="s">
        <v>36</v>
      </c>
      <c r="N313" s="91" t="s">
        <v>36</v>
      </c>
      <c r="O313" s="91" t="s">
        <v>36</v>
      </c>
      <c r="P313" s="91" t="s">
        <v>36</v>
      </c>
      <c r="Q313" s="91" t="s">
        <v>36</v>
      </c>
      <c r="R313" s="91" t="s">
        <v>36</v>
      </c>
      <c r="S313" s="91" t="s">
        <v>36</v>
      </c>
      <c r="T313" s="91" t="s">
        <v>36</v>
      </c>
      <c r="U313" s="91" t="s">
        <v>36</v>
      </c>
      <c r="V313" s="91" t="s">
        <v>33</v>
      </c>
      <c r="W313" s="91" t="s">
        <v>36</v>
      </c>
      <c r="X313" s="91" t="s">
        <v>33</v>
      </c>
      <c r="Y313" s="91" t="s">
        <v>36</v>
      </c>
      <c r="Z313" s="92" t="s">
        <v>36</v>
      </c>
    </row>
    <row r="314" spans="1:26" x14ac:dyDescent="0.25">
      <c r="A314" s="38" t="s">
        <v>503</v>
      </c>
      <c r="B314" s="94" t="s">
        <v>58</v>
      </c>
      <c r="C314" s="40" t="s">
        <v>482</v>
      </c>
      <c r="D314" s="87" t="s">
        <v>36</v>
      </c>
      <c r="E314" s="90" t="s">
        <v>36</v>
      </c>
      <c r="F314" s="90" t="s">
        <v>36</v>
      </c>
      <c r="G314" s="91" t="s">
        <v>36</v>
      </c>
      <c r="H314" s="91" t="s">
        <v>36</v>
      </c>
      <c r="I314" s="91" t="s">
        <v>36</v>
      </c>
      <c r="J314" s="91" t="s">
        <v>36</v>
      </c>
      <c r="K314" s="91" t="s">
        <v>36</v>
      </c>
      <c r="L314" s="91" t="s">
        <v>36</v>
      </c>
      <c r="M314" s="91" t="s">
        <v>36</v>
      </c>
      <c r="N314" s="91" t="s">
        <v>36</v>
      </c>
      <c r="O314" s="91" t="s">
        <v>36</v>
      </c>
      <c r="P314" s="91" t="s">
        <v>36</v>
      </c>
      <c r="Q314" s="91" t="s">
        <v>36</v>
      </c>
      <c r="R314" s="91" t="s">
        <v>36</v>
      </c>
      <c r="S314" s="91" t="s">
        <v>36</v>
      </c>
      <c r="T314" s="91" t="s">
        <v>36</v>
      </c>
      <c r="U314" s="91" t="s">
        <v>36</v>
      </c>
      <c r="V314" s="91" t="s">
        <v>33</v>
      </c>
      <c r="W314" s="91" t="s">
        <v>36</v>
      </c>
      <c r="X314" s="91" t="s">
        <v>33</v>
      </c>
      <c r="Y314" s="91" t="s">
        <v>36</v>
      </c>
      <c r="Z314" s="92" t="s">
        <v>36</v>
      </c>
    </row>
    <row r="315" spans="1:26" ht="16.5" thickBot="1" x14ac:dyDescent="0.3">
      <c r="A315" s="62" t="s">
        <v>504</v>
      </c>
      <c r="B315" s="95" t="s">
        <v>60</v>
      </c>
      <c r="C315" s="64" t="s">
        <v>482</v>
      </c>
      <c r="D315" s="96" t="s">
        <v>36</v>
      </c>
      <c r="E315" s="97" t="s">
        <v>36</v>
      </c>
      <c r="F315" s="97" t="s">
        <v>36</v>
      </c>
      <c r="G315" s="98" t="s">
        <v>36</v>
      </c>
      <c r="H315" s="98" t="s">
        <v>36</v>
      </c>
      <c r="I315" s="98" t="s">
        <v>36</v>
      </c>
      <c r="J315" s="98" t="s">
        <v>36</v>
      </c>
      <c r="K315" s="98" t="s">
        <v>36</v>
      </c>
      <c r="L315" s="98" t="s">
        <v>36</v>
      </c>
      <c r="M315" s="98" t="s">
        <v>36</v>
      </c>
      <c r="N315" s="98" t="s">
        <v>36</v>
      </c>
      <c r="O315" s="98" t="s">
        <v>36</v>
      </c>
      <c r="P315" s="98" t="s">
        <v>36</v>
      </c>
      <c r="Q315" s="98" t="s">
        <v>36</v>
      </c>
      <c r="R315" s="98" t="s">
        <v>36</v>
      </c>
      <c r="S315" s="98" t="s">
        <v>36</v>
      </c>
      <c r="T315" s="98" t="s">
        <v>36</v>
      </c>
      <c r="U315" s="98" t="s">
        <v>36</v>
      </c>
      <c r="V315" s="98" t="s">
        <v>33</v>
      </c>
      <c r="W315" s="98" t="s">
        <v>36</v>
      </c>
      <c r="X315" s="98" t="s">
        <v>33</v>
      </c>
      <c r="Y315" s="98" t="s">
        <v>36</v>
      </c>
      <c r="Z315" s="99" t="s">
        <v>36</v>
      </c>
    </row>
    <row r="316" spans="1:26" ht="16.5" thickBot="1" x14ac:dyDescent="0.3">
      <c r="A316" s="202" t="s">
        <v>505</v>
      </c>
      <c r="B316" s="203"/>
      <c r="C316" s="203"/>
      <c r="D316" s="204"/>
      <c r="E316" s="204"/>
      <c r="F316" s="204"/>
      <c r="G316" s="204"/>
      <c r="H316" s="204"/>
      <c r="I316" s="204"/>
      <c r="J316" s="204"/>
      <c r="K316" s="204"/>
      <c r="L316" s="204"/>
      <c r="M316" s="204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5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100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5431.0545409999995</v>
      </c>
      <c r="E338" s="42">
        <v>5352.1934600050326</v>
      </c>
      <c r="F338" s="42">
        <v>5190.1761730015378</v>
      </c>
      <c r="G338" s="45">
        <v>5329.0500630000006</v>
      </c>
      <c r="H338" s="45">
        <v>5329.0500630000006</v>
      </c>
      <c r="I338" s="45">
        <v>5353.5871139999999</v>
      </c>
      <c r="J338" s="45">
        <v>5353.5871139999999</v>
      </c>
      <c r="K338" s="45">
        <v>5388.9307960497008</v>
      </c>
      <c r="L338" s="45">
        <v>5400.4397040000003</v>
      </c>
      <c r="M338" s="45">
        <v>5402.4</v>
      </c>
      <c r="N338" s="45">
        <v>5298.0964394333332</v>
      </c>
      <c r="O338" s="45">
        <v>5404</v>
      </c>
      <c r="P338" s="45">
        <v>5228.5982010224561</v>
      </c>
      <c r="Q338" s="45">
        <v>5405.36</v>
      </c>
      <c r="R338" s="45">
        <v>5256.8326313079724</v>
      </c>
      <c r="S338" s="45">
        <v>5405.66</v>
      </c>
      <c r="T338" s="45">
        <v>5285.2195275170425</v>
      </c>
      <c r="U338" s="45">
        <v>5313.7597129656342</v>
      </c>
      <c r="V338" s="45" t="s">
        <v>33</v>
      </c>
      <c r="W338" s="45">
        <v>5342.4540154156457</v>
      </c>
      <c r="X338" s="45" t="s">
        <v>33</v>
      </c>
      <c r="Y338" s="45">
        <f>IFERROR(G338+I338+K338+M338+O338+Q338+S338,"-")</f>
        <v>37688.987973049705</v>
      </c>
      <c r="Z338" s="46">
        <f t="shared" ref="Z338:Z348" si="28">IFERROR(H338+J338+L338+N338+P338+R338+T338+U338+W338,"-")</f>
        <v>47808.037408662087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4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4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593.7040963999998</v>
      </c>
      <c r="E342" s="42">
        <v>584.55412100000092</v>
      </c>
      <c r="F342" s="42">
        <v>563.3290339999985</v>
      </c>
      <c r="G342" s="45">
        <v>571.73219900000004</v>
      </c>
      <c r="H342" s="45">
        <v>571.73219900000004</v>
      </c>
      <c r="I342" s="45">
        <v>523.59268499999996</v>
      </c>
      <c r="J342" s="45">
        <v>523.59268499999996</v>
      </c>
      <c r="K342" s="45">
        <v>520.45679399999995</v>
      </c>
      <c r="L342" s="45">
        <v>495.11218399999996</v>
      </c>
      <c r="M342" s="45">
        <v>523.76903900000002</v>
      </c>
      <c r="N342" s="45">
        <v>478.45874492000075</v>
      </c>
      <c r="O342" s="45">
        <v>524.4391599999999</v>
      </c>
      <c r="P342" s="45">
        <v>454.76971608022359</v>
      </c>
      <c r="Q342" s="45">
        <v>525.52098000000001</v>
      </c>
      <c r="R342" s="45">
        <v>443.95447226326996</v>
      </c>
      <c r="S342" s="45">
        <v>525.02097900000001</v>
      </c>
      <c r="T342" s="45">
        <v>428.0028264135035</v>
      </c>
      <c r="U342" s="45">
        <v>430.31404167613255</v>
      </c>
      <c r="V342" s="45" t="s">
        <v>33</v>
      </c>
      <c r="W342" s="45">
        <v>432.63773750119162</v>
      </c>
      <c r="X342" s="45" t="s">
        <v>33</v>
      </c>
      <c r="Y342" s="45">
        <f t="shared" si="29"/>
        <v>3714.5318360000001</v>
      </c>
      <c r="Z342" s="46">
        <f t="shared" si="28"/>
        <v>4258.5746068543222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156.79981083333337</v>
      </c>
      <c r="E343" s="42">
        <v>162.46525416666668</v>
      </c>
      <c r="F343" s="42">
        <v>175.92604808333337</v>
      </c>
      <c r="G343" s="45">
        <v>166.63528816666667</v>
      </c>
      <c r="H343" s="45">
        <v>166.63528816666667</v>
      </c>
      <c r="I343" s="45">
        <v>180.59795874950589</v>
      </c>
      <c r="J343" s="45">
        <v>180.59795874950589</v>
      </c>
      <c r="K343" s="45">
        <v>172.01576235376734</v>
      </c>
      <c r="L343" s="45">
        <v>196.20661266666667</v>
      </c>
      <c r="M343" s="45">
        <v>172.52099999999999</v>
      </c>
      <c r="N343" s="45">
        <v>193.3319685000001</v>
      </c>
      <c r="O343" s="45">
        <v>172.52143666666666</v>
      </c>
      <c r="P343" s="45">
        <v>234.16151923115098</v>
      </c>
      <c r="Q343" s="45">
        <v>172.52143666666666</v>
      </c>
      <c r="R343" s="45">
        <v>234.49749279003345</v>
      </c>
      <c r="S343" s="45">
        <v>172.52143666666666</v>
      </c>
      <c r="T343" s="45">
        <v>234.49749279003345</v>
      </c>
      <c r="U343" s="45">
        <v>234.84111605694125</v>
      </c>
      <c r="V343" s="45" t="s">
        <v>33</v>
      </c>
      <c r="W343" s="45">
        <v>235.18524285566997</v>
      </c>
      <c r="X343" s="45" t="s">
        <v>33</v>
      </c>
      <c r="Y343" s="45">
        <f t="shared" si="29"/>
        <v>1209.3343192699399</v>
      </c>
      <c r="Z343" s="46">
        <f t="shared" si="28"/>
        <v>1909.9546918066685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4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4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173249.12024000002</v>
      </c>
      <c r="E347" s="42">
        <v>175941.1</v>
      </c>
      <c r="F347" s="42">
        <v>175597.15</v>
      </c>
      <c r="G347" s="45">
        <v>178400.42</v>
      </c>
      <c r="H347" s="45">
        <v>178400.42</v>
      </c>
      <c r="I347" s="45">
        <v>180520.00761999999</v>
      </c>
      <c r="J347" s="45">
        <v>180520.00761999999</v>
      </c>
      <c r="K347" s="45">
        <v>182465.7851200469</v>
      </c>
      <c r="L347" s="45">
        <v>182154</v>
      </c>
      <c r="M347" s="45">
        <v>184081.05138207201</v>
      </c>
      <c r="N347" s="45">
        <v>183292.79999999999</v>
      </c>
      <c r="O347" s="45">
        <v>185410.56409524046</v>
      </c>
      <c r="P347" s="45">
        <v>184889.8</v>
      </c>
      <c r="Q347" s="45">
        <v>187044.75084007796</v>
      </c>
      <c r="R347" s="45">
        <v>185927.8</v>
      </c>
      <c r="S347" s="45">
        <v>188712.32920662689</v>
      </c>
      <c r="T347" s="45">
        <v>187306.8</v>
      </c>
      <c r="U347" s="45">
        <v>188114.8</v>
      </c>
      <c r="V347" s="45" t="s">
        <v>33</v>
      </c>
      <c r="W347" s="45">
        <v>188926.48552910463</v>
      </c>
      <c r="X347" s="45" t="s">
        <v>33</v>
      </c>
      <c r="Y347" s="45">
        <f t="shared" si="29"/>
        <v>1286634.9082640642</v>
      </c>
      <c r="Z347" s="46">
        <f t="shared" si="28"/>
        <v>1659532.9131491049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-4697.2321482900006</v>
      </c>
      <c r="E348" s="42">
        <v>4953.3459537899998</v>
      </c>
      <c r="F348" s="42">
        <v>5174.0108974200002</v>
      </c>
      <c r="G348" s="45">
        <v>5787.7326972899991</v>
      </c>
      <c r="H348" s="45">
        <v>5787.7326972899991</v>
      </c>
      <c r="I348" s="45">
        <v>6028.745796180001</v>
      </c>
      <c r="J348" s="45">
        <v>6028.745796180001</v>
      </c>
      <c r="K348" s="45">
        <v>6463.7402623507342</v>
      </c>
      <c r="L348" s="45">
        <v>6505.6459999999997</v>
      </c>
      <c r="M348" s="45">
        <v>6455.8339199401944</v>
      </c>
      <c r="N348" s="45">
        <f>N27-N61-N62-N55</f>
        <v>6383.570900969281</v>
      </c>
      <c r="O348" s="45">
        <v>6616.9482255335079</v>
      </c>
      <c r="P348" s="45">
        <f>P27-P61-P62-P55</f>
        <v>6578.3948199926017</v>
      </c>
      <c r="Q348" s="45">
        <v>6818.7737461619763</v>
      </c>
      <c r="R348" s="45">
        <f>R27-R61-R62-R55</f>
        <v>6800.0968242677336</v>
      </c>
      <c r="S348" s="45">
        <v>7041.9457781403598</v>
      </c>
      <c r="T348" s="45">
        <f>T27-T61-T62-T55</f>
        <v>7165.360869556207</v>
      </c>
      <c r="U348" s="45">
        <f>U27-U61-U62-U55</f>
        <v>7438.348613698493</v>
      </c>
      <c r="V348" s="45" t="s">
        <v>33</v>
      </c>
      <c r="W348" s="45">
        <f t="shared" ref="W348" si="30">W27-W61-W62-W55</f>
        <v>7661.4990721094464</v>
      </c>
      <c r="X348" s="45" t="s">
        <v>33</v>
      </c>
      <c r="Y348" s="45">
        <f t="shared" si="29"/>
        <v>45213.720425596774</v>
      </c>
      <c r="Z348" s="46">
        <f t="shared" si="28"/>
        <v>60349.395594063761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101" t="s">
        <v>36</v>
      </c>
      <c r="D354" s="102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3" t="s">
        <v>598</v>
      </c>
      <c r="C365" s="64" t="s">
        <v>599</v>
      </c>
      <c r="D365" s="104">
        <v>3062</v>
      </c>
      <c r="E365" s="105">
        <v>2654</v>
      </c>
      <c r="F365" s="105">
        <v>2596</v>
      </c>
      <c r="G365" s="106">
        <v>2589.625</v>
      </c>
      <c r="H365" s="107">
        <v>2589.625</v>
      </c>
      <c r="I365" s="107">
        <v>2585</v>
      </c>
      <c r="J365" s="107">
        <v>2585</v>
      </c>
      <c r="K365" s="107">
        <v>2584</v>
      </c>
      <c r="L365" s="107">
        <v>2578</v>
      </c>
      <c r="M365" s="107">
        <v>2584</v>
      </c>
      <c r="N365" s="107">
        <v>2578</v>
      </c>
      <c r="O365" s="107">
        <v>2584</v>
      </c>
      <c r="P365" s="107">
        <v>2578</v>
      </c>
      <c r="Q365" s="107">
        <v>2584</v>
      </c>
      <c r="R365" s="107">
        <v>2572</v>
      </c>
      <c r="S365" s="107">
        <v>2584</v>
      </c>
      <c r="T365" s="107">
        <v>2566</v>
      </c>
      <c r="U365" s="107">
        <v>2560</v>
      </c>
      <c r="V365" s="107" t="s">
        <v>33</v>
      </c>
      <c r="W365" s="107">
        <v>2563</v>
      </c>
      <c r="X365" s="107" t="s">
        <v>33</v>
      </c>
      <c r="Y365" s="107">
        <f>S365</f>
        <v>2584</v>
      </c>
      <c r="Z365" s="108">
        <f>W365</f>
        <v>2563</v>
      </c>
    </row>
    <row r="366" spans="1:26" s="7" customFormat="1" x14ac:dyDescent="0.25">
      <c r="A366" s="109"/>
      <c r="B366" s="110"/>
      <c r="C366" s="111"/>
      <c r="D366" s="111"/>
      <c r="E366" s="112"/>
      <c r="F366" s="112"/>
      <c r="G366" s="112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thickBot="1" x14ac:dyDescent="0.35">
      <c r="A367" s="206" t="s">
        <v>600</v>
      </c>
      <c r="B367" s="206"/>
      <c r="C367" s="206"/>
      <c r="D367" s="206"/>
      <c r="E367" s="206"/>
      <c r="F367" s="206"/>
      <c r="G367" s="206"/>
      <c r="H367" s="206"/>
      <c r="I367" s="206"/>
      <c r="J367" s="206"/>
      <c r="K367" s="206"/>
      <c r="L367" s="206"/>
      <c r="M367" s="206"/>
      <c r="N367" s="206"/>
      <c r="O367" s="206"/>
      <c r="P367" s="206"/>
      <c r="Q367" s="206"/>
      <c r="R367" s="206"/>
      <c r="S367" s="206"/>
      <c r="T367" s="206"/>
      <c r="U367" s="206"/>
      <c r="V367" s="206"/>
      <c r="W367" s="206"/>
      <c r="X367" s="206"/>
      <c r="Y367" s="206"/>
    </row>
    <row r="368" spans="1:26" ht="36.75" customHeight="1" x14ac:dyDescent="0.25">
      <c r="A368" s="207" t="s">
        <v>8</v>
      </c>
      <c r="B368" s="192" t="s">
        <v>9</v>
      </c>
      <c r="C368" s="193" t="s">
        <v>10</v>
      </c>
      <c r="D368" s="16" t="s">
        <v>11</v>
      </c>
      <c r="E368" s="17" t="s">
        <v>12</v>
      </c>
      <c r="F368" s="17" t="s">
        <v>13</v>
      </c>
      <c r="G368" s="191" t="s">
        <v>14</v>
      </c>
      <c r="H368" s="191"/>
      <c r="I368" s="191" t="s">
        <v>15</v>
      </c>
      <c r="J368" s="191"/>
      <c r="K368" s="191" t="s">
        <v>16</v>
      </c>
      <c r="L368" s="191"/>
      <c r="M368" s="191" t="s">
        <v>17</v>
      </c>
      <c r="N368" s="191"/>
      <c r="O368" s="191" t="s">
        <v>18</v>
      </c>
      <c r="P368" s="191"/>
      <c r="Q368" s="191" t="s">
        <v>19</v>
      </c>
      <c r="R368" s="191"/>
      <c r="S368" s="191" t="s">
        <v>20</v>
      </c>
      <c r="T368" s="191"/>
      <c r="U368" s="191" t="s">
        <v>21</v>
      </c>
      <c r="V368" s="191"/>
      <c r="W368" s="191" t="s">
        <v>22</v>
      </c>
      <c r="X368" s="191"/>
      <c r="Y368" s="192" t="s">
        <v>23</v>
      </c>
      <c r="Z368" s="193"/>
    </row>
    <row r="369" spans="1:26" ht="48" thickBot="1" x14ac:dyDescent="0.3">
      <c r="A369" s="208"/>
      <c r="B369" s="209"/>
      <c r="C369" s="210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4" t="s">
        <v>601</v>
      </c>
      <c r="B371" s="195"/>
      <c r="C371" s="114" t="s">
        <v>602</v>
      </c>
      <c r="D371" s="115">
        <f t="shared" ref="D371:W371" si="32">D372+D429</f>
        <v>1586.827</v>
      </c>
      <c r="E371" s="116">
        <f t="shared" si="32"/>
        <v>1328.1409999999998</v>
      </c>
      <c r="F371" s="116">
        <f t="shared" si="32"/>
        <v>1128.182</v>
      </c>
      <c r="G371" s="117">
        <f t="shared" si="32"/>
        <v>1436.3638968724238</v>
      </c>
      <c r="H371" s="117">
        <f t="shared" si="32"/>
        <v>1436.3638968724238</v>
      </c>
      <c r="I371" s="117">
        <f t="shared" si="32"/>
        <v>1839.5944279999999</v>
      </c>
      <c r="J371" s="117">
        <f t="shared" si="32"/>
        <v>1839.5944279999999</v>
      </c>
      <c r="K371" s="117">
        <f t="shared" si="32"/>
        <v>1772.2972160000002</v>
      </c>
      <c r="L371" s="118">
        <f t="shared" si="32"/>
        <v>1690.4607779999999</v>
      </c>
      <c r="M371" s="117">
        <f t="shared" si="32"/>
        <v>2787.6818880000005</v>
      </c>
      <c r="N371" s="118">
        <f t="shared" si="32"/>
        <v>3033.8479699999998</v>
      </c>
      <c r="O371" s="117">
        <f t="shared" si="32"/>
        <v>3197.694845</v>
      </c>
      <c r="P371" s="118">
        <f t="shared" si="32"/>
        <v>2453.8020820000002</v>
      </c>
      <c r="Q371" s="117">
        <f t="shared" si="32"/>
        <v>2494.4568569999997</v>
      </c>
      <c r="R371" s="118">
        <f t="shared" si="32"/>
        <v>2456.0121299999996</v>
      </c>
      <c r="S371" s="119">
        <f t="shared" si="32"/>
        <v>3139.9328810000002</v>
      </c>
      <c r="T371" s="118">
        <f t="shared" si="32"/>
        <v>3260.1023340000002</v>
      </c>
      <c r="U371" s="120">
        <f t="shared" si="32"/>
        <v>3227.5790310000002</v>
      </c>
      <c r="V371" s="118" t="s">
        <v>33</v>
      </c>
      <c r="W371" s="120">
        <f t="shared" si="32"/>
        <v>3225.460176</v>
      </c>
      <c r="X371" s="118" t="s">
        <v>33</v>
      </c>
      <c r="Y371" s="121">
        <f t="shared" ref="Y371:Y434" si="33">IFERROR(G371+I371+K371+M371+O371+Q371+S371,"-")</f>
        <v>16668.022011872425</v>
      </c>
      <c r="Z371" s="122">
        <f t="shared" ref="Z371:Z434" si="34">N371+P371+R371+T371+U371+W371+L371+J371+H371</f>
        <v>22623.222825872424</v>
      </c>
    </row>
    <row r="372" spans="1:26" x14ac:dyDescent="0.25">
      <c r="A372" s="123" t="s">
        <v>30</v>
      </c>
      <c r="B372" s="124" t="s">
        <v>603</v>
      </c>
      <c r="C372" s="125" t="s">
        <v>602</v>
      </c>
      <c r="D372" s="126">
        <f t="shared" ref="D372:W372" si="35">D373+D397+D425+D426</f>
        <v>1443.8330000000001</v>
      </c>
      <c r="E372" s="127">
        <f t="shared" si="35"/>
        <v>1293.1129999999998</v>
      </c>
      <c r="F372" s="128">
        <f t="shared" si="35"/>
        <v>1128.182</v>
      </c>
      <c r="G372" s="129">
        <f t="shared" si="35"/>
        <v>1400.5788968724237</v>
      </c>
      <c r="H372" s="129">
        <f t="shared" si="35"/>
        <v>1400.5788968724237</v>
      </c>
      <c r="I372" s="129">
        <f t="shared" si="35"/>
        <v>1797.7811079999999</v>
      </c>
      <c r="J372" s="129">
        <f t="shared" si="35"/>
        <v>1797.7811079999999</v>
      </c>
      <c r="K372" s="129">
        <f t="shared" si="35"/>
        <v>1764.4396690000001</v>
      </c>
      <c r="L372" s="130">
        <f t="shared" si="35"/>
        <v>1688.430715</v>
      </c>
      <c r="M372" s="129">
        <f t="shared" si="35"/>
        <v>2252.1564420000004</v>
      </c>
      <c r="N372" s="130">
        <f t="shared" si="35"/>
        <v>2978.8479699999998</v>
      </c>
      <c r="O372" s="129">
        <f t="shared" si="35"/>
        <v>2439.134845</v>
      </c>
      <c r="P372" s="130">
        <f t="shared" si="35"/>
        <v>2453.8020820000002</v>
      </c>
      <c r="Q372" s="129">
        <f t="shared" si="35"/>
        <v>2494.4568569999997</v>
      </c>
      <c r="R372" s="130">
        <f t="shared" si="35"/>
        <v>2456.0121299999996</v>
      </c>
      <c r="S372" s="131">
        <f t="shared" si="35"/>
        <v>3139.9328810000002</v>
      </c>
      <c r="T372" s="130">
        <f t="shared" si="35"/>
        <v>3260.1023340000002</v>
      </c>
      <c r="U372" s="132">
        <f t="shared" si="35"/>
        <v>3227.5790310000002</v>
      </c>
      <c r="V372" s="130" t="s">
        <v>33</v>
      </c>
      <c r="W372" s="132">
        <f t="shared" si="35"/>
        <v>3225.460176</v>
      </c>
      <c r="X372" s="130" t="s">
        <v>33</v>
      </c>
      <c r="Y372" s="133">
        <f t="shared" si="33"/>
        <v>15288.480698872425</v>
      </c>
      <c r="Z372" s="134">
        <f t="shared" si="34"/>
        <v>22488.594442872421</v>
      </c>
    </row>
    <row r="373" spans="1:26" x14ac:dyDescent="0.25">
      <c r="A373" s="135" t="s">
        <v>34</v>
      </c>
      <c r="B373" s="136" t="s">
        <v>604</v>
      </c>
      <c r="C373" s="137" t="s">
        <v>602</v>
      </c>
      <c r="D373" s="41">
        <f t="shared" ref="D373:W373" si="36">D374+D392+D396</f>
        <v>205.328</v>
      </c>
      <c r="E373" s="138">
        <f t="shared" si="36"/>
        <v>75.18002700000001</v>
      </c>
      <c r="F373" s="82">
        <f t="shared" si="36"/>
        <v>32.069013999999996</v>
      </c>
      <c r="G373" s="83">
        <f t="shared" si="36"/>
        <v>123.21239991525424</v>
      </c>
      <c r="H373" s="83">
        <f t="shared" si="36"/>
        <v>123.21239991525424</v>
      </c>
      <c r="I373" s="83">
        <f t="shared" si="36"/>
        <v>307.93328200000002</v>
      </c>
      <c r="J373" s="83">
        <f t="shared" si="36"/>
        <v>307.93328200000002</v>
      </c>
      <c r="K373" s="83">
        <f t="shared" si="36"/>
        <v>196.80909100000002</v>
      </c>
      <c r="L373" s="130">
        <f t="shared" si="36"/>
        <v>135.78828300000001</v>
      </c>
      <c r="M373" s="83">
        <f t="shared" si="36"/>
        <v>466.41411400000004</v>
      </c>
      <c r="N373" s="130">
        <f t="shared" si="36"/>
        <v>1106.7100929999999</v>
      </c>
      <c r="O373" s="83">
        <f t="shared" si="36"/>
        <v>493.45518900000002</v>
      </c>
      <c r="P373" s="130">
        <f t="shared" si="36"/>
        <v>544.16568199999995</v>
      </c>
      <c r="Q373" s="83">
        <f t="shared" si="36"/>
        <v>597.81320200000005</v>
      </c>
      <c r="R373" s="130">
        <f t="shared" si="36"/>
        <v>472.97199899999998</v>
      </c>
      <c r="S373" s="139">
        <f t="shared" si="36"/>
        <v>1067.8866740000001</v>
      </c>
      <c r="T373" s="130">
        <f t="shared" si="36"/>
        <v>1066.5920000000001</v>
      </c>
      <c r="U373" s="132">
        <f t="shared" si="36"/>
        <v>922.77899500000001</v>
      </c>
      <c r="V373" s="130" t="s">
        <v>33</v>
      </c>
      <c r="W373" s="132">
        <f t="shared" si="36"/>
        <v>869.46299999999997</v>
      </c>
      <c r="X373" s="130" t="s">
        <v>33</v>
      </c>
      <c r="Y373" s="140">
        <f t="shared" si="33"/>
        <v>3253.5239519152547</v>
      </c>
      <c r="Z373" s="141">
        <f t="shared" si="34"/>
        <v>5549.6157339152542</v>
      </c>
    </row>
    <row r="374" spans="1:26" ht="31.5" x14ac:dyDescent="0.25">
      <c r="A374" s="135" t="s">
        <v>37</v>
      </c>
      <c r="B374" s="142" t="s">
        <v>605</v>
      </c>
      <c r="C374" s="137" t="s">
        <v>602</v>
      </c>
      <c r="D374" s="41">
        <f t="shared" ref="D374:W374" si="37">D375+D379+D380+D381+D382+D387+D388+D389</f>
        <v>205.328</v>
      </c>
      <c r="E374" s="82">
        <f t="shared" si="37"/>
        <v>75.18002700000001</v>
      </c>
      <c r="F374" s="82">
        <f t="shared" si="37"/>
        <v>32.069013999999996</v>
      </c>
      <c r="G374" s="83">
        <f t="shared" si="37"/>
        <v>123.21239991525424</v>
      </c>
      <c r="H374" s="83">
        <f t="shared" si="37"/>
        <v>123.21239991525424</v>
      </c>
      <c r="I374" s="83">
        <f t="shared" si="37"/>
        <v>307.92169200000001</v>
      </c>
      <c r="J374" s="83">
        <f t="shared" si="37"/>
        <v>307.92169200000001</v>
      </c>
      <c r="K374" s="83">
        <f t="shared" si="37"/>
        <v>178.71716800000002</v>
      </c>
      <c r="L374" s="130">
        <f t="shared" si="37"/>
        <v>117.62243000000001</v>
      </c>
      <c r="M374" s="83">
        <f t="shared" si="37"/>
        <v>466.41411400000004</v>
      </c>
      <c r="N374" s="130">
        <f t="shared" si="37"/>
        <v>897.47191599999996</v>
      </c>
      <c r="O374" s="83">
        <f t="shared" si="37"/>
        <v>493.45518900000002</v>
      </c>
      <c r="P374" s="130">
        <f t="shared" si="37"/>
        <v>526.08024799999998</v>
      </c>
      <c r="Q374" s="83">
        <f t="shared" si="37"/>
        <v>597.81320200000005</v>
      </c>
      <c r="R374" s="130">
        <f t="shared" si="37"/>
        <v>472.97199899999998</v>
      </c>
      <c r="S374" s="139">
        <f t="shared" si="37"/>
        <v>1067.8866740000001</v>
      </c>
      <c r="T374" s="130">
        <f t="shared" si="37"/>
        <v>1066.5920000000001</v>
      </c>
      <c r="U374" s="132">
        <f t="shared" si="37"/>
        <v>922.77899500000001</v>
      </c>
      <c r="V374" s="130" t="s">
        <v>33</v>
      </c>
      <c r="W374" s="132">
        <f t="shared" si="37"/>
        <v>869.46299999999997</v>
      </c>
      <c r="X374" s="130" t="s">
        <v>33</v>
      </c>
      <c r="Y374" s="140">
        <f t="shared" si="33"/>
        <v>3235.4204389152546</v>
      </c>
      <c r="Z374" s="141">
        <f t="shared" si="34"/>
        <v>5304.1146799152548</v>
      </c>
    </row>
    <row r="375" spans="1:26" ht="31.5" x14ac:dyDescent="0.25">
      <c r="A375" s="135" t="s">
        <v>606</v>
      </c>
      <c r="B375" s="143" t="s">
        <v>607</v>
      </c>
      <c r="C375" s="137" t="s">
        <v>602</v>
      </c>
      <c r="D375" s="41">
        <f t="shared" ref="D375:W375" si="38">D376+D377+D378</f>
        <v>0</v>
      </c>
      <c r="E375" s="82">
        <f t="shared" si="38"/>
        <v>0</v>
      </c>
      <c r="F375" s="82">
        <f t="shared" si="38"/>
        <v>0</v>
      </c>
      <c r="G375" s="83">
        <f t="shared" si="38"/>
        <v>0</v>
      </c>
      <c r="H375" s="83">
        <f t="shared" si="38"/>
        <v>0</v>
      </c>
      <c r="I375" s="83">
        <f t="shared" si="38"/>
        <v>0</v>
      </c>
      <c r="J375" s="83">
        <f t="shared" si="38"/>
        <v>0</v>
      </c>
      <c r="K375" s="83">
        <f t="shared" si="38"/>
        <v>0</v>
      </c>
      <c r="L375" s="130">
        <f t="shared" si="38"/>
        <v>0</v>
      </c>
      <c r="M375" s="83">
        <f t="shared" si="38"/>
        <v>0</v>
      </c>
      <c r="N375" s="130">
        <f t="shared" si="38"/>
        <v>0</v>
      </c>
      <c r="O375" s="83">
        <f t="shared" si="38"/>
        <v>0</v>
      </c>
      <c r="P375" s="130">
        <f t="shared" si="38"/>
        <v>0</v>
      </c>
      <c r="Q375" s="83">
        <f t="shared" si="38"/>
        <v>0</v>
      </c>
      <c r="R375" s="130">
        <f t="shared" si="38"/>
        <v>0</v>
      </c>
      <c r="S375" s="139">
        <f t="shared" si="38"/>
        <v>0</v>
      </c>
      <c r="T375" s="130">
        <f t="shared" si="38"/>
        <v>0</v>
      </c>
      <c r="U375" s="132">
        <f t="shared" si="38"/>
        <v>0</v>
      </c>
      <c r="V375" s="130" t="s">
        <v>33</v>
      </c>
      <c r="W375" s="132">
        <f t="shared" si="38"/>
        <v>0</v>
      </c>
      <c r="X375" s="130" t="s">
        <v>33</v>
      </c>
      <c r="Y375" s="140">
        <f t="shared" si="33"/>
        <v>0</v>
      </c>
      <c r="Z375" s="141">
        <f t="shared" si="34"/>
        <v>0</v>
      </c>
    </row>
    <row r="376" spans="1:26" ht="31.5" x14ac:dyDescent="0.25">
      <c r="A376" s="135" t="s">
        <v>608</v>
      </c>
      <c r="B376" s="144" t="s">
        <v>38</v>
      </c>
      <c r="C376" s="137" t="s">
        <v>602</v>
      </c>
      <c r="D376" s="41">
        <v>0</v>
      </c>
      <c r="E376" s="82">
        <v>0</v>
      </c>
      <c r="F376" s="82">
        <v>0</v>
      </c>
      <c r="G376" s="83">
        <v>0</v>
      </c>
      <c r="H376" s="83">
        <v>0</v>
      </c>
      <c r="I376" s="83">
        <v>0</v>
      </c>
      <c r="J376" s="83">
        <v>0</v>
      </c>
      <c r="K376" s="83">
        <v>0</v>
      </c>
      <c r="L376" s="130">
        <v>0</v>
      </c>
      <c r="M376" s="83">
        <v>0</v>
      </c>
      <c r="N376" s="130">
        <v>0</v>
      </c>
      <c r="O376" s="83">
        <v>0</v>
      </c>
      <c r="P376" s="130">
        <v>0</v>
      </c>
      <c r="Q376" s="83">
        <v>0</v>
      </c>
      <c r="R376" s="130">
        <v>0</v>
      </c>
      <c r="S376" s="139">
        <v>0</v>
      </c>
      <c r="T376" s="130">
        <v>0</v>
      </c>
      <c r="U376" s="132">
        <v>0</v>
      </c>
      <c r="V376" s="130" t="s">
        <v>33</v>
      </c>
      <c r="W376" s="132">
        <v>0</v>
      </c>
      <c r="X376" s="130" t="s">
        <v>33</v>
      </c>
      <c r="Y376" s="140">
        <f t="shared" si="33"/>
        <v>0</v>
      </c>
      <c r="Z376" s="141">
        <f t="shared" si="34"/>
        <v>0</v>
      </c>
    </row>
    <row r="377" spans="1:26" ht="47.25" x14ac:dyDescent="0.25">
      <c r="A377" s="135" t="s">
        <v>609</v>
      </c>
      <c r="B377" s="144" t="s">
        <v>40</v>
      </c>
      <c r="C377" s="137" t="s">
        <v>602</v>
      </c>
      <c r="D377" s="41">
        <v>0</v>
      </c>
      <c r="E377" s="82">
        <v>0</v>
      </c>
      <c r="F377" s="82">
        <v>0</v>
      </c>
      <c r="G377" s="83">
        <v>0</v>
      </c>
      <c r="H377" s="83">
        <v>0</v>
      </c>
      <c r="I377" s="83">
        <v>0</v>
      </c>
      <c r="J377" s="83">
        <v>0</v>
      </c>
      <c r="K377" s="83">
        <v>0</v>
      </c>
      <c r="L377" s="130">
        <v>0</v>
      </c>
      <c r="M377" s="83">
        <v>0</v>
      </c>
      <c r="N377" s="130">
        <v>0</v>
      </c>
      <c r="O377" s="83">
        <v>0</v>
      </c>
      <c r="P377" s="130">
        <v>0</v>
      </c>
      <c r="Q377" s="83">
        <v>0</v>
      </c>
      <c r="R377" s="130">
        <v>0</v>
      </c>
      <c r="S377" s="139">
        <v>0</v>
      </c>
      <c r="T377" s="130">
        <v>0</v>
      </c>
      <c r="U377" s="132">
        <v>0</v>
      </c>
      <c r="V377" s="130" t="s">
        <v>33</v>
      </c>
      <c r="W377" s="132">
        <v>0</v>
      </c>
      <c r="X377" s="130" t="s">
        <v>33</v>
      </c>
      <c r="Y377" s="140">
        <f t="shared" si="33"/>
        <v>0</v>
      </c>
      <c r="Z377" s="141">
        <f t="shared" si="34"/>
        <v>0</v>
      </c>
    </row>
    <row r="378" spans="1:26" ht="47.25" x14ac:dyDescent="0.25">
      <c r="A378" s="135" t="s">
        <v>610</v>
      </c>
      <c r="B378" s="144" t="s">
        <v>42</v>
      </c>
      <c r="C378" s="137" t="s">
        <v>602</v>
      </c>
      <c r="D378" s="41">
        <v>0</v>
      </c>
      <c r="E378" s="82">
        <v>0</v>
      </c>
      <c r="F378" s="82">
        <v>0</v>
      </c>
      <c r="G378" s="83">
        <v>0</v>
      </c>
      <c r="H378" s="83">
        <v>0</v>
      </c>
      <c r="I378" s="83">
        <v>0</v>
      </c>
      <c r="J378" s="83">
        <v>0</v>
      </c>
      <c r="K378" s="83">
        <v>0</v>
      </c>
      <c r="L378" s="130">
        <v>0</v>
      </c>
      <c r="M378" s="83">
        <v>0</v>
      </c>
      <c r="N378" s="130">
        <v>0</v>
      </c>
      <c r="O378" s="83">
        <v>0</v>
      </c>
      <c r="P378" s="130">
        <v>0</v>
      </c>
      <c r="Q378" s="83">
        <v>0</v>
      </c>
      <c r="R378" s="130">
        <v>0</v>
      </c>
      <c r="S378" s="139">
        <v>0</v>
      </c>
      <c r="T378" s="130">
        <v>0</v>
      </c>
      <c r="U378" s="132">
        <v>0</v>
      </c>
      <c r="V378" s="130" t="s">
        <v>33</v>
      </c>
      <c r="W378" s="132">
        <v>0</v>
      </c>
      <c r="X378" s="130" t="s">
        <v>33</v>
      </c>
      <c r="Y378" s="140">
        <f t="shared" si="33"/>
        <v>0</v>
      </c>
      <c r="Z378" s="141">
        <f t="shared" si="34"/>
        <v>0</v>
      </c>
    </row>
    <row r="379" spans="1:26" ht="31.5" x14ac:dyDescent="0.25">
      <c r="A379" s="135" t="s">
        <v>611</v>
      </c>
      <c r="B379" s="143" t="s">
        <v>612</v>
      </c>
      <c r="C379" s="137" t="s">
        <v>602</v>
      </c>
      <c r="D379" s="41">
        <v>0</v>
      </c>
      <c r="E379" s="82">
        <v>0</v>
      </c>
      <c r="F379" s="82">
        <v>0</v>
      </c>
      <c r="G379" s="83">
        <v>0</v>
      </c>
      <c r="H379" s="83">
        <v>0</v>
      </c>
      <c r="I379" s="83">
        <v>0</v>
      </c>
      <c r="J379" s="83">
        <v>0</v>
      </c>
      <c r="K379" s="83">
        <v>0</v>
      </c>
      <c r="L379" s="130">
        <v>0</v>
      </c>
      <c r="M379" s="83">
        <v>0</v>
      </c>
      <c r="N379" s="130">
        <v>0</v>
      </c>
      <c r="O379" s="83">
        <v>0</v>
      </c>
      <c r="P379" s="130">
        <v>0</v>
      </c>
      <c r="Q379" s="83">
        <v>0</v>
      </c>
      <c r="R379" s="130">
        <v>0</v>
      </c>
      <c r="S379" s="139">
        <v>0</v>
      </c>
      <c r="T379" s="130">
        <v>0</v>
      </c>
      <c r="U379" s="132">
        <v>0</v>
      </c>
      <c r="V379" s="130" t="s">
        <v>33</v>
      </c>
      <c r="W379" s="132">
        <v>0</v>
      </c>
      <c r="X379" s="130" t="s">
        <v>33</v>
      </c>
      <c r="Y379" s="140">
        <f t="shared" si="33"/>
        <v>0</v>
      </c>
      <c r="Z379" s="141">
        <f t="shared" si="34"/>
        <v>0</v>
      </c>
    </row>
    <row r="380" spans="1:26" x14ac:dyDescent="0.25">
      <c r="A380" s="135" t="s">
        <v>613</v>
      </c>
      <c r="B380" s="143" t="s">
        <v>614</v>
      </c>
      <c r="C380" s="137" t="s">
        <v>602</v>
      </c>
      <c r="D380" s="41">
        <v>205.328</v>
      </c>
      <c r="E380" s="82">
        <v>42.676027000000005</v>
      </c>
      <c r="F380" s="82">
        <v>0</v>
      </c>
      <c r="G380" s="83">
        <v>90</v>
      </c>
      <c r="H380" s="83">
        <v>90</v>
      </c>
      <c r="I380" s="83">
        <v>298.975617</v>
      </c>
      <c r="J380" s="83">
        <v>298.975617</v>
      </c>
      <c r="K380" s="83">
        <v>114.746556</v>
      </c>
      <c r="L380" s="44">
        <v>73.560697000000005</v>
      </c>
      <c r="M380" s="83">
        <v>436.06124200000005</v>
      </c>
      <c r="N380" s="44">
        <v>561.87600499999996</v>
      </c>
      <c r="O380" s="83">
        <v>493.45518900000002</v>
      </c>
      <c r="P380" s="44">
        <v>496.02299599999998</v>
      </c>
      <c r="Q380" s="83">
        <v>597.81320200000005</v>
      </c>
      <c r="R380" s="44">
        <v>472.97199899999998</v>
      </c>
      <c r="S380" s="139">
        <v>1067.8866740000001</v>
      </c>
      <c r="T380" s="44">
        <v>1066.5920000000001</v>
      </c>
      <c r="U380" s="84">
        <v>922.77899500000001</v>
      </c>
      <c r="V380" s="44" t="s">
        <v>33</v>
      </c>
      <c r="W380" s="84">
        <v>869.46299999999997</v>
      </c>
      <c r="X380" s="44" t="s">
        <v>33</v>
      </c>
      <c r="Y380" s="140">
        <f t="shared" si="33"/>
        <v>3098.9384800000003</v>
      </c>
      <c r="Z380" s="141">
        <f t="shared" si="34"/>
        <v>4852.241309</v>
      </c>
    </row>
    <row r="381" spans="1:26" ht="31.5" x14ac:dyDescent="0.25">
      <c r="A381" s="135" t="s">
        <v>615</v>
      </c>
      <c r="B381" s="143" t="s">
        <v>616</v>
      </c>
      <c r="C381" s="137" t="s">
        <v>602</v>
      </c>
      <c r="D381" s="41">
        <v>0</v>
      </c>
      <c r="E381" s="82">
        <v>0</v>
      </c>
      <c r="F381" s="82">
        <v>0</v>
      </c>
      <c r="G381" s="83">
        <v>0</v>
      </c>
      <c r="H381" s="83">
        <v>0</v>
      </c>
      <c r="I381" s="83">
        <v>0</v>
      </c>
      <c r="J381" s="83">
        <v>0</v>
      </c>
      <c r="K381" s="83">
        <v>0</v>
      </c>
      <c r="L381" s="130">
        <v>0</v>
      </c>
      <c r="M381" s="83">
        <v>0</v>
      </c>
      <c r="N381" s="130">
        <v>0</v>
      </c>
      <c r="O381" s="83">
        <v>0</v>
      </c>
      <c r="P381" s="130">
        <v>0</v>
      </c>
      <c r="Q381" s="83">
        <v>0</v>
      </c>
      <c r="R381" s="130">
        <v>0</v>
      </c>
      <c r="S381" s="139">
        <v>0</v>
      </c>
      <c r="T381" s="130">
        <v>0</v>
      </c>
      <c r="U381" s="132">
        <v>0</v>
      </c>
      <c r="V381" s="130" t="s">
        <v>33</v>
      </c>
      <c r="W381" s="132">
        <v>0</v>
      </c>
      <c r="X381" s="130" t="s">
        <v>33</v>
      </c>
      <c r="Y381" s="140">
        <f t="shared" si="33"/>
        <v>0</v>
      </c>
      <c r="Z381" s="141">
        <f t="shared" si="34"/>
        <v>0</v>
      </c>
    </row>
    <row r="382" spans="1:26" x14ac:dyDescent="0.25">
      <c r="A382" s="135" t="s">
        <v>617</v>
      </c>
      <c r="B382" s="143" t="s">
        <v>618</v>
      </c>
      <c r="C382" s="137" t="s">
        <v>602</v>
      </c>
      <c r="D382" s="41">
        <f t="shared" ref="D382:W382" si="39">D383+D385</f>
        <v>0</v>
      </c>
      <c r="E382" s="82">
        <f t="shared" si="39"/>
        <v>32.504000000000005</v>
      </c>
      <c r="F382" s="82">
        <f t="shared" si="39"/>
        <v>32.069013999999996</v>
      </c>
      <c r="G382" s="83">
        <f t="shared" si="39"/>
        <v>33.212399915254238</v>
      </c>
      <c r="H382" s="83">
        <f t="shared" si="39"/>
        <v>33.212399915254238</v>
      </c>
      <c r="I382" s="83">
        <f t="shared" si="39"/>
        <v>8.9460750000000004</v>
      </c>
      <c r="J382" s="83">
        <f t="shared" si="39"/>
        <v>8.9460750000000004</v>
      </c>
      <c r="K382" s="83">
        <f t="shared" si="39"/>
        <v>63.970612000000003</v>
      </c>
      <c r="L382" s="130">
        <f t="shared" si="39"/>
        <v>44.061732999999997</v>
      </c>
      <c r="M382" s="83">
        <f t="shared" si="39"/>
        <v>30.352871999999998</v>
      </c>
      <c r="N382" s="130">
        <f t="shared" si="39"/>
        <v>335.595911</v>
      </c>
      <c r="O382" s="83">
        <f t="shared" si="39"/>
        <v>0</v>
      </c>
      <c r="P382" s="130">
        <f t="shared" si="39"/>
        <v>30.057252000000002</v>
      </c>
      <c r="Q382" s="83">
        <f t="shared" si="39"/>
        <v>0</v>
      </c>
      <c r="R382" s="130">
        <f t="shared" si="39"/>
        <v>0</v>
      </c>
      <c r="S382" s="139">
        <f t="shared" si="39"/>
        <v>0</v>
      </c>
      <c r="T382" s="130">
        <f t="shared" si="39"/>
        <v>0</v>
      </c>
      <c r="U382" s="132">
        <f t="shared" si="39"/>
        <v>0</v>
      </c>
      <c r="V382" s="130" t="s">
        <v>33</v>
      </c>
      <c r="W382" s="132">
        <f t="shared" si="39"/>
        <v>0</v>
      </c>
      <c r="X382" s="130" t="s">
        <v>33</v>
      </c>
      <c r="Y382" s="140">
        <f t="shared" si="33"/>
        <v>136.48195891525424</v>
      </c>
      <c r="Z382" s="141">
        <f t="shared" si="34"/>
        <v>451.87337091525427</v>
      </c>
    </row>
    <row r="383" spans="1:26" ht="31.5" x14ac:dyDescent="0.25">
      <c r="A383" s="135" t="s">
        <v>619</v>
      </c>
      <c r="B383" s="144" t="s">
        <v>620</v>
      </c>
      <c r="C383" s="137" t="s">
        <v>602</v>
      </c>
      <c r="D383" s="41">
        <v>0</v>
      </c>
      <c r="E383" s="82">
        <v>0</v>
      </c>
      <c r="F383" s="82">
        <v>0</v>
      </c>
      <c r="G383" s="83">
        <v>0</v>
      </c>
      <c r="H383" s="83">
        <v>0</v>
      </c>
      <c r="I383" s="83">
        <v>0</v>
      </c>
      <c r="J383" s="83">
        <v>0</v>
      </c>
      <c r="K383" s="83">
        <v>0</v>
      </c>
      <c r="L383" s="130">
        <v>0</v>
      </c>
      <c r="M383" s="83">
        <v>0</v>
      </c>
      <c r="N383" s="130">
        <v>0</v>
      </c>
      <c r="O383" s="83">
        <v>0</v>
      </c>
      <c r="P383" s="130">
        <v>0</v>
      </c>
      <c r="Q383" s="83">
        <v>0</v>
      </c>
      <c r="R383" s="130">
        <v>0</v>
      </c>
      <c r="S383" s="139">
        <v>0</v>
      </c>
      <c r="T383" s="130">
        <v>0</v>
      </c>
      <c r="U383" s="132">
        <v>0</v>
      </c>
      <c r="V383" s="130" t="s">
        <v>33</v>
      </c>
      <c r="W383" s="132">
        <v>0</v>
      </c>
      <c r="X383" s="130" t="s">
        <v>33</v>
      </c>
      <c r="Y383" s="140">
        <f t="shared" si="33"/>
        <v>0</v>
      </c>
      <c r="Z383" s="141">
        <f t="shared" si="34"/>
        <v>0</v>
      </c>
    </row>
    <row r="384" spans="1:26" x14ac:dyDescent="0.25">
      <c r="A384" s="135" t="s">
        <v>621</v>
      </c>
      <c r="B384" s="144" t="s">
        <v>622</v>
      </c>
      <c r="C384" s="137" t="s">
        <v>602</v>
      </c>
      <c r="D384" s="41">
        <v>0</v>
      </c>
      <c r="E384" s="82">
        <v>0</v>
      </c>
      <c r="F384" s="82">
        <v>0</v>
      </c>
      <c r="G384" s="83">
        <v>0</v>
      </c>
      <c r="H384" s="83">
        <v>0</v>
      </c>
      <c r="I384" s="83">
        <v>0</v>
      </c>
      <c r="J384" s="83">
        <v>0</v>
      </c>
      <c r="K384" s="83">
        <v>0</v>
      </c>
      <c r="L384" s="130">
        <v>0</v>
      </c>
      <c r="M384" s="83">
        <v>0</v>
      </c>
      <c r="N384" s="130">
        <v>0</v>
      </c>
      <c r="O384" s="83">
        <v>0</v>
      </c>
      <c r="P384" s="130">
        <v>0</v>
      </c>
      <c r="Q384" s="83">
        <v>0</v>
      </c>
      <c r="R384" s="130">
        <v>0</v>
      </c>
      <c r="S384" s="139">
        <v>0</v>
      </c>
      <c r="T384" s="130">
        <v>0</v>
      </c>
      <c r="U384" s="132">
        <v>0</v>
      </c>
      <c r="V384" s="130" t="s">
        <v>33</v>
      </c>
      <c r="W384" s="132">
        <v>0</v>
      </c>
      <c r="X384" s="130" t="s">
        <v>33</v>
      </c>
      <c r="Y384" s="140">
        <f t="shared" si="33"/>
        <v>0</v>
      </c>
      <c r="Z384" s="141">
        <f t="shared" si="34"/>
        <v>0</v>
      </c>
    </row>
    <row r="385" spans="1:26" x14ac:dyDescent="0.25">
      <c r="A385" s="135" t="s">
        <v>623</v>
      </c>
      <c r="B385" s="144" t="s">
        <v>624</v>
      </c>
      <c r="C385" s="137" t="s">
        <v>602</v>
      </c>
      <c r="D385" s="41">
        <v>0</v>
      </c>
      <c r="E385" s="82">
        <v>32.504000000000005</v>
      </c>
      <c r="F385" s="82">
        <v>32.069013999999996</v>
      </c>
      <c r="G385" s="83">
        <v>33.212399915254238</v>
      </c>
      <c r="H385" s="83">
        <v>33.212399915254238</v>
      </c>
      <c r="I385" s="83">
        <v>8.9460750000000004</v>
      </c>
      <c r="J385" s="83">
        <v>8.9460750000000004</v>
      </c>
      <c r="K385" s="83">
        <v>63.970612000000003</v>
      </c>
      <c r="L385" s="44">
        <v>44.061732999999997</v>
      </c>
      <c r="M385" s="83">
        <v>30.352871999999998</v>
      </c>
      <c r="N385" s="44">
        <v>335.595911</v>
      </c>
      <c r="O385" s="83">
        <v>0</v>
      </c>
      <c r="P385" s="44">
        <v>30.057252000000002</v>
      </c>
      <c r="Q385" s="83">
        <v>0</v>
      </c>
      <c r="R385" s="44">
        <v>0</v>
      </c>
      <c r="S385" s="139">
        <v>0</v>
      </c>
      <c r="T385" s="44">
        <v>0</v>
      </c>
      <c r="U385" s="84">
        <v>0</v>
      </c>
      <c r="V385" s="44" t="s">
        <v>33</v>
      </c>
      <c r="W385" s="84">
        <v>0</v>
      </c>
      <c r="X385" s="44" t="s">
        <v>33</v>
      </c>
      <c r="Y385" s="140">
        <f t="shared" si="33"/>
        <v>136.48195891525424</v>
      </c>
      <c r="Z385" s="141">
        <f t="shared" si="34"/>
        <v>451.87337091525427</v>
      </c>
    </row>
    <row r="386" spans="1:26" x14ac:dyDescent="0.25">
      <c r="A386" s="135" t="s">
        <v>625</v>
      </c>
      <c r="B386" s="144" t="s">
        <v>622</v>
      </c>
      <c r="C386" s="137" t="s">
        <v>602</v>
      </c>
      <c r="D386" s="41">
        <v>0</v>
      </c>
      <c r="E386" s="82">
        <v>29.791000000000004</v>
      </c>
      <c r="F386" s="82">
        <v>5.5250000000000012</v>
      </c>
      <c r="G386" s="83">
        <v>33.212399915254238</v>
      </c>
      <c r="H386" s="83">
        <v>33.212399915254238</v>
      </c>
      <c r="I386" s="83">
        <v>8.9460750000000004</v>
      </c>
      <c r="J386" s="83">
        <v>8.9460750000000004</v>
      </c>
      <c r="K386" s="83">
        <v>0</v>
      </c>
      <c r="L386" s="44">
        <v>0</v>
      </c>
      <c r="M386" s="83">
        <v>0</v>
      </c>
      <c r="N386" s="44">
        <v>0</v>
      </c>
      <c r="O386" s="83">
        <v>0</v>
      </c>
      <c r="P386" s="44">
        <v>0</v>
      </c>
      <c r="Q386" s="83">
        <v>0</v>
      </c>
      <c r="R386" s="44">
        <v>0</v>
      </c>
      <c r="S386" s="139">
        <v>0</v>
      </c>
      <c r="T386" s="44">
        <v>0</v>
      </c>
      <c r="U386" s="84">
        <v>0</v>
      </c>
      <c r="V386" s="44" t="s">
        <v>33</v>
      </c>
      <c r="W386" s="84">
        <v>0</v>
      </c>
      <c r="X386" s="44" t="s">
        <v>33</v>
      </c>
      <c r="Y386" s="140">
        <f t="shared" si="33"/>
        <v>42.158474915254239</v>
      </c>
      <c r="Z386" s="141">
        <f t="shared" si="34"/>
        <v>42.158474915254239</v>
      </c>
    </row>
    <row r="387" spans="1:26" x14ac:dyDescent="0.25">
      <c r="A387" s="135" t="s">
        <v>626</v>
      </c>
      <c r="B387" s="143" t="s">
        <v>627</v>
      </c>
      <c r="C387" s="137" t="s">
        <v>602</v>
      </c>
      <c r="D387" s="41">
        <v>0</v>
      </c>
      <c r="E387" s="82">
        <v>0</v>
      </c>
      <c r="F387" s="82">
        <v>0</v>
      </c>
      <c r="G387" s="83">
        <v>0</v>
      </c>
      <c r="H387" s="83">
        <v>0</v>
      </c>
      <c r="I387" s="83">
        <v>0</v>
      </c>
      <c r="J387" s="83">
        <v>0</v>
      </c>
      <c r="K387" s="83">
        <v>0</v>
      </c>
      <c r="L387" s="130">
        <v>0</v>
      </c>
      <c r="M387" s="83">
        <v>0</v>
      </c>
      <c r="N387" s="130">
        <v>0</v>
      </c>
      <c r="O387" s="83">
        <v>0</v>
      </c>
      <c r="P387" s="130">
        <v>0</v>
      </c>
      <c r="Q387" s="83">
        <v>0</v>
      </c>
      <c r="R387" s="130">
        <v>0</v>
      </c>
      <c r="S387" s="139">
        <v>0</v>
      </c>
      <c r="T387" s="130">
        <v>0</v>
      </c>
      <c r="U387" s="132">
        <v>0</v>
      </c>
      <c r="V387" s="130" t="s">
        <v>33</v>
      </c>
      <c r="W387" s="132">
        <v>0</v>
      </c>
      <c r="X387" s="130" t="s">
        <v>33</v>
      </c>
      <c r="Y387" s="140">
        <f t="shared" si="33"/>
        <v>0</v>
      </c>
      <c r="Z387" s="141">
        <f t="shared" si="34"/>
        <v>0</v>
      </c>
    </row>
    <row r="388" spans="1:26" x14ac:dyDescent="0.25">
      <c r="A388" s="135" t="s">
        <v>628</v>
      </c>
      <c r="B388" s="143" t="s">
        <v>435</v>
      </c>
      <c r="C388" s="137" t="s">
        <v>602</v>
      </c>
      <c r="D388" s="41">
        <v>0</v>
      </c>
      <c r="E388" s="82">
        <v>0</v>
      </c>
      <c r="F388" s="82">
        <v>0</v>
      </c>
      <c r="G388" s="83">
        <v>0</v>
      </c>
      <c r="H388" s="83">
        <v>0</v>
      </c>
      <c r="I388" s="83">
        <v>0</v>
      </c>
      <c r="J388" s="83">
        <v>0</v>
      </c>
      <c r="K388" s="83">
        <v>0</v>
      </c>
      <c r="L388" s="130">
        <v>0</v>
      </c>
      <c r="M388" s="83">
        <v>0</v>
      </c>
      <c r="N388" s="130">
        <v>0</v>
      </c>
      <c r="O388" s="83">
        <v>0</v>
      </c>
      <c r="P388" s="130">
        <v>0</v>
      </c>
      <c r="Q388" s="83">
        <v>0</v>
      </c>
      <c r="R388" s="130">
        <v>0</v>
      </c>
      <c r="S388" s="139">
        <v>0</v>
      </c>
      <c r="T388" s="130">
        <v>0</v>
      </c>
      <c r="U388" s="132">
        <v>0</v>
      </c>
      <c r="V388" s="130" t="s">
        <v>33</v>
      </c>
      <c r="W388" s="132">
        <v>0</v>
      </c>
      <c r="X388" s="130" t="s">
        <v>33</v>
      </c>
      <c r="Y388" s="140">
        <f t="shared" si="33"/>
        <v>0</v>
      </c>
      <c r="Z388" s="141">
        <f t="shared" si="34"/>
        <v>0</v>
      </c>
    </row>
    <row r="389" spans="1:26" ht="31.5" x14ac:dyDescent="0.25">
      <c r="A389" s="135" t="s">
        <v>629</v>
      </c>
      <c r="B389" s="143" t="s">
        <v>630</v>
      </c>
      <c r="C389" s="137" t="s">
        <v>602</v>
      </c>
      <c r="D389" s="41">
        <f t="shared" ref="D389:W389" si="40">D390+D391</f>
        <v>0</v>
      </c>
      <c r="E389" s="82">
        <f t="shared" si="40"/>
        <v>0</v>
      </c>
      <c r="F389" s="82">
        <f t="shared" si="40"/>
        <v>0</v>
      </c>
      <c r="G389" s="83">
        <f t="shared" si="40"/>
        <v>0</v>
      </c>
      <c r="H389" s="83">
        <f t="shared" si="40"/>
        <v>0</v>
      </c>
      <c r="I389" s="83">
        <f t="shared" si="40"/>
        <v>0</v>
      </c>
      <c r="J389" s="83">
        <f t="shared" si="40"/>
        <v>0</v>
      </c>
      <c r="K389" s="83">
        <f t="shared" si="40"/>
        <v>0</v>
      </c>
      <c r="L389" s="130">
        <f t="shared" si="40"/>
        <v>0</v>
      </c>
      <c r="M389" s="83">
        <f t="shared" si="40"/>
        <v>0</v>
      </c>
      <c r="N389" s="130">
        <f t="shared" si="40"/>
        <v>0</v>
      </c>
      <c r="O389" s="83">
        <f t="shared" si="40"/>
        <v>0</v>
      </c>
      <c r="P389" s="130">
        <f t="shared" si="40"/>
        <v>0</v>
      </c>
      <c r="Q389" s="83">
        <f t="shared" si="40"/>
        <v>0</v>
      </c>
      <c r="R389" s="130">
        <f t="shared" si="40"/>
        <v>0</v>
      </c>
      <c r="S389" s="139">
        <f t="shared" si="40"/>
        <v>0</v>
      </c>
      <c r="T389" s="130">
        <f t="shared" si="40"/>
        <v>0</v>
      </c>
      <c r="U389" s="132">
        <f t="shared" si="40"/>
        <v>0</v>
      </c>
      <c r="V389" s="130" t="s">
        <v>33</v>
      </c>
      <c r="W389" s="132">
        <f t="shared" si="40"/>
        <v>0</v>
      </c>
      <c r="X389" s="130" t="s">
        <v>33</v>
      </c>
      <c r="Y389" s="140">
        <f t="shared" si="33"/>
        <v>0</v>
      </c>
      <c r="Z389" s="141">
        <f t="shared" si="34"/>
        <v>0</v>
      </c>
    </row>
    <row r="390" spans="1:26" x14ac:dyDescent="0.25">
      <c r="A390" s="135" t="s">
        <v>631</v>
      </c>
      <c r="B390" s="144" t="s">
        <v>58</v>
      </c>
      <c r="C390" s="137" t="s">
        <v>602</v>
      </c>
      <c r="D390" s="41">
        <v>0</v>
      </c>
      <c r="E390" s="82">
        <v>0</v>
      </c>
      <c r="F390" s="82">
        <v>0</v>
      </c>
      <c r="G390" s="83">
        <v>0</v>
      </c>
      <c r="H390" s="83">
        <v>0</v>
      </c>
      <c r="I390" s="83">
        <v>0</v>
      </c>
      <c r="J390" s="83">
        <v>0</v>
      </c>
      <c r="K390" s="83">
        <v>0</v>
      </c>
      <c r="L390" s="130">
        <v>0</v>
      </c>
      <c r="M390" s="83">
        <v>0</v>
      </c>
      <c r="N390" s="130">
        <v>0</v>
      </c>
      <c r="O390" s="83">
        <v>0</v>
      </c>
      <c r="P390" s="130">
        <v>0</v>
      </c>
      <c r="Q390" s="83">
        <v>0</v>
      </c>
      <c r="R390" s="130">
        <v>0</v>
      </c>
      <c r="S390" s="139">
        <v>0</v>
      </c>
      <c r="T390" s="130">
        <v>0</v>
      </c>
      <c r="U390" s="132">
        <v>0</v>
      </c>
      <c r="V390" s="130" t="s">
        <v>33</v>
      </c>
      <c r="W390" s="132">
        <v>0</v>
      </c>
      <c r="X390" s="130" t="s">
        <v>33</v>
      </c>
      <c r="Y390" s="140">
        <f t="shared" si="33"/>
        <v>0</v>
      </c>
      <c r="Z390" s="141">
        <f t="shared" si="34"/>
        <v>0</v>
      </c>
    </row>
    <row r="391" spans="1:26" x14ac:dyDescent="0.25">
      <c r="A391" s="135" t="s">
        <v>632</v>
      </c>
      <c r="B391" s="145" t="s">
        <v>60</v>
      </c>
      <c r="C391" s="137" t="s">
        <v>602</v>
      </c>
      <c r="D391" s="41">
        <v>0</v>
      </c>
      <c r="E391" s="82">
        <v>0</v>
      </c>
      <c r="F391" s="82">
        <v>0</v>
      </c>
      <c r="G391" s="83">
        <v>0</v>
      </c>
      <c r="H391" s="83">
        <v>0</v>
      </c>
      <c r="I391" s="83">
        <v>0</v>
      </c>
      <c r="J391" s="83">
        <v>0</v>
      </c>
      <c r="K391" s="83">
        <v>0</v>
      </c>
      <c r="L391" s="130">
        <v>0</v>
      </c>
      <c r="M391" s="83">
        <v>0</v>
      </c>
      <c r="N391" s="130">
        <v>0</v>
      </c>
      <c r="O391" s="83">
        <v>0</v>
      </c>
      <c r="P391" s="130">
        <v>0</v>
      </c>
      <c r="Q391" s="83">
        <v>0</v>
      </c>
      <c r="R391" s="130">
        <v>0</v>
      </c>
      <c r="S391" s="139">
        <v>0</v>
      </c>
      <c r="T391" s="130">
        <v>0</v>
      </c>
      <c r="U391" s="132">
        <v>0</v>
      </c>
      <c r="V391" s="130" t="s">
        <v>33</v>
      </c>
      <c r="W391" s="132">
        <v>0</v>
      </c>
      <c r="X391" s="130" t="s">
        <v>33</v>
      </c>
      <c r="Y391" s="140">
        <f t="shared" si="33"/>
        <v>0</v>
      </c>
      <c r="Z391" s="141">
        <f t="shared" si="34"/>
        <v>0</v>
      </c>
    </row>
    <row r="392" spans="1:26" ht="31.5" x14ac:dyDescent="0.25">
      <c r="A392" s="135" t="s">
        <v>39</v>
      </c>
      <c r="B392" s="142" t="s">
        <v>633</v>
      </c>
      <c r="C392" s="137" t="s">
        <v>602</v>
      </c>
      <c r="D392" s="41">
        <f t="shared" ref="D392:W392" si="41">D393+D394+D395</f>
        <v>0</v>
      </c>
      <c r="E392" s="138">
        <f t="shared" si="41"/>
        <v>0</v>
      </c>
      <c r="F392" s="82">
        <f t="shared" si="41"/>
        <v>0</v>
      </c>
      <c r="G392" s="83">
        <f t="shared" si="41"/>
        <v>0</v>
      </c>
      <c r="H392" s="83">
        <f t="shared" si="41"/>
        <v>0</v>
      </c>
      <c r="I392" s="83">
        <f t="shared" si="41"/>
        <v>0</v>
      </c>
      <c r="J392" s="83">
        <f t="shared" si="41"/>
        <v>0</v>
      </c>
      <c r="K392" s="83">
        <f t="shared" si="41"/>
        <v>0</v>
      </c>
      <c r="L392" s="130">
        <f t="shared" si="41"/>
        <v>0</v>
      </c>
      <c r="M392" s="83">
        <f t="shared" si="41"/>
        <v>0</v>
      </c>
      <c r="N392" s="130">
        <f t="shared" si="41"/>
        <v>0</v>
      </c>
      <c r="O392" s="83">
        <f t="shared" si="41"/>
        <v>0</v>
      </c>
      <c r="P392" s="130">
        <f t="shared" si="41"/>
        <v>0</v>
      </c>
      <c r="Q392" s="83">
        <f t="shared" si="41"/>
        <v>0</v>
      </c>
      <c r="R392" s="130">
        <f t="shared" si="41"/>
        <v>0</v>
      </c>
      <c r="S392" s="139">
        <f t="shared" si="41"/>
        <v>0</v>
      </c>
      <c r="T392" s="130">
        <f t="shared" si="41"/>
        <v>0</v>
      </c>
      <c r="U392" s="132">
        <f t="shared" si="41"/>
        <v>0</v>
      </c>
      <c r="V392" s="130" t="s">
        <v>33</v>
      </c>
      <c r="W392" s="132">
        <f t="shared" si="41"/>
        <v>0</v>
      </c>
      <c r="X392" s="130" t="s">
        <v>33</v>
      </c>
      <c r="Y392" s="140">
        <f t="shared" si="33"/>
        <v>0</v>
      </c>
      <c r="Z392" s="141">
        <f t="shared" si="34"/>
        <v>0</v>
      </c>
    </row>
    <row r="393" spans="1:26" ht="31.5" x14ac:dyDescent="0.25">
      <c r="A393" s="135" t="s">
        <v>634</v>
      </c>
      <c r="B393" s="143" t="s">
        <v>38</v>
      </c>
      <c r="C393" s="137" t="s">
        <v>602</v>
      </c>
      <c r="D393" s="41">
        <v>0</v>
      </c>
      <c r="E393" s="138">
        <v>0</v>
      </c>
      <c r="F393" s="82">
        <v>0</v>
      </c>
      <c r="G393" s="83">
        <v>0</v>
      </c>
      <c r="H393" s="83">
        <v>0</v>
      </c>
      <c r="I393" s="83">
        <v>0</v>
      </c>
      <c r="J393" s="83">
        <v>0</v>
      </c>
      <c r="K393" s="83">
        <v>0</v>
      </c>
      <c r="L393" s="130">
        <v>0</v>
      </c>
      <c r="M393" s="83">
        <v>0</v>
      </c>
      <c r="N393" s="130">
        <v>0</v>
      </c>
      <c r="O393" s="83">
        <v>0</v>
      </c>
      <c r="P393" s="130">
        <v>0</v>
      </c>
      <c r="Q393" s="83">
        <v>0</v>
      </c>
      <c r="R393" s="130">
        <v>0</v>
      </c>
      <c r="S393" s="139">
        <v>0</v>
      </c>
      <c r="T393" s="130">
        <v>0</v>
      </c>
      <c r="U393" s="132">
        <v>0</v>
      </c>
      <c r="V393" s="130" t="s">
        <v>33</v>
      </c>
      <c r="W393" s="132">
        <v>0</v>
      </c>
      <c r="X393" s="130" t="s">
        <v>33</v>
      </c>
      <c r="Y393" s="140">
        <f t="shared" si="33"/>
        <v>0</v>
      </c>
      <c r="Z393" s="141">
        <f t="shared" si="34"/>
        <v>0</v>
      </c>
    </row>
    <row r="394" spans="1:26" ht="31.5" x14ac:dyDescent="0.25">
      <c r="A394" s="135" t="s">
        <v>635</v>
      </c>
      <c r="B394" s="143" t="s">
        <v>40</v>
      </c>
      <c r="C394" s="137" t="s">
        <v>602</v>
      </c>
      <c r="D394" s="41">
        <v>0</v>
      </c>
      <c r="E394" s="138">
        <v>0</v>
      </c>
      <c r="F394" s="82">
        <v>0</v>
      </c>
      <c r="G394" s="83">
        <v>0</v>
      </c>
      <c r="H394" s="83">
        <v>0</v>
      </c>
      <c r="I394" s="83">
        <v>0</v>
      </c>
      <c r="J394" s="83">
        <v>0</v>
      </c>
      <c r="K394" s="83">
        <v>0</v>
      </c>
      <c r="L394" s="130">
        <v>0</v>
      </c>
      <c r="M394" s="83">
        <v>0</v>
      </c>
      <c r="N394" s="130">
        <v>0</v>
      </c>
      <c r="O394" s="83">
        <v>0</v>
      </c>
      <c r="P394" s="130">
        <v>0</v>
      </c>
      <c r="Q394" s="83">
        <v>0</v>
      </c>
      <c r="R394" s="130">
        <v>0</v>
      </c>
      <c r="S394" s="139">
        <v>0</v>
      </c>
      <c r="T394" s="130">
        <v>0</v>
      </c>
      <c r="U394" s="132">
        <v>0</v>
      </c>
      <c r="V394" s="130" t="s">
        <v>33</v>
      </c>
      <c r="W394" s="132">
        <v>0</v>
      </c>
      <c r="X394" s="130" t="s">
        <v>33</v>
      </c>
      <c r="Y394" s="140">
        <f t="shared" si="33"/>
        <v>0</v>
      </c>
      <c r="Z394" s="141">
        <f t="shared" si="34"/>
        <v>0</v>
      </c>
    </row>
    <row r="395" spans="1:26" ht="47.25" x14ac:dyDescent="0.25">
      <c r="A395" s="135" t="s">
        <v>636</v>
      </c>
      <c r="B395" s="143" t="s">
        <v>42</v>
      </c>
      <c r="C395" s="137" t="s">
        <v>602</v>
      </c>
      <c r="D395" s="41">
        <v>0</v>
      </c>
      <c r="E395" s="138">
        <v>0</v>
      </c>
      <c r="F395" s="82">
        <v>0</v>
      </c>
      <c r="G395" s="83">
        <v>0</v>
      </c>
      <c r="H395" s="83">
        <v>0</v>
      </c>
      <c r="I395" s="83">
        <v>0</v>
      </c>
      <c r="J395" s="83">
        <v>0</v>
      </c>
      <c r="K395" s="83">
        <v>0</v>
      </c>
      <c r="L395" s="130">
        <v>0</v>
      </c>
      <c r="M395" s="83">
        <v>0</v>
      </c>
      <c r="N395" s="130">
        <v>0</v>
      </c>
      <c r="O395" s="83">
        <v>0</v>
      </c>
      <c r="P395" s="130">
        <v>0</v>
      </c>
      <c r="Q395" s="83">
        <v>0</v>
      </c>
      <c r="R395" s="130">
        <v>0</v>
      </c>
      <c r="S395" s="139">
        <v>0</v>
      </c>
      <c r="T395" s="130">
        <v>0</v>
      </c>
      <c r="U395" s="132">
        <v>0</v>
      </c>
      <c r="V395" s="130" t="s">
        <v>33</v>
      </c>
      <c r="W395" s="132">
        <v>0</v>
      </c>
      <c r="X395" s="130" t="s">
        <v>33</v>
      </c>
      <c r="Y395" s="140">
        <f t="shared" si="33"/>
        <v>0</v>
      </c>
      <c r="Z395" s="141">
        <f t="shared" si="34"/>
        <v>0</v>
      </c>
    </row>
    <row r="396" spans="1:26" x14ac:dyDescent="0.25">
      <c r="A396" s="135" t="s">
        <v>41</v>
      </c>
      <c r="B396" s="142" t="s">
        <v>637</v>
      </c>
      <c r="C396" s="137" t="s">
        <v>602</v>
      </c>
      <c r="D396" s="41">
        <v>0</v>
      </c>
      <c r="E396" s="138">
        <v>0</v>
      </c>
      <c r="F396" s="82">
        <v>0</v>
      </c>
      <c r="G396" s="83">
        <v>0</v>
      </c>
      <c r="H396" s="83">
        <v>0</v>
      </c>
      <c r="I396" s="83">
        <v>1.159E-2</v>
      </c>
      <c r="J396" s="83">
        <v>1.159E-2</v>
      </c>
      <c r="K396" s="83">
        <v>18.091922999999998</v>
      </c>
      <c r="L396" s="44">
        <v>18.165852999999998</v>
      </c>
      <c r="M396" s="83">
        <v>0</v>
      </c>
      <c r="N396" s="44">
        <v>209.23817700000001</v>
      </c>
      <c r="O396" s="83">
        <v>0</v>
      </c>
      <c r="P396" s="44">
        <v>18.085433999999999</v>
      </c>
      <c r="Q396" s="83">
        <v>0</v>
      </c>
      <c r="R396" s="44">
        <v>0</v>
      </c>
      <c r="S396" s="139">
        <v>0</v>
      </c>
      <c r="T396" s="44">
        <v>0</v>
      </c>
      <c r="U396" s="84">
        <v>0</v>
      </c>
      <c r="V396" s="44" t="s">
        <v>33</v>
      </c>
      <c r="W396" s="84">
        <v>0</v>
      </c>
      <c r="X396" s="44" t="s">
        <v>33</v>
      </c>
      <c r="Y396" s="140">
        <f t="shared" si="33"/>
        <v>18.103513</v>
      </c>
      <c r="Z396" s="141">
        <f t="shared" si="34"/>
        <v>245.50105400000001</v>
      </c>
    </row>
    <row r="397" spans="1:26" x14ac:dyDescent="0.25">
      <c r="A397" s="135" t="s">
        <v>43</v>
      </c>
      <c r="B397" s="136" t="s">
        <v>638</v>
      </c>
      <c r="C397" s="137" t="s">
        <v>602</v>
      </c>
      <c r="D397" s="41">
        <f t="shared" ref="D397:W397" si="42">D398+D411+D412</f>
        <v>1005.0120000000001</v>
      </c>
      <c r="E397" s="138">
        <f t="shared" si="42"/>
        <v>1022.9599729999999</v>
      </c>
      <c r="F397" s="82">
        <f t="shared" si="42"/>
        <v>932.38498599999991</v>
      </c>
      <c r="G397" s="83">
        <f t="shared" si="42"/>
        <v>1069.1625637785016</v>
      </c>
      <c r="H397" s="83">
        <f t="shared" si="42"/>
        <v>1069.1625637785016</v>
      </c>
      <c r="I397" s="83">
        <f t="shared" si="42"/>
        <v>1217.625084</v>
      </c>
      <c r="J397" s="83">
        <f t="shared" si="42"/>
        <v>1217.625084</v>
      </c>
      <c r="K397" s="83">
        <f t="shared" si="42"/>
        <v>1304.44658</v>
      </c>
      <c r="L397" s="130">
        <f t="shared" si="42"/>
        <v>1302.4999319999999</v>
      </c>
      <c r="M397" s="83">
        <f t="shared" si="42"/>
        <v>1368.787135</v>
      </c>
      <c r="N397" s="130">
        <f t="shared" si="42"/>
        <v>1378.498002</v>
      </c>
      <c r="O397" s="83">
        <f t="shared" si="42"/>
        <v>1468.8823810000001</v>
      </c>
      <c r="P397" s="130">
        <f t="shared" si="42"/>
        <v>1508.2159859999999</v>
      </c>
      <c r="Q397" s="83">
        <f t="shared" si="42"/>
        <v>1523.755361</v>
      </c>
      <c r="R397" s="130">
        <f t="shared" si="42"/>
        <v>1582.1539779999998</v>
      </c>
      <c r="S397" s="139">
        <f t="shared" si="42"/>
        <v>1600.342864</v>
      </c>
      <c r="T397" s="130">
        <f t="shared" si="42"/>
        <v>1658.1929420000001</v>
      </c>
      <c r="U397" s="132">
        <f t="shared" si="42"/>
        <v>1777.220996</v>
      </c>
      <c r="V397" s="130" t="s">
        <v>33</v>
      </c>
      <c r="W397" s="132">
        <f t="shared" si="42"/>
        <v>1830.537004</v>
      </c>
      <c r="X397" s="130" t="s">
        <v>33</v>
      </c>
      <c r="Y397" s="140">
        <f t="shared" si="33"/>
        <v>9553.0019687785025</v>
      </c>
      <c r="Z397" s="141">
        <f t="shared" si="34"/>
        <v>13324.106487778501</v>
      </c>
    </row>
    <row r="398" spans="1:26" ht="31.5" x14ac:dyDescent="0.25">
      <c r="A398" s="135" t="s">
        <v>639</v>
      </c>
      <c r="B398" s="142" t="s">
        <v>640</v>
      </c>
      <c r="C398" s="137" t="s">
        <v>602</v>
      </c>
      <c r="D398" s="41">
        <f t="shared" ref="D398:W398" si="43">D399+D403+D404+D405+D406+D407+D408</f>
        <v>932.41300000000001</v>
      </c>
      <c r="E398" s="82">
        <f t="shared" si="43"/>
        <v>1018.6109729999998</v>
      </c>
      <c r="F398" s="82">
        <f t="shared" si="43"/>
        <v>932.38498599999991</v>
      </c>
      <c r="G398" s="83">
        <f t="shared" si="43"/>
        <v>1062.8270541598577</v>
      </c>
      <c r="H398" s="83">
        <f t="shared" si="43"/>
        <v>1062.8270541598577</v>
      </c>
      <c r="I398" s="83">
        <f t="shared" si="43"/>
        <v>1217.625084</v>
      </c>
      <c r="J398" s="83">
        <f t="shared" si="43"/>
        <v>1217.625084</v>
      </c>
      <c r="K398" s="83">
        <f t="shared" si="43"/>
        <v>1304.44658</v>
      </c>
      <c r="L398" s="130">
        <f t="shared" si="43"/>
        <v>1302.4999319999999</v>
      </c>
      <c r="M398" s="83">
        <f t="shared" si="43"/>
        <v>1368.787135</v>
      </c>
      <c r="N398" s="130">
        <f t="shared" si="43"/>
        <v>1378.498002</v>
      </c>
      <c r="O398" s="83">
        <f t="shared" si="43"/>
        <v>1468.8823810000001</v>
      </c>
      <c r="P398" s="130">
        <f t="shared" si="43"/>
        <v>1508.2159859999999</v>
      </c>
      <c r="Q398" s="83">
        <f t="shared" si="43"/>
        <v>1523.755361</v>
      </c>
      <c r="R398" s="130">
        <f t="shared" si="43"/>
        <v>1582.1539779999998</v>
      </c>
      <c r="S398" s="139">
        <f t="shared" si="43"/>
        <v>1600.342864</v>
      </c>
      <c r="T398" s="130">
        <f t="shared" si="43"/>
        <v>1658.1929420000001</v>
      </c>
      <c r="U398" s="132">
        <f t="shared" si="43"/>
        <v>1777.220996</v>
      </c>
      <c r="V398" s="130" t="s">
        <v>33</v>
      </c>
      <c r="W398" s="132">
        <f t="shared" si="43"/>
        <v>1830.537004</v>
      </c>
      <c r="X398" s="130" t="s">
        <v>33</v>
      </c>
      <c r="Y398" s="140">
        <f t="shared" si="33"/>
        <v>9546.6664591598583</v>
      </c>
      <c r="Z398" s="141">
        <f t="shared" si="34"/>
        <v>13317.770978159857</v>
      </c>
    </row>
    <row r="399" spans="1:26" ht="31.5" x14ac:dyDescent="0.25">
      <c r="A399" s="135" t="s">
        <v>641</v>
      </c>
      <c r="B399" s="143" t="s">
        <v>642</v>
      </c>
      <c r="C399" s="137" t="s">
        <v>602</v>
      </c>
      <c r="D399" s="41">
        <f t="shared" ref="D399:W399" si="44">D400+D401+D402</f>
        <v>0</v>
      </c>
      <c r="E399" s="82">
        <f t="shared" si="44"/>
        <v>0</v>
      </c>
      <c r="F399" s="82">
        <f t="shared" si="44"/>
        <v>0</v>
      </c>
      <c r="G399" s="83">
        <f t="shared" si="44"/>
        <v>0</v>
      </c>
      <c r="H399" s="83">
        <f t="shared" si="44"/>
        <v>0</v>
      </c>
      <c r="I399" s="83">
        <f t="shared" si="44"/>
        <v>0</v>
      </c>
      <c r="J399" s="83">
        <f t="shared" si="44"/>
        <v>0</v>
      </c>
      <c r="K399" s="83">
        <f t="shared" si="44"/>
        <v>0</v>
      </c>
      <c r="L399" s="130">
        <f t="shared" si="44"/>
        <v>0</v>
      </c>
      <c r="M399" s="83">
        <f t="shared" si="44"/>
        <v>0</v>
      </c>
      <c r="N399" s="130">
        <f t="shared" si="44"/>
        <v>0</v>
      </c>
      <c r="O399" s="83">
        <f t="shared" si="44"/>
        <v>0</v>
      </c>
      <c r="P399" s="130">
        <f t="shared" si="44"/>
        <v>0</v>
      </c>
      <c r="Q399" s="83">
        <f t="shared" si="44"/>
        <v>0</v>
      </c>
      <c r="R399" s="130">
        <f t="shared" si="44"/>
        <v>0</v>
      </c>
      <c r="S399" s="139">
        <f t="shared" si="44"/>
        <v>0</v>
      </c>
      <c r="T399" s="130">
        <f t="shared" si="44"/>
        <v>0</v>
      </c>
      <c r="U399" s="132">
        <f t="shared" si="44"/>
        <v>0</v>
      </c>
      <c r="V399" s="130" t="s">
        <v>33</v>
      </c>
      <c r="W399" s="132">
        <f t="shared" si="44"/>
        <v>0</v>
      </c>
      <c r="X399" s="130" t="s">
        <v>33</v>
      </c>
      <c r="Y399" s="140">
        <f t="shared" si="33"/>
        <v>0</v>
      </c>
      <c r="Z399" s="141">
        <f t="shared" si="34"/>
        <v>0</v>
      </c>
    </row>
    <row r="400" spans="1:26" ht="31.5" x14ac:dyDescent="0.25">
      <c r="A400" s="135" t="s">
        <v>643</v>
      </c>
      <c r="B400" s="143" t="s">
        <v>38</v>
      </c>
      <c r="C400" s="137" t="s">
        <v>602</v>
      </c>
      <c r="D400" s="41">
        <v>0</v>
      </c>
      <c r="E400" s="82">
        <v>0</v>
      </c>
      <c r="F400" s="82">
        <v>0</v>
      </c>
      <c r="G400" s="83">
        <v>0</v>
      </c>
      <c r="H400" s="83">
        <v>0</v>
      </c>
      <c r="I400" s="83">
        <v>0</v>
      </c>
      <c r="J400" s="83">
        <v>0</v>
      </c>
      <c r="K400" s="83">
        <v>0</v>
      </c>
      <c r="L400" s="130">
        <v>0</v>
      </c>
      <c r="M400" s="83">
        <v>0</v>
      </c>
      <c r="N400" s="130">
        <v>0</v>
      </c>
      <c r="O400" s="83">
        <v>0</v>
      </c>
      <c r="P400" s="130">
        <v>0</v>
      </c>
      <c r="Q400" s="83">
        <v>0</v>
      </c>
      <c r="R400" s="130">
        <v>0</v>
      </c>
      <c r="S400" s="139">
        <v>0</v>
      </c>
      <c r="T400" s="130">
        <v>0</v>
      </c>
      <c r="U400" s="132">
        <v>0</v>
      </c>
      <c r="V400" s="130" t="s">
        <v>33</v>
      </c>
      <c r="W400" s="132">
        <v>0</v>
      </c>
      <c r="X400" s="130" t="s">
        <v>33</v>
      </c>
      <c r="Y400" s="140">
        <f t="shared" si="33"/>
        <v>0</v>
      </c>
      <c r="Z400" s="141">
        <f t="shared" si="34"/>
        <v>0</v>
      </c>
    </row>
    <row r="401" spans="1:26" ht="31.5" x14ac:dyDescent="0.25">
      <c r="A401" s="135" t="s">
        <v>644</v>
      </c>
      <c r="B401" s="143" t="s">
        <v>40</v>
      </c>
      <c r="C401" s="137" t="s">
        <v>602</v>
      </c>
      <c r="D401" s="41">
        <v>0</v>
      </c>
      <c r="E401" s="82">
        <v>0</v>
      </c>
      <c r="F401" s="82">
        <v>0</v>
      </c>
      <c r="G401" s="83">
        <v>0</v>
      </c>
      <c r="H401" s="83">
        <v>0</v>
      </c>
      <c r="I401" s="83">
        <v>0</v>
      </c>
      <c r="J401" s="83">
        <v>0</v>
      </c>
      <c r="K401" s="83">
        <v>0</v>
      </c>
      <c r="L401" s="130">
        <v>0</v>
      </c>
      <c r="M401" s="83">
        <v>0</v>
      </c>
      <c r="N401" s="130">
        <v>0</v>
      </c>
      <c r="O401" s="83">
        <v>0</v>
      </c>
      <c r="P401" s="130">
        <v>0</v>
      </c>
      <c r="Q401" s="83">
        <v>0</v>
      </c>
      <c r="R401" s="130">
        <v>0</v>
      </c>
      <c r="S401" s="139">
        <v>0</v>
      </c>
      <c r="T401" s="130">
        <v>0</v>
      </c>
      <c r="U401" s="132">
        <v>0</v>
      </c>
      <c r="V401" s="130" t="s">
        <v>33</v>
      </c>
      <c r="W401" s="132">
        <v>0</v>
      </c>
      <c r="X401" s="130" t="s">
        <v>33</v>
      </c>
      <c r="Y401" s="140">
        <f t="shared" si="33"/>
        <v>0</v>
      </c>
      <c r="Z401" s="141">
        <f t="shared" si="34"/>
        <v>0</v>
      </c>
    </row>
    <row r="402" spans="1:26" ht="47.25" x14ac:dyDescent="0.25">
      <c r="A402" s="135" t="s">
        <v>645</v>
      </c>
      <c r="B402" s="143" t="s">
        <v>42</v>
      </c>
      <c r="C402" s="137" t="s">
        <v>602</v>
      </c>
      <c r="D402" s="41">
        <v>0</v>
      </c>
      <c r="E402" s="82">
        <v>0</v>
      </c>
      <c r="F402" s="82">
        <v>0</v>
      </c>
      <c r="G402" s="83">
        <v>0</v>
      </c>
      <c r="H402" s="83">
        <v>0</v>
      </c>
      <c r="I402" s="83">
        <v>0</v>
      </c>
      <c r="J402" s="83">
        <v>0</v>
      </c>
      <c r="K402" s="83">
        <v>0</v>
      </c>
      <c r="L402" s="130">
        <v>0</v>
      </c>
      <c r="M402" s="83">
        <v>0</v>
      </c>
      <c r="N402" s="130">
        <v>0</v>
      </c>
      <c r="O402" s="83">
        <v>0</v>
      </c>
      <c r="P402" s="130">
        <v>0</v>
      </c>
      <c r="Q402" s="83">
        <v>0</v>
      </c>
      <c r="R402" s="130">
        <v>0</v>
      </c>
      <c r="S402" s="139">
        <v>0</v>
      </c>
      <c r="T402" s="130">
        <v>0</v>
      </c>
      <c r="U402" s="132">
        <v>0</v>
      </c>
      <c r="V402" s="130" t="s">
        <v>33</v>
      </c>
      <c r="W402" s="132">
        <v>0</v>
      </c>
      <c r="X402" s="130" t="s">
        <v>33</v>
      </c>
      <c r="Y402" s="140">
        <f t="shared" si="33"/>
        <v>0</v>
      </c>
      <c r="Z402" s="141">
        <f t="shared" si="34"/>
        <v>0</v>
      </c>
    </row>
    <row r="403" spans="1:26" ht="31.5" x14ac:dyDescent="0.25">
      <c r="A403" s="135" t="s">
        <v>646</v>
      </c>
      <c r="B403" s="143" t="s">
        <v>421</v>
      </c>
      <c r="C403" s="137" t="s">
        <v>602</v>
      </c>
      <c r="D403" s="41">
        <v>0</v>
      </c>
      <c r="E403" s="82">
        <v>0</v>
      </c>
      <c r="F403" s="82">
        <v>0</v>
      </c>
      <c r="G403" s="83">
        <v>0</v>
      </c>
      <c r="H403" s="83">
        <v>0</v>
      </c>
      <c r="I403" s="83">
        <v>0</v>
      </c>
      <c r="J403" s="83">
        <v>0</v>
      </c>
      <c r="K403" s="83">
        <v>0</v>
      </c>
      <c r="L403" s="130">
        <v>0</v>
      </c>
      <c r="M403" s="83">
        <v>0</v>
      </c>
      <c r="N403" s="130">
        <v>0</v>
      </c>
      <c r="O403" s="83">
        <v>0</v>
      </c>
      <c r="P403" s="130">
        <v>0</v>
      </c>
      <c r="Q403" s="83">
        <v>0</v>
      </c>
      <c r="R403" s="130">
        <v>0</v>
      </c>
      <c r="S403" s="139">
        <v>0</v>
      </c>
      <c r="T403" s="130">
        <v>0</v>
      </c>
      <c r="U403" s="132">
        <v>0</v>
      </c>
      <c r="V403" s="130" t="s">
        <v>33</v>
      </c>
      <c r="W403" s="132">
        <v>0</v>
      </c>
      <c r="X403" s="130" t="s">
        <v>33</v>
      </c>
      <c r="Y403" s="140">
        <f t="shared" si="33"/>
        <v>0</v>
      </c>
      <c r="Z403" s="141">
        <f t="shared" si="34"/>
        <v>0</v>
      </c>
    </row>
    <row r="404" spans="1:26" x14ac:dyDescent="0.25">
      <c r="A404" s="135" t="s">
        <v>647</v>
      </c>
      <c r="B404" s="143" t="s">
        <v>424</v>
      </c>
      <c r="C404" s="137" t="s">
        <v>602</v>
      </c>
      <c r="D404" s="41">
        <v>932.41300000000001</v>
      </c>
      <c r="E404" s="82">
        <v>1018.6109729999998</v>
      </c>
      <c r="F404" s="82">
        <v>932.38498599999991</v>
      </c>
      <c r="G404" s="83">
        <v>1062.8270541598577</v>
      </c>
      <c r="H404" s="83">
        <v>1062.8270541598577</v>
      </c>
      <c r="I404" s="83">
        <v>1217.625084</v>
      </c>
      <c r="J404" s="83">
        <v>1217.625084</v>
      </c>
      <c r="K404" s="83">
        <v>1304.44658</v>
      </c>
      <c r="L404" s="44">
        <v>1302.4999319999999</v>
      </c>
      <c r="M404" s="83">
        <v>1368.787135</v>
      </c>
      <c r="N404" s="44">
        <v>1378.498002</v>
      </c>
      <c r="O404" s="83">
        <v>1468.8823810000001</v>
      </c>
      <c r="P404" s="44">
        <v>1508.2159859999999</v>
      </c>
      <c r="Q404" s="83">
        <v>1523.755361</v>
      </c>
      <c r="R404" s="44">
        <v>1582.1539779999998</v>
      </c>
      <c r="S404" s="139">
        <v>1600.342864</v>
      </c>
      <c r="T404" s="44">
        <v>1658.1929420000001</v>
      </c>
      <c r="U404" s="84">
        <v>1777.220996</v>
      </c>
      <c r="V404" s="44" t="s">
        <v>33</v>
      </c>
      <c r="W404" s="84">
        <v>1830.537004</v>
      </c>
      <c r="X404" s="44" t="s">
        <v>33</v>
      </c>
      <c r="Y404" s="140">
        <f t="shared" si="33"/>
        <v>9546.6664591598583</v>
      </c>
      <c r="Z404" s="141">
        <f t="shared" si="34"/>
        <v>13317.770978159857</v>
      </c>
    </row>
    <row r="405" spans="1:26" ht="31.5" x14ac:dyDescent="0.25">
      <c r="A405" s="135" t="s">
        <v>648</v>
      </c>
      <c r="B405" s="143" t="s">
        <v>427</v>
      </c>
      <c r="C405" s="137" t="s">
        <v>602</v>
      </c>
      <c r="D405" s="41">
        <v>0</v>
      </c>
      <c r="E405" s="82">
        <v>0</v>
      </c>
      <c r="F405" s="82">
        <v>0</v>
      </c>
      <c r="G405" s="83">
        <v>0</v>
      </c>
      <c r="H405" s="83">
        <v>0</v>
      </c>
      <c r="I405" s="83">
        <v>0</v>
      </c>
      <c r="J405" s="83">
        <v>0</v>
      </c>
      <c r="K405" s="83">
        <v>0</v>
      </c>
      <c r="L405" s="130">
        <v>0</v>
      </c>
      <c r="M405" s="83">
        <v>0</v>
      </c>
      <c r="N405" s="130">
        <v>0</v>
      </c>
      <c r="O405" s="83">
        <v>0</v>
      </c>
      <c r="P405" s="130">
        <v>0</v>
      </c>
      <c r="Q405" s="83">
        <v>0</v>
      </c>
      <c r="R405" s="130">
        <v>0</v>
      </c>
      <c r="S405" s="139">
        <v>0</v>
      </c>
      <c r="T405" s="130">
        <v>0</v>
      </c>
      <c r="U405" s="132">
        <v>0</v>
      </c>
      <c r="V405" s="130" t="s">
        <v>33</v>
      </c>
      <c r="W405" s="132">
        <v>0</v>
      </c>
      <c r="X405" s="130" t="s">
        <v>33</v>
      </c>
      <c r="Y405" s="140">
        <f t="shared" si="33"/>
        <v>0</v>
      </c>
      <c r="Z405" s="141">
        <f t="shared" si="34"/>
        <v>0</v>
      </c>
    </row>
    <row r="406" spans="1:26" x14ac:dyDescent="0.25">
      <c r="A406" s="135" t="s">
        <v>649</v>
      </c>
      <c r="B406" s="143" t="s">
        <v>433</v>
      </c>
      <c r="C406" s="137" t="s">
        <v>602</v>
      </c>
      <c r="D406" s="41">
        <v>0</v>
      </c>
      <c r="E406" s="82">
        <v>0</v>
      </c>
      <c r="F406" s="82">
        <v>0</v>
      </c>
      <c r="G406" s="83">
        <v>0</v>
      </c>
      <c r="H406" s="83">
        <v>0</v>
      </c>
      <c r="I406" s="83">
        <v>0</v>
      </c>
      <c r="J406" s="83">
        <v>0</v>
      </c>
      <c r="K406" s="83">
        <v>0</v>
      </c>
      <c r="L406" s="130">
        <v>0</v>
      </c>
      <c r="M406" s="83">
        <v>0</v>
      </c>
      <c r="N406" s="130">
        <v>0</v>
      </c>
      <c r="O406" s="83">
        <v>0</v>
      </c>
      <c r="P406" s="130">
        <v>0</v>
      </c>
      <c r="Q406" s="83">
        <v>0</v>
      </c>
      <c r="R406" s="130">
        <v>0</v>
      </c>
      <c r="S406" s="139">
        <v>0</v>
      </c>
      <c r="T406" s="130">
        <v>0</v>
      </c>
      <c r="U406" s="132">
        <v>0</v>
      </c>
      <c r="V406" s="130" t="s">
        <v>33</v>
      </c>
      <c r="W406" s="132">
        <v>0</v>
      </c>
      <c r="X406" s="130" t="s">
        <v>33</v>
      </c>
      <c r="Y406" s="140">
        <f t="shared" si="33"/>
        <v>0</v>
      </c>
      <c r="Z406" s="141">
        <f t="shared" si="34"/>
        <v>0</v>
      </c>
    </row>
    <row r="407" spans="1:26" x14ac:dyDescent="0.25">
      <c r="A407" s="135" t="s">
        <v>650</v>
      </c>
      <c r="B407" s="143" t="s">
        <v>435</v>
      </c>
      <c r="C407" s="137" t="s">
        <v>602</v>
      </c>
      <c r="D407" s="41">
        <v>0</v>
      </c>
      <c r="E407" s="82">
        <v>0</v>
      </c>
      <c r="F407" s="82">
        <v>0</v>
      </c>
      <c r="G407" s="83">
        <v>0</v>
      </c>
      <c r="H407" s="83">
        <v>0</v>
      </c>
      <c r="I407" s="83">
        <v>0</v>
      </c>
      <c r="J407" s="83">
        <v>0</v>
      </c>
      <c r="K407" s="83">
        <v>0</v>
      </c>
      <c r="L407" s="130">
        <v>0</v>
      </c>
      <c r="M407" s="83">
        <v>0</v>
      </c>
      <c r="N407" s="130">
        <v>0</v>
      </c>
      <c r="O407" s="83">
        <v>0</v>
      </c>
      <c r="P407" s="130">
        <v>0</v>
      </c>
      <c r="Q407" s="83">
        <v>0</v>
      </c>
      <c r="R407" s="130">
        <v>0</v>
      </c>
      <c r="S407" s="139">
        <v>0</v>
      </c>
      <c r="T407" s="130">
        <v>0</v>
      </c>
      <c r="U407" s="132">
        <v>0</v>
      </c>
      <c r="V407" s="130" t="s">
        <v>33</v>
      </c>
      <c r="W407" s="132">
        <v>0</v>
      </c>
      <c r="X407" s="130" t="s">
        <v>33</v>
      </c>
      <c r="Y407" s="140">
        <f t="shared" si="33"/>
        <v>0</v>
      </c>
      <c r="Z407" s="141">
        <f t="shared" si="34"/>
        <v>0</v>
      </c>
    </row>
    <row r="408" spans="1:26" ht="31.5" x14ac:dyDescent="0.25">
      <c r="A408" s="135" t="s">
        <v>651</v>
      </c>
      <c r="B408" s="143" t="s">
        <v>438</v>
      </c>
      <c r="C408" s="137" t="s">
        <v>602</v>
      </c>
      <c r="D408" s="41">
        <f t="shared" ref="D408:W408" si="45">D409+D410</f>
        <v>0</v>
      </c>
      <c r="E408" s="82">
        <f t="shared" si="45"/>
        <v>0</v>
      </c>
      <c r="F408" s="82">
        <f t="shared" si="45"/>
        <v>0</v>
      </c>
      <c r="G408" s="83">
        <f t="shared" si="45"/>
        <v>0</v>
      </c>
      <c r="H408" s="83">
        <f t="shared" si="45"/>
        <v>0</v>
      </c>
      <c r="I408" s="83">
        <f t="shared" si="45"/>
        <v>0</v>
      </c>
      <c r="J408" s="83">
        <f t="shared" si="45"/>
        <v>0</v>
      </c>
      <c r="K408" s="83">
        <f t="shared" si="45"/>
        <v>0</v>
      </c>
      <c r="L408" s="130">
        <f t="shared" si="45"/>
        <v>0</v>
      </c>
      <c r="M408" s="83">
        <f t="shared" si="45"/>
        <v>0</v>
      </c>
      <c r="N408" s="130">
        <f t="shared" si="45"/>
        <v>0</v>
      </c>
      <c r="O408" s="83">
        <f t="shared" si="45"/>
        <v>0</v>
      </c>
      <c r="P408" s="130">
        <f t="shared" si="45"/>
        <v>0</v>
      </c>
      <c r="Q408" s="83">
        <f t="shared" si="45"/>
        <v>0</v>
      </c>
      <c r="R408" s="130">
        <f t="shared" si="45"/>
        <v>0</v>
      </c>
      <c r="S408" s="139">
        <f t="shared" si="45"/>
        <v>0</v>
      </c>
      <c r="T408" s="130">
        <f t="shared" si="45"/>
        <v>0</v>
      </c>
      <c r="U408" s="132">
        <f t="shared" si="45"/>
        <v>0</v>
      </c>
      <c r="V408" s="130" t="s">
        <v>33</v>
      </c>
      <c r="W408" s="132">
        <f t="shared" si="45"/>
        <v>0</v>
      </c>
      <c r="X408" s="130" t="s">
        <v>33</v>
      </c>
      <c r="Y408" s="140">
        <f t="shared" si="33"/>
        <v>0</v>
      </c>
      <c r="Z408" s="141">
        <f t="shared" si="34"/>
        <v>0</v>
      </c>
    </row>
    <row r="409" spans="1:26" x14ac:dyDescent="0.25">
      <c r="A409" s="135" t="s">
        <v>652</v>
      </c>
      <c r="B409" s="144" t="s">
        <v>58</v>
      </c>
      <c r="C409" s="137" t="s">
        <v>602</v>
      </c>
      <c r="D409" s="41">
        <v>0</v>
      </c>
      <c r="E409" s="82">
        <v>0</v>
      </c>
      <c r="F409" s="82">
        <v>0</v>
      </c>
      <c r="G409" s="83">
        <v>0</v>
      </c>
      <c r="H409" s="83">
        <v>0</v>
      </c>
      <c r="I409" s="83">
        <v>0</v>
      </c>
      <c r="J409" s="83">
        <v>0</v>
      </c>
      <c r="K409" s="83">
        <v>0</v>
      </c>
      <c r="L409" s="130">
        <v>0</v>
      </c>
      <c r="M409" s="83">
        <v>0</v>
      </c>
      <c r="N409" s="130">
        <v>0</v>
      </c>
      <c r="O409" s="83">
        <v>0</v>
      </c>
      <c r="P409" s="130">
        <v>0</v>
      </c>
      <c r="Q409" s="83">
        <v>0</v>
      </c>
      <c r="R409" s="130">
        <v>0</v>
      </c>
      <c r="S409" s="139">
        <v>0</v>
      </c>
      <c r="T409" s="130">
        <v>0</v>
      </c>
      <c r="U409" s="132">
        <v>0</v>
      </c>
      <c r="V409" s="130" t="s">
        <v>33</v>
      </c>
      <c r="W409" s="132">
        <v>0</v>
      </c>
      <c r="X409" s="130" t="s">
        <v>33</v>
      </c>
      <c r="Y409" s="140">
        <f t="shared" si="33"/>
        <v>0</v>
      </c>
      <c r="Z409" s="141">
        <f t="shared" si="34"/>
        <v>0</v>
      </c>
    </row>
    <row r="410" spans="1:26" x14ac:dyDescent="0.25">
      <c r="A410" s="135" t="s">
        <v>653</v>
      </c>
      <c r="B410" s="145" t="s">
        <v>60</v>
      </c>
      <c r="C410" s="137" t="s">
        <v>602</v>
      </c>
      <c r="D410" s="41">
        <v>0</v>
      </c>
      <c r="E410" s="82">
        <v>0</v>
      </c>
      <c r="F410" s="82">
        <v>0</v>
      </c>
      <c r="G410" s="83">
        <v>0</v>
      </c>
      <c r="H410" s="83">
        <v>0</v>
      </c>
      <c r="I410" s="83">
        <v>0</v>
      </c>
      <c r="J410" s="83">
        <v>0</v>
      </c>
      <c r="K410" s="83">
        <v>0</v>
      </c>
      <c r="L410" s="130">
        <v>0</v>
      </c>
      <c r="M410" s="83">
        <v>0</v>
      </c>
      <c r="N410" s="130">
        <v>0</v>
      </c>
      <c r="O410" s="83">
        <v>0</v>
      </c>
      <c r="P410" s="130">
        <v>0</v>
      </c>
      <c r="Q410" s="83">
        <v>0</v>
      </c>
      <c r="R410" s="130">
        <v>0</v>
      </c>
      <c r="S410" s="139">
        <v>0</v>
      </c>
      <c r="T410" s="130">
        <v>0</v>
      </c>
      <c r="U410" s="132">
        <v>0</v>
      </c>
      <c r="V410" s="130" t="s">
        <v>33</v>
      </c>
      <c r="W410" s="132">
        <v>0</v>
      </c>
      <c r="X410" s="130" t="s">
        <v>33</v>
      </c>
      <c r="Y410" s="140">
        <f t="shared" si="33"/>
        <v>0</v>
      </c>
      <c r="Z410" s="141">
        <f t="shared" si="34"/>
        <v>0</v>
      </c>
    </row>
    <row r="411" spans="1:26" x14ac:dyDescent="0.25">
      <c r="A411" s="135" t="s">
        <v>654</v>
      </c>
      <c r="B411" s="142" t="s">
        <v>655</v>
      </c>
      <c r="C411" s="137" t="s">
        <v>602</v>
      </c>
      <c r="D411" s="41">
        <v>0</v>
      </c>
      <c r="E411" s="138">
        <v>0</v>
      </c>
      <c r="F411" s="82">
        <v>0</v>
      </c>
      <c r="G411" s="83">
        <v>0</v>
      </c>
      <c r="H411" s="83">
        <v>0</v>
      </c>
      <c r="I411" s="83">
        <v>0</v>
      </c>
      <c r="J411" s="83">
        <v>0</v>
      </c>
      <c r="K411" s="83">
        <v>0</v>
      </c>
      <c r="L411" s="130">
        <v>0</v>
      </c>
      <c r="M411" s="83">
        <v>0</v>
      </c>
      <c r="N411" s="130">
        <v>0</v>
      </c>
      <c r="O411" s="83">
        <v>0</v>
      </c>
      <c r="P411" s="130">
        <v>0</v>
      </c>
      <c r="Q411" s="83">
        <v>0</v>
      </c>
      <c r="R411" s="130">
        <v>0</v>
      </c>
      <c r="S411" s="139">
        <v>0</v>
      </c>
      <c r="T411" s="130">
        <v>0</v>
      </c>
      <c r="U411" s="132">
        <v>0</v>
      </c>
      <c r="V411" s="130" t="s">
        <v>33</v>
      </c>
      <c r="W411" s="132">
        <v>0</v>
      </c>
      <c r="X411" s="130" t="s">
        <v>33</v>
      </c>
      <c r="Y411" s="140">
        <f t="shared" si="33"/>
        <v>0</v>
      </c>
      <c r="Z411" s="141">
        <f t="shared" si="34"/>
        <v>0</v>
      </c>
    </row>
    <row r="412" spans="1:26" ht="31.5" x14ac:dyDescent="0.25">
      <c r="A412" s="135" t="s">
        <v>656</v>
      </c>
      <c r="B412" s="142" t="s">
        <v>657</v>
      </c>
      <c r="C412" s="137" t="s">
        <v>602</v>
      </c>
      <c r="D412" s="41">
        <f t="shared" ref="D412:W412" si="46">D413+D417+D418+D419+D420+D421+D422</f>
        <v>72.599000000000004</v>
      </c>
      <c r="E412" s="138">
        <f t="shared" si="46"/>
        <v>4.3490000000000002</v>
      </c>
      <c r="F412" s="82">
        <f t="shared" si="46"/>
        <v>0</v>
      </c>
      <c r="G412" s="83">
        <f t="shared" si="46"/>
        <v>6.3355096186440694</v>
      </c>
      <c r="H412" s="83">
        <f t="shared" si="46"/>
        <v>6.3355096186440694</v>
      </c>
      <c r="I412" s="83">
        <f t="shared" si="46"/>
        <v>0</v>
      </c>
      <c r="J412" s="83">
        <f t="shared" si="46"/>
        <v>0</v>
      </c>
      <c r="K412" s="83">
        <f t="shared" si="46"/>
        <v>0</v>
      </c>
      <c r="L412" s="83">
        <f t="shared" si="46"/>
        <v>0</v>
      </c>
      <c r="M412" s="83">
        <f t="shared" si="46"/>
        <v>0</v>
      </c>
      <c r="N412" s="83">
        <f t="shared" si="46"/>
        <v>0</v>
      </c>
      <c r="O412" s="83">
        <f t="shared" si="46"/>
        <v>0</v>
      </c>
      <c r="P412" s="83">
        <f t="shared" si="46"/>
        <v>0</v>
      </c>
      <c r="Q412" s="83">
        <f t="shared" si="46"/>
        <v>0</v>
      </c>
      <c r="R412" s="83">
        <f t="shared" si="46"/>
        <v>0</v>
      </c>
      <c r="S412" s="139">
        <f t="shared" si="46"/>
        <v>0</v>
      </c>
      <c r="T412" s="83">
        <f t="shared" si="46"/>
        <v>0</v>
      </c>
      <c r="U412" s="80">
        <f t="shared" si="46"/>
        <v>0</v>
      </c>
      <c r="V412" s="83" t="s">
        <v>33</v>
      </c>
      <c r="W412" s="80">
        <f t="shared" si="46"/>
        <v>0</v>
      </c>
      <c r="X412" s="83" t="s">
        <v>33</v>
      </c>
      <c r="Y412" s="140">
        <f t="shared" si="33"/>
        <v>6.3355096186440694</v>
      </c>
      <c r="Z412" s="141">
        <f t="shared" si="34"/>
        <v>6.3355096186440694</v>
      </c>
    </row>
    <row r="413" spans="1:26" ht="31.5" x14ac:dyDescent="0.25">
      <c r="A413" s="135" t="s">
        <v>658</v>
      </c>
      <c r="B413" s="143" t="s">
        <v>642</v>
      </c>
      <c r="C413" s="137" t="s">
        <v>602</v>
      </c>
      <c r="D413" s="41">
        <f t="shared" ref="D413:W413" si="47">D414+D415+D416</f>
        <v>0</v>
      </c>
      <c r="E413" s="138">
        <f t="shared" si="47"/>
        <v>0</v>
      </c>
      <c r="F413" s="82">
        <f t="shared" si="47"/>
        <v>0</v>
      </c>
      <c r="G413" s="83">
        <f t="shared" si="47"/>
        <v>0</v>
      </c>
      <c r="H413" s="83">
        <f t="shared" si="47"/>
        <v>0</v>
      </c>
      <c r="I413" s="83">
        <f t="shared" si="47"/>
        <v>0</v>
      </c>
      <c r="J413" s="83">
        <f t="shared" si="47"/>
        <v>0</v>
      </c>
      <c r="K413" s="83">
        <f t="shared" si="47"/>
        <v>0</v>
      </c>
      <c r="L413" s="83">
        <f t="shared" si="47"/>
        <v>0</v>
      </c>
      <c r="M413" s="83">
        <f t="shared" si="47"/>
        <v>0</v>
      </c>
      <c r="N413" s="83">
        <f t="shared" si="47"/>
        <v>0</v>
      </c>
      <c r="O413" s="83">
        <f t="shared" si="47"/>
        <v>0</v>
      </c>
      <c r="P413" s="83">
        <f t="shared" si="47"/>
        <v>0</v>
      </c>
      <c r="Q413" s="83">
        <f t="shared" si="47"/>
        <v>0</v>
      </c>
      <c r="R413" s="83">
        <f t="shared" si="47"/>
        <v>0</v>
      </c>
      <c r="S413" s="139">
        <f t="shared" si="47"/>
        <v>0</v>
      </c>
      <c r="T413" s="83">
        <f t="shared" si="47"/>
        <v>0</v>
      </c>
      <c r="U413" s="80">
        <f t="shared" si="47"/>
        <v>0</v>
      </c>
      <c r="V413" s="83" t="s">
        <v>33</v>
      </c>
      <c r="W413" s="80">
        <f t="shared" si="47"/>
        <v>0</v>
      </c>
      <c r="X413" s="83" t="s">
        <v>33</v>
      </c>
      <c r="Y413" s="140">
        <f t="shared" si="33"/>
        <v>0</v>
      </c>
      <c r="Z413" s="141">
        <f t="shared" si="34"/>
        <v>0</v>
      </c>
    </row>
    <row r="414" spans="1:26" ht="31.5" x14ac:dyDescent="0.25">
      <c r="A414" s="135" t="s">
        <v>659</v>
      </c>
      <c r="B414" s="143" t="s">
        <v>38</v>
      </c>
      <c r="C414" s="137" t="s">
        <v>602</v>
      </c>
      <c r="D414" s="41">
        <v>0</v>
      </c>
      <c r="E414" s="138">
        <v>0</v>
      </c>
      <c r="F414" s="82">
        <v>0</v>
      </c>
      <c r="G414" s="83">
        <v>0</v>
      </c>
      <c r="H414" s="83">
        <v>0</v>
      </c>
      <c r="I414" s="83">
        <v>0</v>
      </c>
      <c r="J414" s="83">
        <v>0</v>
      </c>
      <c r="K414" s="83">
        <v>0</v>
      </c>
      <c r="L414" s="130">
        <v>0</v>
      </c>
      <c r="M414" s="83">
        <v>0</v>
      </c>
      <c r="N414" s="130">
        <v>0</v>
      </c>
      <c r="O414" s="83">
        <v>0</v>
      </c>
      <c r="P414" s="130">
        <v>0</v>
      </c>
      <c r="Q414" s="83">
        <v>0</v>
      </c>
      <c r="R414" s="130">
        <v>0</v>
      </c>
      <c r="S414" s="139">
        <v>0</v>
      </c>
      <c r="T414" s="130">
        <v>0</v>
      </c>
      <c r="U414" s="132">
        <v>0</v>
      </c>
      <c r="V414" s="130" t="s">
        <v>33</v>
      </c>
      <c r="W414" s="132">
        <v>0</v>
      </c>
      <c r="X414" s="130" t="s">
        <v>33</v>
      </c>
      <c r="Y414" s="140">
        <f t="shared" si="33"/>
        <v>0</v>
      </c>
      <c r="Z414" s="141">
        <f t="shared" si="34"/>
        <v>0</v>
      </c>
    </row>
    <row r="415" spans="1:26" ht="31.5" x14ac:dyDescent="0.25">
      <c r="A415" s="135" t="s">
        <v>660</v>
      </c>
      <c r="B415" s="143" t="s">
        <v>40</v>
      </c>
      <c r="C415" s="137" t="s">
        <v>602</v>
      </c>
      <c r="D415" s="41">
        <v>0</v>
      </c>
      <c r="E415" s="138">
        <v>0</v>
      </c>
      <c r="F415" s="82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130">
        <v>0</v>
      </c>
      <c r="M415" s="83">
        <v>0</v>
      </c>
      <c r="N415" s="130">
        <v>0</v>
      </c>
      <c r="O415" s="83">
        <v>0</v>
      </c>
      <c r="P415" s="130">
        <v>0</v>
      </c>
      <c r="Q415" s="83">
        <v>0</v>
      </c>
      <c r="R415" s="130">
        <v>0</v>
      </c>
      <c r="S415" s="139">
        <v>0</v>
      </c>
      <c r="T415" s="130">
        <v>0</v>
      </c>
      <c r="U415" s="132">
        <v>0</v>
      </c>
      <c r="V415" s="130" t="s">
        <v>33</v>
      </c>
      <c r="W415" s="132">
        <v>0</v>
      </c>
      <c r="X415" s="130" t="s">
        <v>33</v>
      </c>
      <c r="Y415" s="140">
        <f t="shared" si="33"/>
        <v>0</v>
      </c>
      <c r="Z415" s="141">
        <f t="shared" si="34"/>
        <v>0</v>
      </c>
    </row>
    <row r="416" spans="1:26" ht="47.25" x14ac:dyDescent="0.25">
      <c r="A416" s="135" t="s">
        <v>661</v>
      </c>
      <c r="B416" s="143" t="s">
        <v>42</v>
      </c>
      <c r="C416" s="137" t="s">
        <v>602</v>
      </c>
      <c r="D416" s="41">
        <v>0</v>
      </c>
      <c r="E416" s="138">
        <v>0</v>
      </c>
      <c r="F416" s="82">
        <v>0</v>
      </c>
      <c r="G416" s="83">
        <v>0</v>
      </c>
      <c r="H416" s="83">
        <v>0</v>
      </c>
      <c r="I416" s="83">
        <v>0</v>
      </c>
      <c r="J416" s="83">
        <v>0</v>
      </c>
      <c r="K416" s="83">
        <v>0</v>
      </c>
      <c r="L416" s="130">
        <v>0</v>
      </c>
      <c r="M416" s="83">
        <v>0</v>
      </c>
      <c r="N416" s="130">
        <v>0</v>
      </c>
      <c r="O416" s="83">
        <v>0</v>
      </c>
      <c r="P416" s="130">
        <v>0</v>
      </c>
      <c r="Q416" s="83">
        <v>0</v>
      </c>
      <c r="R416" s="130">
        <v>0</v>
      </c>
      <c r="S416" s="139">
        <v>0</v>
      </c>
      <c r="T416" s="130">
        <v>0</v>
      </c>
      <c r="U416" s="132">
        <v>0</v>
      </c>
      <c r="V416" s="130" t="s">
        <v>33</v>
      </c>
      <c r="W416" s="132">
        <v>0</v>
      </c>
      <c r="X416" s="130" t="s">
        <v>33</v>
      </c>
      <c r="Y416" s="140">
        <f t="shared" si="33"/>
        <v>0</v>
      </c>
      <c r="Z416" s="141">
        <f t="shared" si="34"/>
        <v>0</v>
      </c>
    </row>
    <row r="417" spans="1:26" ht="31.5" x14ac:dyDescent="0.25">
      <c r="A417" s="135" t="s">
        <v>662</v>
      </c>
      <c r="B417" s="143" t="s">
        <v>421</v>
      </c>
      <c r="C417" s="137" t="s">
        <v>602</v>
      </c>
      <c r="D417" s="41">
        <v>0</v>
      </c>
      <c r="E417" s="138">
        <v>0</v>
      </c>
      <c r="F417" s="82">
        <v>0</v>
      </c>
      <c r="G417" s="83">
        <v>0</v>
      </c>
      <c r="H417" s="83">
        <v>0</v>
      </c>
      <c r="I417" s="83">
        <v>0</v>
      </c>
      <c r="J417" s="83">
        <v>0</v>
      </c>
      <c r="K417" s="83">
        <v>0</v>
      </c>
      <c r="L417" s="130">
        <v>0</v>
      </c>
      <c r="M417" s="83">
        <v>0</v>
      </c>
      <c r="N417" s="130">
        <v>0</v>
      </c>
      <c r="O417" s="83">
        <v>0</v>
      </c>
      <c r="P417" s="130">
        <v>0</v>
      </c>
      <c r="Q417" s="83">
        <v>0</v>
      </c>
      <c r="R417" s="130">
        <v>0</v>
      </c>
      <c r="S417" s="139">
        <v>0</v>
      </c>
      <c r="T417" s="130">
        <v>0</v>
      </c>
      <c r="U417" s="132">
        <v>0</v>
      </c>
      <c r="V417" s="130" t="s">
        <v>33</v>
      </c>
      <c r="W417" s="132">
        <v>0</v>
      </c>
      <c r="X417" s="130" t="s">
        <v>33</v>
      </c>
      <c r="Y417" s="140">
        <f t="shared" si="33"/>
        <v>0</v>
      </c>
      <c r="Z417" s="141">
        <f t="shared" si="34"/>
        <v>0</v>
      </c>
    </row>
    <row r="418" spans="1:26" x14ac:dyDescent="0.25">
      <c r="A418" s="135" t="s">
        <v>663</v>
      </c>
      <c r="B418" s="143" t="s">
        <v>424</v>
      </c>
      <c r="C418" s="137" t="s">
        <v>602</v>
      </c>
      <c r="D418" s="41">
        <v>72.599000000000004</v>
      </c>
      <c r="E418" s="138">
        <v>4.3490000000000002</v>
      </c>
      <c r="F418" s="82">
        <v>0</v>
      </c>
      <c r="G418" s="83">
        <v>6.3355096186440694</v>
      </c>
      <c r="H418" s="83">
        <v>6.3355096186440694</v>
      </c>
      <c r="I418" s="83">
        <v>0</v>
      </c>
      <c r="J418" s="83">
        <v>0</v>
      </c>
      <c r="K418" s="83">
        <v>0</v>
      </c>
      <c r="L418" s="130">
        <v>0</v>
      </c>
      <c r="M418" s="83">
        <v>0</v>
      </c>
      <c r="N418" s="130">
        <v>0</v>
      </c>
      <c r="O418" s="83">
        <v>0</v>
      </c>
      <c r="P418" s="130">
        <v>0</v>
      </c>
      <c r="Q418" s="83">
        <v>0</v>
      </c>
      <c r="R418" s="130">
        <v>0</v>
      </c>
      <c r="S418" s="139">
        <v>0</v>
      </c>
      <c r="T418" s="130">
        <v>0</v>
      </c>
      <c r="U418" s="132">
        <v>0</v>
      </c>
      <c r="V418" s="130" t="s">
        <v>33</v>
      </c>
      <c r="W418" s="132">
        <v>0</v>
      </c>
      <c r="X418" s="130" t="s">
        <v>33</v>
      </c>
      <c r="Y418" s="140">
        <f t="shared" si="33"/>
        <v>6.3355096186440694</v>
      </c>
      <c r="Z418" s="141">
        <f t="shared" si="34"/>
        <v>6.3355096186440694</v>
      </c>
    </row>
    <row r="419" spans="1:26" ht="31.5" x14ac:dyDescent="0.25">
      <c r="A419" s="135" t="s">
        <v>664</v>
      </c>
      <c r="B419" s="143" t="s">
        <v>427</v>
      </c>
      <c r="C419" s="137" t="s">
        <v>602</v>
      </c>
      <c r="D419" s="41">
        <v>0</v>
      </c>
      <c r="E419" s="138">
        <v>0</v>
      </c>
      <c r="F419" s="82">
        <v>0</v>
      </c>
      <c r="G419" s="83">
        <v>0</v>
      </c>
      <c r="H419" s="83">
        <v>0</v>
      </c>
      <c r="I419" s="83">
        <v>0</v>
      </c>
      <c r="J419" s="83">
        <v>0</v>
      </c>
      <c r="K419" s="83">
        <v>0</v>
      </c>
      <c r="L419" s="130">
        <v>0</v>
      </c>
      <c r="M419" s="83">
        <v>0</v>
      </c>
      <c r="N419" s="130">
        <v>0</v>
      </c>
      <c r="O419" s="83">
        <v>0</v>
      </c>
      <c r="P419" s="130">
        <v>0</v>
      </c>
      <c r="Q419" s="83">
        <v>0</v>
      </c>
      <c r="R419" s="130">
        <v>0</v>
      </c>
      <c r="S419" s="139">
        <v>0</v>
      </c>
      <c r="T419" s="130">
        <v>0</v>
      </c>
      <c r="U419" s="132">
        <v>0</v>
      </c>
      <c r="V419" s="130" t="s">
        <v>33</v>
      </c>
      <c r="W419" s="132">
        <v>0</v>
      </c>
      <c r="X419" s="130" t="s">
        <v>33</v>
      </c>
      <c r="Y419" s="140">
        <f t="shared" si="33"/>
        <v>0</v>
      </c>
      <c r="Z419" s="141">
        <f t="shared" si="34"/>
        <v>0</v>
      </c>
    </row>
    <row r="420" spans="1:26" x14ac:dyDescent="0.25">
      <c r="A420" s="135" t="s">
        <v>665</v>
      </c>
      <c r="B420" s="143" t="s">
        <v>433</v>
      </c>
      <c r="C420" s="137" t="s">
        <v>602</v>
      </c>
      <c r="D420" s="41">
        <v>0</v>
      </c>
      <c r="E420" s="138">
        <v>0</v>
      </c>
      <c r="F420" s="82">
        <v>0</v>
      </c>
      <c r="G420" s="83">
        <v>0</v>
      </c>
      <c r="H420" s="83">
        <v>0</v>
      </c>
      <c r="I420" s="83">
        <v>0</v>
      </c>
      <c r="J420" s="83">
        <v>0</v>
      </c>
      <c r="K420" s="83">
        <v>0</v>
      </c>
      <c r="L420" s="130">
        <v>0</v>
      </c>
      <c r="M420" s="83">
        <v>0</v>
      </c>
      <c r="N420" s="130">
        <v>0</v>
      </c>
      <c r="O420" s="83">
        <v>0</v>
      </c>
      <c r="P420" s="130">
        <v>0</v>
      </c>
      <c r="Q420" s="83">
        <v>0</v>
      </c>
      <c r="R420" s="130">
        <v>0</v>
      </c>
      <c r="S420" s="139">
        <v>0</v>
      </c>
      <c r="T420" s="130">
        <v>0</v>
      </c>
      <c r="U420" s="132">
        <v>0</v>
      </c>
      <c r="V420" s="130" t="s">
        <v>33</v>
      </c>
      <c r="W420" s="132">
        <v>0</v>
      </c>
      <c r="X420" s="130" t="s">
        <v>33</v>
      </c>
      <c r="Y420" s="140">
        <f t="shared" si="33"/>
        <v>0</v>
      </c>
      <c r="Z420" s="141">
        <f t="shared" si="34"/>
        <v>0</v>
      </c>
    </row>
    <row r="421" spans="1:26" x14ac:dyDescent="0.25">
      <c r="A421" s="135" t="s">
        <v>666</v>
      </c>
      <c r="B421" s="143" t="s">
        <v>435</v>
      </c>
      <c r="C421" s="137" t="s">
        <v>602</v>
      </c>
      <c r="D421" s="41">
        <v>0</v>
      </c>
      <c r="E421" s="138">
        <v>0</v>
      </c>
      <c r="F421" s="82">
        <v>0</v>
      </c>
      <c r="G421" s="83">
        <v>0</v>
      </c>
      <c r="H421" s="83">
        <v>0</v>
      </c>
      <c r="I421" s="83">
        <v>0</v>
      </c>
      <c r="J421" s="83">
        <v>0</v>
      </c>
      <c r="K421" s="83">
        <v>0</v>
      </c>
      <c r="L421" s="130">
        <v>0</v>
      </c>
      <c r="M421" s="83">
        <v>0</v>
      </c>
      <c r="N421" s="130">
        <v>0</v>
      </c>
      <c r="O421" s="83">
        <v>0</v>
      </c>
      <c r="P421" s="130">
        <v>0</v>
      </c>
      <c r="Q421" s="83">
        <v>0</v>
      </c>
      <c r="R421" s="130">
        <v>0</v>
      </c>
      <c r="S421" s="139">
        <v>0</v>
      </c>
      <c r="T421" s="130">
        <v>0</v>
      </c>
      <c r="U421" s="132">
        <v>0</v>
      </c>
      <c r="V421" s="130" t="s">
        <v>33</v>
      </c>
      <c r="W421" s="132">
        <v>0</v>
      </c>
      <c r="X421" s="130" t="s">
        <v>33</v>
      </c>
      <c r="Y421" s="140">
        <f t="shared" si="33"/>
        <v>0</v>
      </c>
      <c r="Z421" s="141">
        <f t="shared" si="34"/>
        <v>0</v>
      </c>
    </row>
    <row r="422" spans="1:26" ht="31.5" x14ac:dyDescent="0.25">
      <c r="A422" s="135" t="s">
        <v>667</v>
      </c>
      <c r="B422" s="143" t="s">
        <v>438</v>
      </c>
      <c r="C422" s="137" t="s">
        <v>602</v>
      </c>
      <c r="D422" s="41">
        <f t="shared" ref="D422:W422" si="48">D423+D424</f>
        <v>0</v>
      </c>
      <c r="E422" s="138">
        <f t="shared" si="48"/>
        <v>0</v>
      </c>
      <c r="F422" s="82">
        <f t="shared" si="48"/>
        <v>0</v>
      </c>
      <c r="G422" s="83">
        <f t="shared" si="48"/>
        <v>0</v>
      </c>
      <c r="H422" s="83">
        <f t="shared" si="48"/>
        <v>0</v>
      </c>
      <c r="I422" s="83">
        <f t="shared" si="48"/>
        <v>0</v>
      </c>
      <c r="J422" s="83">
        <f t="shared" si="48"/>
        <v>0</v>
      </c>
      <c r="K422" s="83">
        <f t="shared" si="48"/>
        <v>0</v>
      </c>
      <c r="L422" s="83">
        <f t="shared" si="48"/>
        <v>0</v>
      </c>
      <c r="M422" s="83">
        <f t="shared" si="48"/>
        <v>0</v>
      </c>
      <c r="N422" s="83">
        <f t="shared" si="48"/>
        <v>0</v>
      </c>
      <c r="O422" s="83">
        <f t="shared" si="48"/>
        <v>0</v>
      </c>
      <c r="P422" s="83">
        <f t="shared" si="48"/>
        <v>0</v>
      </c>
      <c r="Q422" s="83">
        <f t="shared" si="48"/>
        <v>0</v>
      </c>
      <c r="R422" s="83">
        <f t="shared" si="48"/>
        <v>0</v>
      </c>
      <c r="S422" s="139">
        <f t="shared" si="48"/>
        <v>0</v>
      </c>
      <c r="T422" s="83">
        <f t="shared" si="48"/>
        <v>0</v>
      </c>
      <c r="U422" s="80">
        <f t="shared" si="48"/>
        <v>0</v>
      </c>
      <c r="V422" s="83" t="s">
        <v>33</v>
      </c>
      <c r="W422" s="80">
        <f t="shared" si="48"/>
        <v>0</v>
      </c>
      <c r="X422" s="83" t="s">
        <v>33</v>
      </c>
      <c r="Y422" s="140">
        <f t="shared" si="33"/>
        <v>0</v>
      </c>
      <c r="Z422" s="141">
        <f t="shared" si="34"/>
        <v>0</v>
      </c>
    </row>
    <row r="423" spans="1:26" x14ac:dyDescent="0.25">
      <c r="A423" s="135" t="s">
        <v>668</v>
      </c>
      <c r="B423" s="145" t="s">
        <v>58</v>
      </c>
      <c r="C423" s="137" t="s">
        <v>602</v>
      </c>
      <c r="D423" s="41">
        <v>0</v>
      </c>
      <c r="E423" s="138">
        <v>0</v>
      </c>
      <c r="F423" s="82">
        <v>0</v>
      </c>
      <c r="G423" s="83">
        <v>0</v>
      </c>
      <c r="H423" s="83">
        <v>0</v>
      </c>
      <c r="I423" s="83">
        <v>0</v>
      </c>
      <c r="J423" s="83">
        <v>0</v>
      </c>
      <c r="K423" s="83">
        <v>0</v>
      </c>
      <c r="L423" s="130">
        <v>0</v>
      </c>
      <c r="M423" s="83">
        <v>0</v>
      </c>
      <c r="N423" s="130">
        <v>0</v>
      </c>
      <c r="O423" s="83">
        <v>0</v>
      </c>
      <c r="P423" s="130">
        <v>0</v>
      </c>
      <c r="Q423" s="83">
        <v>0</v>
      </c>
      <c r="R423" s="130">
        <v>0</v>
      </c>
      <c r="S423" s="139">
        <v>0</v>
      </c>
      <c r="T423" s="130">
        <v>0</v>
      </c>
      <c r="U423" s="132">
        <v>0</v>
      </c>
      <c r="V423" s="130" t="s">
        <v>33</v>
      </c>
      <c r="W423" s="132">
        <v>0</v>
      </c>
      <c r="X423" s="130" t="s">
        <v>33</v>
      </c>
      <c r="Y423" s="140">
        <f t="shared" si="33"/>
        <v>0</v>
      </c>
      <c r="Z423" s="141">
        <f t="shared" si="34"/>
        <v>0</v>
      </c>
    </row>
    <row r="424" spans="1:26" x14ac:dyDescent="0.25">
      <c r="A424" s="135" t="s">
        <v>669</v>
      </c>
      <c r="B424" s="145" t="s">
        <v>60</v>
      </c>
      <c r="C424" s="137" t="s">
        <v>602</v>
      </c>
      <c r="D424" s="41">
        <v>0</v>
      </c>
      <c r="E424" s="138">
        <v>0</v>
      </c>
      <c r="F424" s="82">
        <v>0</v>
      </c>
      <c r="G424" s="83">
        <v>0</v>
      </c>
      <c r="H424" s="83">
        <v>0</v>
      </c>
      <c r="I424" s="83">
        <v>0</v>
      </c>
      <c r="J424" s="83">
        <v>0</v>
      </c>
      <c r="K424" s="83">
        <v>0</v>
      </c>
      <c r="L424" s="130">
        <v>0</v>
      </c>
      <c r="M424" s="83">
        <v>0</v>
      </c>
      <c r="N424" s="130">
        <v>0</v>
      </c>
      <c r="O424" s="83">
        <v>0</v>
      </c>
      <c r="P424" s="130">
        <v>0</v>
      </c>
      <c r="Q424" s="83">
        <v>0</v>
      </c>
      <c r="R424" s="130">
        <v>0</v>
      </c>
      <c r="S424" s="139">
        <v>0</v>
      </c>
      <c r="T424" s="130">
        <v>0</v>
      </c>
      <c r="U424" s="132">
        <v>0</v>
      </c>
      <c r="V424" s="130" t="s">
        <v>33</v>
      </c>
      <c r="W424" s="132">
        <v>0</v>
      </c>
      <c r="X424" s="130" t="s">
        <v>33</v>
      </c>
      <c r="Y424" s="140">
        <f t="shared" si="33"/>
        <v>0</v>
      </c>
      <c r="Z424" s="141">
        <f t="shared" si="34"/>
        <v>0</v>
      </c>
    </row>
    <row r="425" spans="1:26" x14ac:dyDescent="0.25">
      <c r="A425" s="135" t="s">
        <v>45</v>
      </c>
      <c r="B425" s="136" t="s">
        <v>670</v>
      </c>
      <c r="C425" s="137" t="s">
        <v>602</v>
      </c>
      <c r="D425" s="41">
        <v>233.49299999999999</v>
      </c>
      <c r="E425" s="138">
        <v>194.97300000000001</v>
      </c>
      <c r="F425" s="82">
        <v>163.72800000000001</v>
      </c>
      <c r="G425" s="83">
        <v>208.20393317866785</v>
      </c>
      <c r="H425" s="83">
        <v>208.20393317866785</v>
      </c>
      <c r="I425" s="83">
        <v>272.22274199999998</v>
      </c>
      <c r="J425" s="83">
        <v>272.22274199999998</v>
      </c>
      <c r="K425" s="83">
        <v>263.18399800000003</v>
      </c>
      <c r="L425" s="44">
        <v>250.14249999999996</v>
      </c>
      <c r="M425" s="83">
        <v>416.95519300000001</v>
      </c>
      <c r="N425" s="44">
        <v>493.63987499999996</v>
      </c>
      <c r="O425" s="83">
        <v>476.79727499999996</v>
      </c>
      <c r="P425" s="44">
        <v>401.42041399999999</v>
      </c>
      <c r="Q425" s="83">
        <v>372.88829400000003</v>
      </c>
      <c r="R425" s="44">
        <v>400.88615299999998</v>
      </c>
      <c r="S425" s="139">
        <v>471.70334299999996</v>
      </c>
      <c r="T425" s="44">
        <v>535.31739200000004</v>
      </c>
      <c r="U425" s="84">
        <v>527.57904000000008</v>
      </c>
      <c r="V425" s="44" t="s">
        <v>33</v>
      </c>
      <c r="W425" s="84">
        <v>525.46017199999994</v>
      </c>
      <c r="X425" s="44" t="s">
        <v>33</v>
      </c>
      <c r="Y425" s="140">
        <f t="shared" si="33"/>
        <v>2481.9547781786678</v>
      </c>
      <c r="Z425" s="141">
        <f t="shared" si="34"/>
        <v>3614.8722211786676</v>
      </c>
    </row>
    <row r="426" spans="1:26" x14ac:dyDescent="0.25">
      <c r="A426" s="135" t="s">
        <v>47</v>
      </c>
      <c r="B426" s="136" t="s">
        <v>671</v>
      </c>
      <c r="C426" s="137" t="s">
        <v>602</v>
      </c>
      <c r="D426" s="41">
        <v>0</v>
      </c>
      <c r="E426" s="138">
        <v>0</v>
      </c>
      <c r="F426" s="82">
        <v>0</v>
      </c>
      <c r="G426" s="83">
        <v>0</v>
      </c>
      <c r="H426" s="83">
        <v>0</v>
      </c>
      <c r="I426" s="83">
        <v>0</v>
      </c>
      <c r="J426" s="83">
        <v>0</v>
      </c>
      <c r="K426" s="83">
        <v>0</v>
      </c>
      <c r="L426" s="130">
        <v>0</v>
      </c>
      <c r="M426" s="83">
        <v>0</v>
      </c>
      <c r="N426" s="130">
        <v>0</v>
      </c>
      <c r="O426" s="83">
        <v>0</v>
      </c>
      <c r="P426" s="130">
        <v>0</v>
      </c>
      <c r="Q426" s="83">
        <v>0</v>
      </c>
      <c r="R426" s="130">
        <v>0</v>
      </c>
      <c r="S426" s="139">
        <v>0</v>
      </c>
      <c r="T426" s="130">
        <v>0</v>
      </c>
      <c r="U426" s="84">
        <v>0</v>
      </c>
      <c r="V426" s="130" t="s">
        <v>33</v>
      </c>
      <c r="W426" s="84">
        <v>0</v>
      </c>
      <c r="X426" s="130" t="s">
        <v>33</v>
      </c>
      <c r="Y426" s="140">
        <f t="shared" si="33"/>
        <v>0</v>
      </c>
      <c r="Z426" s="141">
        <f t="shared" si="34"/>
        <v>0</v>
      </c>
    </row>
    <row r="427" spans="1:26" x14ac:dyDescent="0.25">
      <c r="A427" s="135" t="s">
        <v>672</v>
      </c>
      <c r="B427" s="142" t="s">
        <v>673</v>
      </c>
      <c r="C427" s="137" t="s">
        <v>602</v>
      </c>
      <c r="D427" s="41">
        <v>0</v>
      </c>
      <c r="E427" s="138">
        <v>0</v>
      </c>
      <c r="F427" s="82">
        <v>0</v>
      </c>
      <c r="G427" s="83">
        <v>0</v>
      </c>
      <c r="H427" s="83">
        <v>0</v>
      </c>
      <c r="I427" s="83">
        <v>0</v>
      </c>
      <c r="J427" s="83">
        <v>0</v>
      </c>
      <c r="K427" s="83">
        <v>0</v>
      </c>
      <c r="L427" s="130">
        <v>0</v>
      </c>
      <c r="M427" s="83">
        <v>0</v>
      </c>
      <c r="N427" s="130">
        <v>0</v>
      </c>
      <c r="O427" s="83">
        <v>0</v>
      </c>
      <c r="P427" s="130">
        <v>0</v>
      </c>
      <c r="Q427" s="83">
        <v>0</v>
      </c>
      <c r="R427" s="130">
        <v>0</v>
      </c>
      <c r="S427" s="139">
        <v>0</v>
      </c>
      <c r="T427" s="130">
        <v>0</v>
      </c>
      <c r="U427" s="132">
        <v>0</v>
      </c>
      <c r="V427" s="130" t="s">
        <v>33</v>
      </c>
      <c r="W427" s="132">
        <v>0</v>
      </c>
      <c r="X427" s="130" t="s">
        <v>33</v>
      </c>
      <c r="Y427" s="140">
        <f t="shared" si="33"/>
        <v>0</v>
      </c>
      <c r="Z427" s="141">
        <f t="shared" si="34"/>
        <v>0</v>
      </c>
    </row>
    <row r="428" spans="1:26" x14ac:dyDescent="0.25">
      <c r="A428" s="135" t="s">
        <v>674</v>
      </c>
      <c r="B428" s="142" t="s">
        <v>675</v>
      </c>
      <c r="C428" s="137" t="s">
        <v>602</v>
      </c>
      <c r="D428" s="41">
        <v>0</v>
      </c>
      <c r="E428" s="138">
        <v>0</v>
      </c>
      <c r="F428" s="82">
        <v>0</v>
      </c>
      <c r="G428" s="83">
        <v>0</v>
      </c>
      <c r="H428" s="83">
        <v>0</v>
      </c>
      <c r="I428" s="83">
        <v>0</v>
      </c>
      <c r="J428" s="83">
        <v>0</v>
      </c>
      <c r="K428" s="83">
        <v>0</v>
      </c>
      <c r="L428" s="130">
        <v>0</v>
      </c>
      <c r="M428" s="83">
        <v>0</v>
      </c>
      <c r="N428" s="130">
        <f>N426</f>
        <v>0</v>
      </c>
      <c r="O428" s="83">
        <v>0</v>
      </c>
      <c r="P428" s="130">
        <f>P426</f>
        <v>0</v>
      </c>
      <c r="Q428" s="83">
        <v>0</v>
      </c>
      <c r="R428" s="130">
        <f>R426</f>
        <v>0</v>
      </c>
      <c r="S428" s="139">
        <v>0</v>
      </c>
      <c r="T428" s="130">
        <f>T426</f>
        <v>0</v>
      </c>
      <c r="U428" s="132">
        <f>U426</f>
        <v>0</v>
      </c>
      <c r="V428" s="130" t="s">
        <v>33</v>
      </c>
      <c r="W428" s="132">
        <f>W426</f>
        <v>0</v>
      </c>
      <c r="X428" s="130" t="s">
        <v>33</v>
      </c>
      <c r="Y428" s="140">
        <f t="shared" si="33"/>
        <v>0</v>
      </c>
      <c r="Z428" s="141">
        <f t="shared" si="34"/>
        <v>0</v>
      </c>
    </row>
    <row r="429" spans="1:26" x14ac:dyDescent="0.25">
      <c r="A429" s="123" t="s">
        <v>63</v>
      </c>
      <c r="B429" s="124" t="s">
        <v>676</v>
      </c>
      <c r="C429" s="125" t="s">
        <v>602</v>
      </c>
      <c r="D429" s="126">
        <f t="shared" ref="D429:W429" si="49">D430+D431+D432+D433+D434+D439+D440</f>
        <v>142.994</v>
      </c>
      <c r="E429" s="127">
        <f t="shared" si="49"/>
        <v>35.027999999999999</v>
      </c>
      <c r="F429" s="128">
        <f t="shared" si="49"/>
        <v>0</v>
      </c>
      <c r="G429" s="129">
        <f t="shared" si="49"/>
        <v>35.784999999999997</v>
      </c>
      <c r="H429" s="129">
        <f t="shared" si="49"/>
        <v>35.784999999999997</v>
      </c>
      <c r="I429" s="129">
        <f t="shared" si="49"/>
        <v>41.813319999999997</v>
      </c>
      <c r="J429" s="129">
        <f t="shared" si="49"/>
        <v>41.813319999999997</v>
      </c>
      <c r="K429" s="129">
        <f t="shared" si="49"/>
        <v>7.8575469999999994</v>
      </c>
      <c r="L429" s="129">
        <f t="shared" si="49"/>
        <v>2.0300630000000002</v>
      </c>
      <c r="M429" s="129">
        <f t="shared" si="49"/>
        <v>535.52544599999999</v>
      </c>
      <c r="N429" s="129">
        <f t="shared" si="49"/>
        <v>55</v>
      </c>
      <c r="O429" s="129">
        <f t="shared" si="49"/>
        <v>758.56</v>
      </c>
      <c r="P429" s="129">
        <f t="shared" si="49"/>
        <v>0</v>
      </c>
      <c r="Q429" s="129">
        <f t="shared" si="49"/>
        <v>0</v>
      </c>
      <c r="R429" s="129">
        <f t="shared" si="49"/>
        <v>0</v>
      </c>
      <c r="S429" s="131">
        <f t="shared" si="49"/>
        <v>0</v>
      </c>
      <c r="T429" s="129">
        <f t="shared" si="49"/>
        <v>0</v>
      </c>
      <c r="U429" s="146">
        <f t="shared" si="49"/>
        <v>0</v>
      </c>
      <c r="V429" s="129" t="s">
        <v>33</v>
      </c>
      <c r="W429" s="146">
        <f t="shared" si="49"/>
        <v>0</v>
      </c>
      <c r="X429" s="129" t="s">
        <v>33</v>
      </c>
      <c r="Y429" s="133">
        <f t="shared" si="33"/>
        <v>1379.5413129999999</v>
      </c>
      <c r="Z429" s="134">
        <f t="shared" si="34"/>
        <v>134.62838299999999</v>
      </c>
    </row>
    <row r="430" spans="1:26" x14ac:dyDescent="0.25">
      <c r="A430" s="135" t="s">
        <v>65</v>
      </c>
      <c r="B430" s="136" t="s">
        <v>677</v>
      </c>
      <c r="C430" s="137" t="s">
        <v>602</v>
      </c>
      <c r="D430" s="41">
        <v>142.994</v>
      </c>
      <c r="E430" s="138">
        <v>35.027999999999999</v>
      </c>
      <c r="F430" s="82">
        <v>0</v>
      </c>
      <c r="G430" s="83">
        <v>35.784999999999997</v>
      </c>
      <c r="H430" s="83">
        <v>35.784999999999997</v>
      </c>
      <c r="I430" s="83">
        <v>41.813319999999997</v>
      </c>
      <c r="J430" s="83">
        <v>41.813319999999997</v>
      </c>
      <c r="K430" s="83">
        <v>7.8575469999999994</v>
      </c>
      <c r="L430" s="44">
        <v>2.0300630000000002</v>
      </c>
      <c r="M430" s="83">
        <v>535.52544599999999</v>
      </c>
      <c r="N430" s="44">
        <v>55</v>
      </c>
      <c r="O430" s="83">
        <v>758.56</v>
      </c>
      <c r="P430" s="44">
        <v>0</v>
      </c>
      <c r="Q430" s="83">
        <v>0</v>
      </c>
      <c r="R430" s="44">
        <v>0</v>
      </c>
      <c r="S430" s="139">
        <v>0</v>
      </c>
      <c r="T430" s="44">
        <v>0</v>
      </c>
      <c r="U430" s="84">
        <v>0</v>
      </c>
      <c r="V430" s="44" t="s">
        <v>33</v>
      </c>
      <c r="W430" s="84">
        <v>0</v>
      </c>
      <c r="X430" s="44" t="s">
        <v>33</v>
      </c>
      <c r="Y430" s="140">
        <f t="shared" si="33"/>
        <v>1379.5413129999999</v>
      </c>
      <c r="Z430" s="141">
        <f t="shared" si="34"/>
        <v>134.62838299999999</v>
      </c>
    </row>
    <row r="431" spans="1:26" x14ac:dyDescent="0.25">
      <c r="A431" s="135" t="s">
        <v>69</v>
      </c>
      <c r="B431" s="136" t="s">
        <v>678</v>
      </c>
      <c r="C431" s="137" t="s">
        <v>602</v>
      </c>
      <c r="D431" s="41">
        <v>0</v>
      </c>
      <c r="E431" s="138">
        <v>0</v>
      </c>
      <c r="F431" s="82">
        <v>0</v>
      </c>
      <c r="G431" s="83">
        <v>0</v>
      </c>
      <c r="H431" s="83">
        <v>0</v>
      </c>
      <c r="I431" s="83">
        <v>0</v>
      </c>
      <c r="J431" s="83">
        <v>0</v>
      </c>
      <c r="K431" s="83">
        <v>0</v>
      </c>
      <c r="L431" s="130">
        <v>0</v>
      </c>
      <c r="M431" s="83">
        <v>0</v>
      </c>
      <c r="N431" s="130">
        <v>0</v>
      </c>
      <c r="O431" s="83">
        <v>0</v>
      </c>
      <c r="P431" s="130">
        <v>0</v>
      </c>
      <c r="Q431" s="83">
        <v>0</v>
      </c>
      <c r="R431" s="130">
        <v>0</v>
      </c>
      <c r="S431" s="139">
        <v>0</v>
      </c>
      <c r="T431" s="130">
        <v>0</v>
      </c>
      <c r="U431" s="132">
        <v>0</v>
      </c>
      <c r="V431" s="130" t="s">
        <v>33</v>
      </c>
      <c r="W431" s="132">
        <v>0</v>
      </c>
      <c r="X431" s="130" t="s">
        <v>33</v>
      </c>
      <c r="Y431" s="140">
        <f t="shared" si="33"/>
        <v>0</v>
      </c>
      <c r="Z431" s="141">
        <f t="shared" si="34"/>
        <v>0</v>
      </c>
    </row>
    <row r="432" spans="1:26" x14ac:dyDescent="0.25">
      <c r="A432" s="135" t="s">
        <v>70</v>
      </c>
      <c r="B432" s="136" t="s">
        <v>679</v>
      </c>
      <c r="C432" s="137" t="s">
        <v>602</v>
      </c>
      <c r="D432" s="41">
        <v>0</v>
      </c>
      <c r="E432" s="138">
        <v>0</v>
      </c>
      <c r="F432" s="82">
        <v>0</v>
      </c>
      <c r="G432" s="83">
        <v>0</v>
      </c>
      <c r="H432" s="83">
        <v>0</v>
      </c>
      <c r="I432" s="83">
        <v>0</v>
      </c>
      <c r="J432" s="83">
        <v>0</v>
      </c>
      <c r="K432" s="83">
        <v>0</v>
      </c>
      <c r="L432" s="130">
        <v>0</v>
      </c>
      <c r="M432" s="83">
        <v>0</v>
      </c>
      <c r="N432" s="130">
        <v>0</v>
      </c>
      <c r="O432" s="83">
        <v>0</v>
      </c>
      <c r="P432" s="130">
        <v>0</v>
      </c>
      <c r="Q432" s="83">
        <v>0</v>
      </c>
      <c r="R432" s="130">
        <v>0</v>
      </c>
      <c r="S432" s="139">
        <v>0</v>
      </c>
      <c r="T432" s="130">
        <v>0</v>
      </c>
      <c r="U432" s="132">
        <v>0</v>
      </c>
      <c r="V432" s="130" t="s">
        <v>33</v>
      </c>
      <c r="W432" s="132">
        <v>0</v>
      </c>
      <c r="X432" s="130" t="s">
        <v>33</v>
      </c>
      <c r="Y432" s="140">
        <f t="shared" si="33"/>
        <v>0</v>
      </c>
      <c r="Z432" s="141">
        <f t="shared" si="34"/>
        <v>0</v>
      </c>
    </row>
    <row r="433" spans="1:26" x14ac:dyDescent="0.25">
      <c r="A433" s="135" t="s">
        <v>71</v>
      </c>
      <c r="B433" s="136" t="s">
        <v>680</v>
      </c>
      <c r="C433" s="137" t="s">
        <v>602</v>
      </c>
      <c r="D433" s="41">
        <v>0</v>
      </c>
      <c r="E433" s="138">
        <v>0</v>
      </c>
      <c r="F433" s="82">
        <v>0</v>
      </c>
      <c r="G433" s="83">
        <v>0</v>
      </c>
      <c r="H433" s="83">
        <v>0</v>
      </c>
      <c r="I433" s="83">
        <v>0</v>
      </c>
      <c r="J433" s="83">
        <v>0</v>
      </c>
      <c r="K433" s="83">
        <v>0</v>
      </c>
      <c r="L433" s="130">
        <v>0</v>
      </c>
      <c r="M433" s="83">
        <v>0</v>
      </c>
      <c r="N433" s="130">
        <v>0</v>
      </c>
      <c r="O433" s="83">
        <v>0</v>
      </c>
      <c r="P433" s="130">
        <v>0</v>
      </c>
      <c r="Q433" s="83">
        <v>0</v>
      </c>
      <c r="R433" s="130">
        <v>0</v>
      </c>
      <c r="S433" s="139">
        <v>0</v>
      </c>
      <c r="T433" s="130">
        <v>0</v>
      </c>
      <c r="U433" s="132">
        <v>0</v>
      </c>
      <c r="V433" s="130" t="s">
        <v>33</v>
      </c>
      <c r="W433" s="132">
        <v>0</v>
      </c>
      <c r="X433" s="130" t="s">
        <v>33</v>
      </c>
      <c r="Y433" s="140">
        <f t="shared" si="33"/>
        <v>0</v>
      </c>
      <c r="Z433" s="141">
        <f t="shared" si="34"/>
        <v>0</v>
      </c>
    </row>
    <row r="434" spans="1:26" x14ac:dyDescent="0.25">
      <c r="A434" s="135" t="s">
        <v>72</v>
      </c>
      <c r="B434" s="136" t="s">
        <v>681</v>
      </c>
      <c r="C434" s="137" t="s">
        <v>602</v>
      </c>
      <c r="D434" s="41">
        <f t="shared" ref="D434:W434" si="50">D435+D437</f>
        <v>0</v>
      </c>
      <c r="E434" s="138">
        <f t="shared" si="50"/>
        <v>0</v>
      </c>
      <c r="F434" s="82">
        <f t="shared" si="50"/>
        <v>0</v>
      </c>
      <c r="G434" s="83">
        <f t="shared" si="50"/>
        <v>0</v>
      </c>
      <c r="H434" s="83">
        <f t="shared" si="50"/>
        <v>0</v>
      </c>
      <c r="I434" s="83">
        <f t="shared" si="50"/>
        <v>0</v>
      </c>
      <c r="J434" s="83">
        <f t="shared" si="50"/>
        <v>0</v>
      </c>
      <c r="K434" s="83">
        <f t="shared" si="50"/>
        <v>0</v>
      </c>
      <c r="L434" s="83">
        <f t="shared" si="50"/>
        <v>0</v>
      </c>
      <c r="M434" s="83">
        <f t="shared" si="50"/>
        <v>0</v>
      </c>
      <c r="N434" s="83">
        <f t="shared" si="50"/>
        <v>0</v>
      </c>
      <c r="O434" s="83">
        <f t="shared" si="50"/>
        <v>0</v>
      </c>
      <c r="P434" s="83">
        <f t="shared" si="50"/>
        <v>0</v>
      </c>
      <c r="Q434" s="83">
        <f t="shared" si="50"/>
        <v>0</v>
      </c>
      <c r="R434" s="83">
        <f t="shared" si="50"/>
        <v>0</v>
      </c>
      <c r="S434" s="139">
        <f t="shared" si="50"/>
        <v>0</v>
      </c>
      <c r="T434" s="83">
        <f t="shared" si="50"/>
        <v>0</v>
      </c>
      <c r="U434" s="80">
        <f t="shared" si="50"/>
        <v>0</v>
      </c>
      <c r="V434" s="83" t="s">
        <v>33</v>
      </c>
      <c r="W434" s="80">
        <f t="shared" si="50"/>
        <v>0</v>
      </c>
      <c r="X434" s="83" t="s">
        <v>33</v>
      </c>
      <c r="Y434" s="140">
        <f t="shared" si="33"/>
        <v>0</v>
      </c>
      <c r="Z434" s="141">
        <f t="shared" si="34"/>
        <v>0</v>
      </c>
    </row>
    <row r="435" spans="1:26" x14ac:dyDescent="0.25">
      <c r="A435" s="135" t="s">
        <v>112</v>
      </c>
      <c r="B435" s="142" t="s">
        <v>321</v>
      </c>
      <c r="C435" s="137" t="s">
        <v>602</v>
      </c>
      <c r="D435" s="41">
        <v>0</v>
      </c>
      <c r="E435" s="138">
        <v>0</v>
      </c>
      <c r="F435" s="82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44">
        <v>0</v>
      </c>
      <c r="M435" s="83">
        <v>0</v>
      </c>
      <c r="N435" s="44">
        <v>0</v>
      </c>
      <c r="O435" s="83">
        <v>0</v>
      </c>
      <c r="P435" s="44">
        <v>0</v>
      </c>
      <c r="Q435" s="83">
        <v>0</v>
      </c>
      <c r="R435" s="44">
        <v>0</v>
      </c>
      <c r="S435" s="139">
        <v>0</v>
      </c>
      <c r="T435" s="44">
        <v>0</v>
      </c>
      <c r="U435" s="84">
        <v>0</v>
      </c>
      <c r="V435" s="44" t="s">
        <v>33</v>
      </c>
      <c r="W435" s="84">
        <v>0</v>
      </c>
      <c r="X435" s="44" t="s">
        <v>33</v>
      </c>
      <c r="Y435" s="140">
        <f t="shared" ref="Y435:Y440" si="51">IFERROR(G435+I435+K435+M435+O435+Q435+S435,"-")</f>
        <v>0</v>
      </c>
      <c r="Z435" s="141">
        <f t="shared" ref="Z435:Z440" si="52">N435+P435+R435+T435+U435+W435+L435+J435+H435</f>
        <v>0</v>
      </c>
    </row>
    <row r="436" spans="1:26" ht="31.5" x14ac:dyDescent="0.25">
      <c r="A436" s="135" t="s">
        <v>682</v>
      </c>
      <c r="B436" s="143" t="s">
        <v>683</v>
      </c>
      <c r="C436" s="137" t="s">
        <v>602</v>
      </c>
      <c r="D436" s="41">
        <v>0</v>
      </c>
      <c r="E436" s="82">
        <v>0</v>
      </c>
      <c r="F436" s="82">
        <v>0</v>
      </c>
      <c r="G436" s="83">
        <v>0</v>
      </c>
      <c r="H436" s="83">
        <v>0</v>
      </c>
      <c r="I436" s="83">
        <v>0</v>
      </c>
      <c r="J436" s="83">
        <v>0</v>
      </c>
      <c r="K436" s="83">
        <v>0</v>
      </c>
      <c r="L436" s="130">
        <v>0</v>
      </c>
      <c r="M436" s="83">
        <v>0</v>
      </c>
      <c r="N436" s="130">
        <v>0</v>
      </c>
      <c r="O436" s="83">
        <v>0</v>
      </c>
      <c r="P436" s="130">
        <v>0</v>
      </c>
      <c r="Q436" s="83">
        <v>0</v>
      </c>
      <c r="R436" s="130">
        <v>0</v>
      </c>
      <c r="S436" s="139">
        <v>0</v>
      </c>
      <c r="T436" s="130">
        <v>0</v>
      </c>
      <c r="U436" s="132">
        <v>0</v>
      </c>
      <c r="V436" s="130" t="s">
        <v>33</v>
      </c>
      <c r="W436" s="132">
        <v>0</v>
      </c>
      <c r="X436" s="130" t="s">
        <v>33</v>
      </c>
      <c r="Y436" s="140">
        <f t="shared" si="51"/>
        <v>0</v>
      </c>
      <c r="Z436" s="141">
        <f t="shared" si="52"/>
        <v>0</v>
      </c>
    </row>
    <row r="437" spans="1:26" ht="31.5" x14ac:dyDescent="0.25">
      <c r="A437" s="135" t="s">
        <v>114</v>
      </c>
      <c r="B437" s="142" t="s">
        <v>323</v>
      </c>
      <c r="C437" s="137" t="s">
        <v>602</v>
      </c>
      <c r="D437" s="41">
        <v>0</v>
      </c>
      <c r="E437" s="82">
        <v>0</v>
      </c>
      <c r="F437" s="82">
        <v>0</v>
      </c>
      <c r="G437" s="83">
        <v>0</v>
      </c>
      <c r="H437" s="83">
        <v>0</v>
      </c>
      <c r="I437" s="83">
        <v>0</v>
      </c>
      <c r="J437" s="83">
        <v>0</v>
      </c>
      <c r="K437" s="83">
        <v>0</v>
      </c>
      <c r="L437" s="44">
        <v>0</v>
      </c>
      <c r="M437" s="83">
        <v>0</v>
      </c>
      <c r="N437" s="44">
        <v>0</v>
      </c>
      <c r="O437" s="83">
        <v>0</v>
      </c>
      <c r="P437" s="44">
        <v>0</v>
      </c>
      <c r="Q437" s="83">
        <v>0</v>
      </c>
      <c r="R437" s="44">
        <v>0</v>
      </c>
      <c r="S437" s="139">
        <v>0</v>
      </c>
      <c r="T437" s="44">
        <v>0</v>
      </c>
      <c r="U437" s="84">
        <v>0</v>
      </c>
      <c r="V437" s="44" t="s">
        <v>33</v>
      </c>
      <c r="W437" s="84">
        <v>0</v>
      </c>
      <c r="X437" s="44" t="s">
        <v>33</v>
      </c>
      <c r="Y437" s="140">
        <f t="shared" si="51"/>
        <v>0</v>
      </c>
      <c r="Z437" s="141">
        <f t="shared" si="52"/>
        <v>0</v>
      </c>
    </row>
    <row r="438" spans="1:26" ht="47.25" x14ac:dyDescent="0.25">
      <c r="A438" s="135" t="s">
        <v>684</v>
      </c>
      <c r="B438" s="143" t="s">
        <v>685</v>
      </c>
      <c r="C438" s="137" t="s">
        <v>602</v>
      </c>
      <c r="D438" s="41">
        <v>0</v>
      </c>
      <c r="E438" s="82">
        <v>0</v>
      </c>
      <c r="F438" s="82">
        <v>0</v>
      </c>
      <c r="G438" s="83">
        <v>0</v>
      </c>
      <c r="H438" s="83">
        <v>0</v>
      </c>
      <c r="I438" s="83">
        <v>0</v>
      </c>
      <c r="J438" s="83">
        <v>0</v>
      </c>
      <c r="K438" s="83">
        <v>0</v>
      </c>
      <c r="L438" s="130">
        <v>0</v>
      </c>
      <c r="M438" s="83">
        <v>0</v>
      </c>
      <c r="N438" s="130">
        <v>0</v>
      </c>
      <c r="O438" s="83">
        <v>0</v>
      </c>
      <c r="P438" s="130">
        <v>0</v>
      </c>
      <c r="Q438" s="83">
        <v>0</v>
      </c>
      <c r="R438" s="130">
        <v>0</v>
      </c>
      <c r="S438" s="139">
        <v>0</v>
      </c>
      <c r="T438" s="130">
        <v>0</v>
      </c>
      <c r="U438" s="132">
        <v>0</v>
      </c>
      <c r="V438" s="130" t="s">
        <v>33</v>
      </c>
      <c r="W438" s="132">
        <v>0</v>
      </c>
      <c r="X438" s="130" t="s">
        <v>33</v>
      </c>
      <c r="Y438" s="140">
        <f t="shared" si="51"/>
        <v>0</v>
      </c>
      <c r="Z438" s="141">
        <f t="shared" si="52"/>
        <v>0</v>
      </c>
    </row>
    <row r="439" spans="1:26" x14ac:dyDescent="0.25">
      <c r="A439" s="135" t="s">
        <v>73</v>
      </c>
      <c r="B439" s="136" t="s">
        <v>686</v>
      </c>
      <c r="C439" s="137" t="s">
        <v>602</v>
      </c>
      <c r="D439" s="41">
        <v>0</v>
      </c>
      <c r="E439" s="138">
        <v>0</v>
      </c>
      <c r="F439" s="82">
        <v>0</v>
      </c>
      <c r="G439" s="83">
        <v>0</v>
      </c>
      <c r="H439" s="83">
        <v>0</v>
      </c>
      <c r="I439" s="83">
        <v>0</v>
      </c>
      <c r="J439" s="83">
        <v>0</v>
      </c>
      <c r="K439" s="83">
        <v>0</v>
      </c>
      <c r="L439" s="130">
        <v>0</v>
      </c>
      <c r="M439" s="83">
        <v>0</v>
      </c>
      <c r="N439" s="130">
        <v>0</v>
      </c>
      <c r="O439" s="83">
        <v>0</v>
      </c>
      <c r="P439" s="130">
        <v>0</v>
      </c>
      <c r="Q439" s="83">
        <v>0</v>
      </c>
      <c r="R439" s="130">
        <v>0</v>
      </c>
      <c r="S439" s="139">
        <v>0</v>
      </c>
      <c r="T439" s="130">
        <v>0</v>
      </c>
      <c r="U439" s="132">
        <v>0</v>
      </c>
      <c r="V439" s="130" t="s">
        <v>33</v>
      </c>
      <c r="W439" s="132">
        <v>0</v>
      </c>
      <c r="X439" s="130" t="s">
        <v>33</v>
      </c>
      <c r="Y439" s="140">
        <f t="shared" si="51"/>
        <v>0</v>
      </c>
      <c r="Z439" s="141">
        <f t="shared" si="52"/>
        <v>0</v>
      </c>
    </row>
    <row r="440" spans="1:26" ht="16.5" thickBot="1" x14ac:dyDescent="0.3">
      <c r="A440" s="147" t="s">
        <v>74</v>
      </c>
      <c r="B440" s="148" t="s">
        <v>687</v>
      </c>
      <c r="C440" s="149" t="s">
        <v>602</v>
      </c>
      <c r="D440" s="57">
        <v>0</v>
      </c>
      <c r="E440" s="150">
        <v>0</v>
      </c>
      <c r="F440" s="151">
        <v>0</v>
      </c>
      <c r="G440" s="152">
        <v>0</v>
      </c>
      <c r="H440" s="152">
        <v>0</v>
      </c>
      <c r="I440" s="152">
        <v>0</v>
      </c>
      <c r="J440" s="152">
        <v>0</v>
      </c>
      <c r="K440" s="152">
        <v>0</v>
      </c>
      <c r="L440" s="44">
        <v>0</v>
      </c>
      <c r="M440" s="152">
        <v>0</v>
      </c>
      <c r="N440" s="44">
        <v>0</v>
      </c>
      <c r="O440" s="152">
        <v>0</v>
      </c>
      <c r="P440" s="44">
        <v>0</v>
      </c>
      <c r="Q440" s="152">
        <v>0</v>
      </c>
      <c r="R440" s="44">
        <v>0</v>
      </c>
      <c r="S440" s="153">
        <v>0</v>
      </c>
      <c r="T440" s="44">
        <v>0</v>
      </c>
      <c r="U440" s="154">
        <v>0</v>
      </c>
      <c r="V440" s="44" t="s">
        <v>33</v>
      </c>
      <c r="W440" s="154">
        <v>0</v>
      </c>
      <c r="X440" s="44" t="s">
        <v>33</v>
      </c>
      <c r="Y440" s="155">
        <f t="shared" si="51"/>
        <v>0</v>
      </c>
      <c r="Z440" s="156">
        <f t="shared" si="52"/>
        <v>0</v>
      </c>
    </row>
    <row r="441" spans="1:26" x14ac:dyDescent="0.25">
      <c r="A441" s="157" t="s">
        <v>132</v>
      </c>
      <c r="B441" s="158" t="s">
        <v>125</v>
      </c>
      <c r="C441" s="159"/>
      <c r="D441" s="160"/>
      <c r="E441" s="116"/>
      <c r="F441" s="161"/>
      <c r="G441" s="161"/>
      <c r="H441" s="161"/>
      <c r="I441" s="161"/>
      <c r="J441" s="161"/>
      <c r="K441" s="161"/>
      <c r="L441" s="162"/>
      <c r="M441" s="161"/>
      <c r="N441" s="162"/>
      <c r="O441" s="161"/>
      <c r="P441" s="162"/>
      <c r="Q441" s="161"/>
      <c r="R441" s="162"/>
      <c r="S441" s="163"/>
      <c r="T441" s="162"/>
      <c r="U441" s="164"/>
      <c r="V441" s="162"/>
      <c r="W441" s="164"/>
      <c r="X441" s="162"/>
      <c r="Y441" s="115"/>
      <c r="Z441" s="165"/>
    </row>
    <row r="442" spans="1:26" ht="63" x14ac:dyDescent="0.25">
      <c r="A442" s="166" t="s">
        <v>688</v>
      </c>
      <c r="B442" s="167" t="s">
        <v>689</v>
      </c>
      <c r="C442" s="168" t="s">
        <v>602</v>
      </c>
      <c r="D442" s="169">
        <v>866.75700000000018</v>
      </c>
      <c r="E442" s="128">
        <v>778.303</v>
      </c>
      <c r="F442" s="127">
        <v>529.18099999999993</v>
      </c>
      <c r="G442" s="127">
        <v>723.6511868783997</v>
      </c>
      <c r="H442" s="127">
        <v>723.6511868783997</v>
      </c>
      <c r="I442" s="127">
        <v>989.07635199999993</v>
      </c>
      <c r="J442" s="127">
        <v>989.07635199999993</v>
      </c>
      <c r="K442" s="127">
        <v>870.803946</v>
      </c>
      <c r="L442" s="43">
        <v>761.431241</v>
      </c>
      <c r="M442" s="127">
        <v>688.301964</v>
      </c>
      <c r="N442" s="43">
        <v>756.54081300000007</v>
      </c>
      <c r="O442" s="127">
        <v>846.29898600000001</v>
      </c>
      <c r="P442" s="43">
        <v>542.150757</v>
      </c>
      <c r="Q442" s="127">
        <v>779.53972499999998</v>
      </c>
      <c r="R442" s="43">
        <v>637.41530899999998</v>
      </c>
      <c r="S442" s="170">
        <v>728.10329899999999</v>
      </c>
      <c r="T442" s="43">
        <v>564.681557</v>
      </c>
      <c r="U442" s="171">
        <v>716.87160400000005</v>
      </c>
      <c r="V442" s="43" t="s">
        <v>33</v>
      </c>
      <c r="W442" s="171">
        <v>952.87875399999996</v>
      </c>
      <c r="X442" s="43" t="s">
        <v>33</v>
      </c>
      <c r="Y442" s="126">
        <f t="shared" ref="Y442:Y445" si="53">IFERROR(G442+I442+K442+M442+O442+Q442+S442,"-")</f>
        <v>5625.7754588783991</v>
      </c>
      <c r="Z442" s="172">
        <f>N442+P442+R442+T442+U442+W442+L442+J442+H442</f>
        <v>6644.6975738784004</v>
      </c>
    </row>
    <row r="443" spans="1:26" ht="31.5" x14ac:dyDescent="0.25">
      <c r="A443" s="173" t="s">
        <v>135</v>
      </c>
      <c r="B443" s="174" t="s">
        <v>690</v>
      </c>
      <c r="C443" s="175" t="s">
        <v>602</v>
      </c>
      <c r="D443" s="57">
        <v>42.749000000000002</v>
      </c>
      <c r="E443" s="82">
        <v>0</v>
      </c>
      <c r="F443" s="138">
        <v>0</v>
      </c>
      <c r="G443" s="138">
        <v>104.37138296610169</v>
      </c>
      <c r="H443" s="138">
        <v>104.37138296610169</v>
      </c>
      <c r="I443" s="138">
        <v>274.519294</v>
      </c>
      <c r="J443" s="138">
        <v>274.519294</v>
      </c>
      <c r="K443" s="138">
        <v>51.626216999999997</v>
      </c>
      <c r="L443" s="43">
        <v>21.273679000000001</v>
      </c>
      <c r="M443" s="138">
        <v>436.06124200000005</v>
      </c>
      <c r="N443" s="43">
        <v>473.067475</v>
      </c>
      <c r="O443" s="138">
        <v>474.60791999999998</v>
      </c>
      <c r="P443" s="43">
        <v>187.36476300000001</v>
      </c>
      <c r="Q443" s="138">
        <v>523.72167899999999</v>
      </c>
      <c r="R443" s="43">
        <v>322.97199999999998</v>
      </c>
      <c r="S443" s="176">
        <v>525.25937899999997</v>
      </c>
      <c r="T443" s="43">
        <v>498.64599599999997</v>
      </c>
      <c r="U443" s="171">
        <v>498.56436500000001</v>
      </c>
      <c r="V443" s="43" t="s">
        <v>33</v>
      </c>
      <c r="W443" s="171">
        <v>595.25345600000003</v>
      </c>
      <c r="X443" s="43" t="s">
        <v>33</v>
      </c>
      <c r="Y443" s="41">
        <f t="shared" si="53"/>
        <v>2390.1671139661016</v>
      </c>
      <c r="Z443" s="177">
        <f>N443+P443+R443+T443+U443+W443+L443+J443+H443</f>
        <v>2976.0324109661015</v>
      </c>
    </row>
    <row r="444" spans="1:26" ht="31.5" x14ac:dyDescent="0.25">
      <c r="A444" s="173" t="s">
        <v>136</v>
      </c>
      <c r="B444" s="174" t="s">
        <v>691</v>
      </c>
      <c r="C444" s="175" t="s">
        <v>602</v>
      </c>
      <c r="D444" s="57">
        <v>552.70900000000017</v>
      </c>
      <c r="E444" s="82">
        <v>663.66099999999983</v>
      </c>
      <c r="F444" s="138">
        <v>431.64898599999998</v>
      </c>
      <c r="G444" s="138">
        <v>511.23906339983</v>
      </c>
      <c r="H444" s="138">
        <v>511.23906339983</v>
      </c>
      <c r="I444" s="138">
        <v>569.50038199999995</v>
      </c>
      <c r="J444" s="138">
        <v>569.50038199999995</v>
      </c>
      <c r="K444" s="138">
        <v>677.36705500000005</v>
      </c>
      <c r="L444" s="43">
        <v>740.15756199999998</v>
      </c>
      <c r="M444" s="138">
        <v>148.14473100000001</v>
      </c>
      <c r="N444" s="43">
        <v>271.15954100000005</v>
      </c>
      <c r="O444" s="138">
        <v>243.85520600000001</v>
      </c>
      <c r="P444" s="43">
        <v>354.78599400000002</v>
      </c>
      <c r="Q444" s="138">
        <v>138.46839300000002</v>
      </c>
      <c r="R444" s="43">
        <v>314.443309</v>
      </c>
      <c r="S444" s="176">
        <v>93.566974000000002</v>
      </c>
      <c r="T444" s="43">
        <v>66.035561000000001</v>
      </c>
      <c r="U444" s="171">
        <v>218.30723900000001</v>
      </c>
      <c r="V444" s="43" t="s">
        <v>33</v>
      </c>
      <c r="W444" s="171">
        <v>203.726607</v>
      </c>
      <c r="X444" s="43" t="s">
        <v>33</v>
      </c>
      <c r="Y444" s="41">
        <f t="shared" si="53"/>
        <v>2382.1418043998301</v>
      </c>
      <c r="Z444" s="177">
        <f>N444+P444+R444+T444+U444+W444+L444+J444+H444</f>
        <v>3249.3552583998307</v>
      </c>
    </row>
    <row r="445" spans="1:26" x14ac:dyDescent="0.25">
      <c r="A445" s="173" t="s">
        <v>137</v>
      </c>
      <c r="B445" s="174" t="s">
        <v>692</v>
      </c>
      <c r="C445" s="175" t="s">
        <v>602</v>
      </c>
      <c r="D445" s="41">
        <v>142.994</v>
      </c>
      <c r="E445" s="82">
        <v>0</v>
      </c>
      <c r="F445" s="138">
        <v>0</v>
      </c>
      <c r="G445" s="138">
        <v>0</v>
      </c>
      <c r="H445" s="138">
        <v>0</v>
      </c>
      <c r="I445" s="138">
        <v>0</v>
      </c>
      <c r="J445" s="138">
        <v>0</v>
      </c>
      <c r="K445" s="138">
        <v>0</v>
      </c>
      <c r="L445" s="43">
        <v>0</v>
      </c>
      <c r="M445" s="138">
        <v>0</v>
      </c>
      <c r="N445" s="43">
        <v>12.313797000000001</v>
      </c>
      <c r="O445" s="138">
        <v>0</v>
      </c>
      <c r="P445" s="43">
        <v>0</v>
      </c>
      <c r="Q445" s="138">
        <v>0</v>
      </c>
      <c r="R445" s="43">
        <v>0</v>
      </c>
      <c r="S445" s="176">
        <v>0</v>
      </c>
      <c r="T445" s="43">
        <v>0</v>
      </c>
      <c r="U445" s="171">
        <v>0</v>
      </c>
      <c r="V445" s="43" t="s">
        <v>33</v>
      </c>
      <c r="W445" s="171">
        <v>0</v>
      </c>
      <c r="X445" s="43" t="s">
        <v>33</v>
      </c>
      <c r="Y445" s="177">
        <f t="shared" si="53"/>
        <v>0</v>
      </c>
      <c r="Z445" s="177">
        <f>N445+P445+R445+T445+U445+W445+L445+J445+H445</f>
        <v>12.313797000000001</v>
      </c>
    </row>
    <row r="446" spans="1:26" ht="47.25" x14ac:dyDescent="0.25">
      <c r="A446" s="166" t="s">
        <v>138</v>
      </c>
      <c r="B446" s="167" t="s">
        <v>693</v>
      </c>
      <c r="C446" s="178"/>
      <c r="D446" s="179"/>
      <c r="E446" s="128"/>
      <c r="F446" s="128"/>
      <c r="G446" s="127"/>
      <c r="H446" s="127"/>
      <c r="I446" s="127"/>
      <c r="J446" s="127"/>
      <c r="K446" s="127"/>
      <c r="L446" s="42"/>
      <c r="M446" s="127"/>
      <c r="N446" s="42"/>
      <c r="O446" s="127"/>
      <c r="P446" s="42"/>
      <c r="Q446" s="127"/>
      <c r="R446" s="42"/>
      <c r="S446" s="170"/>
      <c r="T446" s="42"/>
      <c r="U446" s="180"/>
      <c r="V446" s="42"/>
      <c r="W446" s="180"/>
      <c r="X446" s="42"/>
      <c r="Y446" s="126"/>
      <c r="Z446" s="172"/>
    </row>
    <row r="447" spans="1:26" ht="31.5" x14ac:dyDescent="0.25">
      <c r="A447" s="173" t="s">
        <v>694</v>
      </c>
      <c r="B447" s="174" t="s">
        <v>695</v>
      </c>
      <c r="C447" s="175" t="s">
        <v>602</v>
      </c>
      <c r="D447" s="181">
        <v>926.39265142857141</v>
      </c>
      <c r="E447" s="82">
        <v>964.64740000000006</v>
      </c>
      <c r="F447" s="82">
        <v>893.93949999999995</v>
      </c>
      <c r="G447" s="138">
        <v>1018.820922041274</v>
      </c>
      <c r="H447" s="138">
        <v>1018.820922041274</v>
      </c>
      <c r="I447" s="138">
        <v>1050.94247057143</v>
      </c>
      <c r="J447" s="138">
        <v>1050.94247057143</v>
      </c>
      <c r="K447" s="42">
        <v>1094.2172378883115</v>
      </c>
      <c r="L447" s="42">
        <v>1094.2172378883115</v>
      </c>
      <c r="M447" s="42">
        <v>1130.7364546371002</v>
      </c>
      <c r="N447" s="42">
        <v>1128.6049452038842</v>
      </c>
      <c r="O447" s="42">
        <v>1191.2057140656716</v>
      </c>
      <c r="P447" s="42">
        <v>1189.1659887753128</v>
      </c>
      <c r="Q447" s="42">
        <v>1286.6159046371001</v>
      </c>
      <c r="R447" s="42">
        <v>1284.5772602038842</v>
      </c>
      <c r="S447" s="42">
        <v>1344.6750086371003</v>
      </c>
      <c r="T447" s="42">
        <v>1342.6363642038843</v>
      </c>
      <c r="U447" s="180">
        <f>1400960.00233629/1000</f>
        <v>1400.96000233629</v>
      </c>
      <c r="V447" s="180" t="s">
        <v>33</v>
      </c>
      <c r="W447" s="180">
        <f>1461834.28090771/1000</f>
        <v>1461.8342809077101</v>
      </c>
      <c r="X447" s="180" t="s">
        <v>33</v>
      </c>
      <c r="Y447" s="41">
        <f t="shared" ref="Y447:Y449" si="54">IFERROR(G447+I447+K447+M447+O447+Q447+S447,"-")</f>
        <v>8117.2137124779883</v>
      </c>
      <c r="Z447" s="177">
        <f>N447+P447+R447+T447+U447+W447</f>
        <v>7807.7788416309659</v>
      </c>
    </row>
    <row r="448" spans="1:26" ht="31.5" x14ac:dyDescent="0.25">
      <c r="A448" s="173" t="s">
        <v>696</v>
      </c>
      <c r="B448" s="174" t="s">
        <v>697</v>
      </c>
      <c r="C448" s="175" t="s">
        <v>602</v>
      </c>
      <c r="D448" s="181">
        <v>287.20409536601159</v>
      </c>
      <c r="E448" s="82">
        <v>41.80659999722603</v>
      </c>
      <c r="F448" s="82">
        <v>0</v>
      </c>
      <c r="G448" s="138">
        <v>55.538760632290156</v>
      </c>
      <c r="H448" s="138">
        <v>55.538760632290156</v>
      </c>
      <c r="I448" s="138">
        <v>235.43637729740999</v>
      </c>
      <c r="J448" s="138">
        <v>235.43637729740999</v>
      </c>
      <c r="K448" s="42">
        <v>324.97544511168866</v>
      </c>
      <c r="L448" s="42">
        <v>324.97544511168866</v>
      </c>
      <c r="M448" s="42">
        <v>674.1123683628997</v>
      </c>
      <c r="N448" s="42">
        <v>1111.7688777961162</v>
      </c>
      <c r="O448" s="42">
        <v>771.1318789343286</v>
      </c>
      <c r="P448" s="42">
        <v>815.07347822468705</v>
      </c>
      <c r="Q448" s="42">
        <v>834.95267736289975</v>
      </c>
      <c r="R448" s="42">
        <v>770.54793979611577</v>
      </c>
      <c r="S448" s="42">
        <v>1323.5545833628998</v>
      </c>
      <c r="T448" s="42">
        <v>1382.1487357961157</v>
      </c>
      <c r="U448" s="180">
        <v>1299.0399886637101</v>
      </c>
      <c r="V448" s="180" t="s">
        <v>33</v>
      </c>
      <c r="W448" s="180">
        <v>1238.1657230922899</v>
      </c>
      <c r="X448" s="180" t="s">
        <v>33</v>
      </c>
      <c r="Y448" s="41">
        <f t="shared" si="54"/>
        <v>4219.7020910644169</v>
      </c>
      <c r="Z448" s="177">
        <f>N448+P448+R448+T448+U448+W448</f>
        <v>6616.7447433690359</v>
      </c>
    </row>
    <row r="449" spans="1:26" ht="16.5" thickBot="1" x14ac:dyDescent="0.3">
      <c r="A449" s="182" t="s">
        <v>698</v>
      </c>
      <c r="B449" s="183" t="s">
        <v>699</v>
      </c>
      <c r="C449" s="184" t="s">
        <v>602</v>
      </c>
      <c r="D449" s="185">
        <v>143.27471602406143</v>
      </c>
      <c r="E449" s="186">
        <v>67.868677920438586</v>
      </c>
      <c r="F449" s="186">
        <v>0</v>
      </c>
      <c r="G449" s="187">
        <v>0</v>
      </c>
      <c r="H449" s="187">
        <v>0</v>
      </c>
      <c r="I449" s="187">
        <v>0</v>
      </c>
      <c r="J449" s="187">
        <v>0</v>
      </c>
      <c r="K449" s="66">
        <v>7.8579999999999997</v>
      </c>
      <c r="L449" s="66">
        <v>2.0300630000000002</v>
      </c>
      <c r="M449" s="66">
        <v>535.52544599999999</v>
      </c>
      <c r="N449" s="66">
        <v>55</v>
      </c>
      <c r="O449" s="66">
        <v>758.56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188">
        <v>0</v>
      </c>
      <c r="V449" s="188" t="s">
        <v>33</v>
      </c>
      <c r="W449" s="188">
        <v>0</v>
      </c>
      <c r="X449" s="188" t="s">
        <v>33</v>
      </c>
      <c r="Y449" s="65">
        <f t="shared" si="54"/>
        <v>1301.9434459999998</v>
      </c>
      <c r="Z449" s="189">
        <f>N449+P449+R449+T449+U449+W449</f>
        <v>55</v>
      </c>
    </row>
    <row r="453" spans="1:26" x14ac:dyDescent="0.25">
      <c r="N453" s="190"/>
      <c r="P453" s="190"/>
      <c r="R453" s="190"/>
      <c r="T453" s="190"/>
      <c r="V453" s="190"/>
      <c r="X453" s="190"/>
    </row>
    <row r="455" spans="1:26" x14ac:dyDescent="0.25">
      <c r="N455" s="190"/>
      <c r="P455" s="190"/>
      <c r="R455" s="190"/>
      <c r="T455" s="190"/>
      <c r="V455" s="190"/>
      <c r="X455" s="190"/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2019-12-06T08:14:17Z</dcterms:created>
  <dcterms:modified xsi:type="dcterms:W3CDTF">2019-12-06T08:34:51Z</dcterms:modified>
</cp:coreProperties>
</file>