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9-2024 00.11.2019 (Версия 14)\D1202_1075260020043_01\"/>
    </mc:Choice>
  </mc:AlternateContent>
  <bookViews>
    <workbookView xWindow="0" yWindow="0" windowWidth="3840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'f9'!$A$19:$N$2798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'f9'!$A$1:$N$598</definedName>
  </definedNames>
  <calcPr calcId="162913"/>
</workbook>
</file>

<file path=xl/calcChain.xml><?xml version="1.0" encoding="utf-8"?>
<calcChain xmlns="http://schemas.openxmlformats.org/spreadsheetml/2006/main">
  <c r="K32" i="189" l="1"/>
  <c r="L32" i="189"/>
  <c r="L29" i="189" s="1"/>
  <c r="M32" i="189"/>
  <c r="K61" i="189"/>
  <c r="L61" i="189"/>
  <c r="M61" i="189"/>
  <c r="K62" i="189"/>
  <c r="L62" i="189"/>
  <c r="M62" i="189"/>
  <c r="M60" i="189" s="1"/>
  <c r="K65" i="189"/>
  <c r="L65" i="189"/>
  <c r="M65" i="189"/>
  <c r="K66" i="189"/>
  <c r="L66" i="189"/>
  <c r="M66" i="189"/>
  <c r="K67" i="189"/>
  <c r="L67" i="189"/>
  <c r="M67" i="189"/>
  <c r="K69" i="189"/>
  <c r="L69" i="189"/>
  <c r="M69" i="189"/>
  <c r="K70" i="189"/>
  <c r="L70" i="189"/>
  <c r="M70" i="189"/>
  <c r="K71" i="189"/>
  <c r="L71" i="189"/>
  <c r="M71" i="189"/>
  <c r="K73" i="189"/>
  <c r="L73" i="189"/>
  <c r="M73" i="189"/>
  <c r="K74" i="189"/>
  <c r="L74" i="189"/>
  <c r="M74" i="189"/>
  <c r="K85" i="189"/>
  <c r="L85" i="189"/>
  <c r="M85" i="189"/>
  <c r="K104" i="189"/>
  <c r="L104" i="189"/>
  <c r="M104" i="189"/>
  <c r="K345" i="189"/>
  <c r="L345" i="189"/>
  <c r="M345" i="189"/>
  <c r="K351" i="189"/>
  <c r="L351" i="189"/>
  <c r="M351" i="189"/>
  <c r="K503" i="189"/>
  <c r="L503" i="189"/>
  <c r="M503" i="189"/>
  <c r="K510" i="189"/>
  <c r="L510" i="189"/>
  <c r="M510" i="189"/>
  <c r="K515" i="189"/>
  <c r="L515" i="189"/>
  <c r="M515" i="189"/>
  <c r="K517" i="189"/>
  <c r="L517" i="189"/>
  <c r="M517" i="189"/>
  <c r="K518" i="189"/>
  <c r="L518" i="189"/>
  <c r="M518" i="189"/>
  <c r="K521" i="189"/>
  <c r="L521" i="189"/>
  <c r="M521" i="189"/>
  <c r="K524" i="189"/>
  <c r="L524" i="189"/>
  <c r="M524" i="189"/>
  <c r="K525" i="189"/>
  <c r="L525" i="189"/>
  <c r="M525" i="189"/>
  <c r="K527" i="189"/>
  <c r="L527" i="189"/>
  <c r="M527" i="189"/>
  <c r="K565" i="189"/>
  <c r="L565" i="189"/>
  <c r="M565" i="189"/>
  <c r="K569" i="189"/>
  <c r="L569" i="189"/>
  <c r="M569" i="189"/>
  <c r="K570" i="189"/>
  <c r="L570" i="189"/>
  <c r="M570" i="189"/>
  <c r="K572" i="189"/>
  <c r="K24" i="189" s="1"/>
  <c r="L572" i="189"/>
  <c r="L24" i="189" s="1"/>
  <c r="M572" i="189"/>
  <c r="M24" i="189" s="1"/>
  <c r="K574" i="189"/>
  <c r="K25" i="189" s="1"/>
  <c r="L574" i="189"/>
  <c r="L25" i="189" s="1"/>
  <c r="M574" i="189"/>
  <c r="M25" i="189" s="1"/>
  <c r="K575" i="189"/>
  <c r="K26" i="189" s="1"/>
  <c r="L575" i="189"/>
  <c r="L26" i="189" s="1"/>
  <c r="M575" i="189"/>
  <c r="M26" i="189" s="1"/>
  <c r="D32" i="189"/>
  <c r="E32" i="189"/>
  <c r="F32" i="189"/>
  <c r="G32" i="189"/>
  <c r="G29" i="189" s="1"/>
  <c r="H32" i="189"/>
  <c r="I32" i="189"/>
  <c r="I29" i="189" s="1"/>
  <c r="J32" i="189"/>
  <c r="D61" i="189"/>
  <c r="D60" i="189" s="1"/>
  <c r="E61" i="189"/>
  <c r="F61" i="189"/>
  <c r="G61" i="189"/>
  <c r="H61" i="189"/>
  <c r="I61" i="189"/>
  <c r="J61" i="189"/>
  <c r="D62" i="189"/>
  <c r="E62" i="189"/>
  <c r="F62" i="189"/>
  <c r="G62" i="189"/>
  <c r="H62" i="189"/>
  <c r="I62" i="189"/>
  <c r="J62" i="189"/>
  <c r="D65" i="189"/>
  <c r="E65" i="189"/>
  <c r="F65" i="189"/>
  <c r="G65" i="189"/>
  <c r="H65" i="189"/>
  <c r="I65" i="189"/>
  <c r="J65" i="189"/>
  <c r="D66" i="189"/>
  <c r="E66" i="189"/>
  <c r="F66" i="189"/>
  <c r="G66" i="189"/>
  <c r="H66" i="189"/>
  <c r="I66" i="189"/>
  <c r="J66" i="189"/>
  <c r="D67" i="189"/>
  <c r="E67" i="189"/>
  <c r="F67" i="189"/>
  <c r="F64" i="189" s="1"/>
  <c r="G67" i="189"/>
  <c r="H67" i="189"/>
  <c r="I67" i="189"/>
  <c r="J67" i="189"/>
  <c r="D69" i="189"/>
  <c r="E69" i="189"/>
  <c r="F69" i="189"/>
  <c r="G69" i="189"/>
  <c r="H69" i="189"/>
  <c r="I69" i="189"/>
  <c r="J69" i="189"/>
  <c r="D70" i="189"/>
  <c r="E70" i="189"/>
  <c r="F70" i="189"/>
  <c r="G70" i="189"/>
  <c r="H70" i="189"/>
  <c r="I70" i="189"/>
  <c r="J70" i="189"/>
  <c r="D71" i="189"/>
  <c r="E71" i="189"/>
  <c r="F71" i="189"/>
  <c r="G71" i="189"/>
  <c r="H71" i="189"/>
  <c r="I71" i="189"/>
  <c r="J71" i="189"/>
  <c r="D73" i="189"/>
  <c r="E73" i="189"/>
  <c r="F73" i="189"/>
  <c r="G73" i="189"/>
  <c r="H73" i="189"/>
  <c r="I73" i="189"/>
  <c r="J73" i="189"/>
  <c r="D74" i="189"/>
  <c r="E74" i="189"/>
  <c r="F74" i="189"/>
  <c r="G74" i="189"/>
  <c r="H74" i="189"/>
  <c r="I74" i="189"/>
  <c r="J74" i="189"/>
  <c r="D85" i="189"/>
  <c r="E85" i="189"/>
  <c r="F85" i="189"/>
  <c r="G85" i="189"/>
  <c r="H85" i="189"/>
  <c r="I85" i="189"/>
  <c r="J85" i="189"/>
  <c r="D104" i="189"/>
  <c r="E104" i="189"/>
  <c r="F104" i="189"/>
  <c r="G104" i="189"/>
  <c r="H104" i="189"/>
  <c r="I104" i="189"/>
  <c r="J104" i="189"/>
  <c r="D345" i="189"/>
  <c r="E345" i="189"/>
  <c r="F345" i="189"/>
  <c r="G345" i="189"/>
  <c r="H345" i="189"/>
  <c r="I345" i="189"/>
  <c r="J345" i="189"/>
  <c r="D351" i="189"/>
  <c r="E351" i="189"/>
  <c r="F351" i="189"/>
  <c r="G351" i="189"/>
  <c r="H351" i="189"/>
  <c r="I351" i="189"/>
  <c r="J351" i="189"/>
  <c r="D503" i="189"/>
  <c r="E503" i="189"/>
  <c r="F503" i="189"/>
  <c r="G503" i="189"/>
  <c r="H503" i="189"/>
  <c r="I503" i="189"/>
  <c r="J503" i="189"/>
  <c r="D510" i="189"/>
  <c r="E510" i="189"/>
  <c r="F510" i="189"/>
  <c r="G510" i="189"/>
  <c r="H510" i="189"/>
  <c r="I510" i="189"/>
  <c r="J510" i="189"/>
  <c r="D515" i="189"/>
  <c r="E515" i="189"/>
  <c r="F515" i="189"/>
  <c r="G515" i="189"/>
  <c r="H515" i="189"/>
  <c r="I515" i="189"/>
  <c r="J515" i="189"/>
  <c r="D517" i="189"/>
  <c r="E517" i="189"/>
  <c r="F517" i="189"/>
  <c r="G517" i="189"/>
  <c r="H517" i="189"/>
  <c r="I517" i="189"/>
  <c r="J517" i="189"/>
  <c r="D518" i="189"/>
  <c r="E518" i="189"/>
  <c r="F518" i="189"/>
  <c r="G518" i="189"/>
  <c r="H518" i="189"/>
  <c r="I518" i="189"/>
  <c r="J518" i="189"/>
  <c r="D521" i="189"/>
  <c r="E521" i="189"/>
  <c r="F521" i="189"/>
  <c r="G521" i="189"/>
  <c r="H521" i="189"/>
  <c r="I521" i="189"/>
  <c r="J521" i="189"/>
  <c r="D524" i="189"/>
  <c r="E524" i="189"/>
  <c r="F524" i="189"/>
  <c r="G524" i="189"/>
  <c r="H524" i="189"/>
  <c r="I524" i="189"/>
  <c r="J524" i="189"/>
  <c r="D525" i="189"/>
  <c r="E525" i="189"/>
  <c r="F525" i="189"/>
  <c r="G525" i="189"/>
  <c r="H525" i="189"/>
  <c r="I525" i="189"/>
  <c r="J525" i="189"/>
  <c r="D527" i="189"/>
  <c r="E527" i="189"/>
  <c r="F527" i="189"/>
  <c r="G527" i="189"/>
  <c r="H527" i="189"/>
  <c r="I527" i="189"/>
  <c r="J527" i="189"/>
  <c r="D565" i="189"/>
  <c r="E565" i="189"/>
  <c r="F565" i="189"/>
  <c r="G565" i="189"/>
  <c r="H565" i="189"/>
  <c r="I565" i="189"/>
  <c r="J565" i="189"/>
  <c r="D569" i="189"/>
  <c r="E569" i="189"/>
  <c r="F569" i="189"/>
  <c r="G569" i="189"/>
  <c r="H569" i="189"/>
  <c r="I569" i="189"/>
  <c r="I568" i="189" s="1"/>
  <c r="I23" i="189" s="1"/>
  <c r="J569" i="189"/>
  <c r="D570" i="189"/>
  <c r="D568" i="189" s="1"/>
  <c r="D23" i="189" s="1"/>
  <c r="E570" i="189"/>
  <c r="F570" i="189"/>
  <c r="G570" i="189"/>
  <c r="G568" i="189" s="1"/>
  <c r="G23" i="189" s="1"/>
  <c r="H570" i="189"/>
  <c r="I570" i="189"/>
  <c r="J570" i="189"/>
  <c r="D572" i="189"/>
  <c r="D24" i="189" s="1"/>
  <c r="E572" i="189"/>
  <c r="E24" i="189" s="1"/>
  <c r="F572" i="189"/>
  <c r="F24" i="189" s="1"/>
  <c r="G572" i="189"/>
  <c r="G24" i="189" s="1"/>
  <c r="H572" i="189"/>
  <c r="H24" i="189" s="1"/>
  <c r="I572" i="189"/>
  <c r="I24" i="189" s="1"/>
  <c r="J572" i="189"/>
  <c r="J24" i="189" s="1"/>
  <c r="D574" i="189"/>
  <c r="D25" i="189" s="1"/>
  <c r="E574" i="189"/>
  <c r="E25" i="189" s="1"/>
  <c r="F574" i="189"/>
  <c r="F25" i="189" s="1"/>
  <c r="G574" i="189"/>
  <c r="G25" i="189" s="1"/>
  <c r="H574" i="189"/>
  <c r="H25" i="189" s="1"/>
  <c r="I574" i="189"/>
  <c r="I25" i="189" s="1"/>
  <c r="J574" i="189"/>
  <c r="J25" i="189" s="1"/>
  <c r="D575" i="189"/>
  <c r="D26" i="189" s="1"/>
  <c r="E575" i="189"/>
  <c r="E26" i="189" s="1"/>
  <c r="F575" i="189"/>
  <c r="F26" i="189" s="1"/>
  <c r="G575" i="189"/>
  <c r="G26" i="189" s="1"/>
  <c r="H575" i="189"/>
  <c r="H26" i="189" s="1"/>
  <c r="I575" i="189"/>
  <c r="I26" i="189" s="1"/>
  <c r="J575" i="189"/>
  <c r="J26" i="189" s="1"/>
  <c r="F72" i="189" l="1"/>
  <c r="I64" i="189"/>
  <c r="K568" i="189"/>
  <c r="K23" i="189" s="1"/>
  <c r="K344" i="189"/>
  <c r="K60" i="189"/>
  <c r="L60" i="189"/>
  <c r="H568" i="189"/>
  <c r="H23" i="189" s="1"/>
  <c r="D344" i="189"/>
  <c r="I72" i="189"/>
  <c r="E72" i="189"/>
  <c r="E68" i="189"/>
  <c r="K68" i="189"/>
  <c r="M64" i="189"/>
  <c r="M63" i="189" s="1"/>
  <c r="H72" i="189"/>
  <c r="D72" i="189"/>
  <c r="L64" i="189"/>
  <c r="J568" i="189"/>
  <c r="J23" i="189" s="1"/>
  <c r="J344" i="189"/>
  <c r="G68" i="189"/>
  <c r="J60" i="189"/>
  <c r="M68" i="189"/>
  <c r="D68" i="189"/>
  <c r="G60" i="189"/>
  <c r="H84" i="189"/>
  <c r="G72" i="189"/>
  <c r="F60" i="189"/>
  <c r="G84" i="189"/>
  <c r="J68" i="189"/>
  <c r="H64" i="189"/>
  <c r="E60" i="189"/>
  <c r="K64" i="189"/>
  <c r="G344" i="189"/>
  <c r="F84" i="189"/>
  <c r="I68" i="189"/>
  <c r="F344" i="189"/>
  <c r="E84" i="189"/>
  <c r="H68" i="189"/>
  <c r="G64" i="189"/>
  <c r="E344" i="189"/>
  <c r="D84" i="189"/>
  <c r="F68" i="189"/>
  <c r="F63" i="189" s="1"/>
  <c r="E64" i="189"/>
  <c r="I60" i="189"/>
  <c r="L68" i="189"/>
  <c r="L63" i="189" s="1"/>
  <c r="F568" i="189"/>
  <c r="F23" i="189" s="1"/>
  <c r="E568" i="189"/>
  <c r="E23" i="189" s="1"/>
  <c r="D64" i="189"/>
  <c r="J64" i="189"/>
  <c r="J63" i="189" s="1"/>
  <c r="H60" i="189"/>
  <c r="I526" i="189"/>
  <c r="L526" i="189"/>
  <c r="M568" i="189"/>
  <c r="M23" i="189" s="1"/>
  <c r="E526" i="189"/>
  <c r="G502" i="189"/>
  <c r="L568" i="189"/>
  <c r="L23" i="189" s="1"/>
  <c r="F526" i="189"/>
  <c r="D29" i="189"/>
  <c r="F29" i="189"/>
  <c r="L344" i="189"/>
  <c r="L72" i="189"/>
  <c r="J502" i="189"/>
  <c r="G526" i="189"/>
  <c r="M526" i="189"/>
  <c r="E502" i="189"/>
  <c r="E83" i="189" s="1"/>
  <c r="E22" i="189" s="1"/>
  <c r="D526" i="189"/>
  <c r="J29" i="189"/>
  <c r="M84" i="189"/>
  <c r="I502" i="189"/>
  <c r="H502" i="189"/>
  <c r="F502" i="189"/>
  <c r="K526" i="189"/>
  <c r="H29" i="189"/>
  <c r="I344" i="189"/>
  <c r="J72" i="189"/>
  <c r="H526" i="189"/>
  <c r="E29" i="189"/>
  <c r="D502" i="189"/>
  <c r="H344" i="189"/>
  <c r="K84" i="189"/>
  <c r="L84" i="189"/>
  <c r="K72" i="189"/>
  <c r="M72" i="189"/>
  <c r="J526" i="189"/>
  <c r="M502" i="189"/>
  <c r="L502" i="189"/>
  <c r="K502" i="189"/>
  <c r="M29" i="189"/>
  <c r="J84" i="189"/>
  <c r="I84" i="189"/>
  <c r="M344" i="189"/>
  <c r="K29" i="189"/>
  <c r="I63" i="189"/>
  <c r="I28" i="189" s="1"/>
  <c r="H63" i="189"/>
  <c r="K63" i="189" l="1"/>
  <c r="I83" i="189"/>
  <c r="I22" i="189" s="1"/>
  <c r="E63" i="189"/>
  <c r="E28" i="189" s="1"/>
  <c r="E27" i="189" s="1"/>
  <c r="E20" i="189" s="1"/>
  <c r="G63" i="189"/>
  <c r="G28" i="189" s="1"/>
  <c r="G21" i="189" s="1"/>
  <c r="D63" i="189"/>
  <c r="H83" i="189"/>
  <c r="H22" i="189" s="1"/>
  <c r="L83" i="189"/>
  <c r="L22" i="189" s="1"/>
  <c r="J83" i="189"/>
  <c r="J22" i="189" s="1"/>
  <c r="F83" i="189"/>
  <c r="F22" i="189" s="1"/>
  <c r="L28" i="189"/>
  <c r="K83" i="189"/>
  <c r="K22" i="189" s="1"/>
  <c r="D83" i="189"/>
  <c r="D22" i="189" s="1"/>
  <c r="G83" i="189"/>
  <c r="G22" i="189" s="1"/>
  <c r="K28" i="189"/>
  <c r="K21" i="189" s="1"/>
  <c r="F28" i="189"/>
  <c r="F21" i="189" s="1"/>
  <c r="M28" i="189"/>
  <c r="M21" i="189" s="1"/>
  <c r="M83" i="189"/>
  <c r="M22" i="189" s="1"/>
  <c r="J28" i="189"/>
  <c r="H28" i="189"/>
  <c r="H27" i="189" s="1"/>
  <c r="H20" i="189" s="1"/>
  <c r="D28" i="189"/>
  <c r="L21" i="189"/>
  <c r="I21" i="189"/>
  <c r="I27" i="189"/>
  <c r="I20" i="189" s="1"/>
  <c r="J21" i="189"/>
  <c r="E21" i="189"/>
  <c r="F27" i="189"/>
  <c r="F20" i="189" s="1"/>
  <c r="J27" i="189" l="1"/>
  <c r="J20" i="189" s="1"/>
  <c r="L27" i="189"/>
  <c r="L20" i="189" s="1"/>
  <c r="H21" i="189"/>
  <c r="D27" i="189"/>
  <c r="D20" i="189" s="1"/>
  <c r="M27" i="189"/>
  <c r="M20" i="189" s="1"/>
  <c r="K27" i="189"/>
  <c r="K20" i="189" s="1"/>
  <c r="G27" i="189"/>
  <c r="G20" i="189" s="1"/>
  <c r="D21" i="189"/>
</calcChain>
</file>

<file path=xl/sharedStrings.xml><?xml version="1.0" encoding="utf-8"?>
<sst xmlns="http://schemas.openxmlformats.org/spreadsheetml/2006/main" count="2376" uniqueCount="1208">
  <si>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</si>
  <si>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</si>
  <si>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</si>
  <si>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</si>
  <si>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</si>
  <si>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</si>
  <si>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</si>
  <si>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</si>
  <si>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</si>
  <si>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</si>
  <si>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</si>
  <si>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</si>
  <si>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</si>
  <si>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</si>
  <si>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</si>
  <si>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</si>
  <si>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</si>
  <si>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</si>
  <si>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</si>
  <si>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</si>
  <si>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</si>
  <si>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</si>
  <si>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</si>
  <si>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</si>
  <si>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</si>
  <si>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</si>
  <si>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</si>
  <si>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</si>
  <si>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</si>
  <si>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</si>
  <si>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</si>
  <si>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</si>
  <si>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</si>
  <si>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</si>
  <si>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</si>
  <si>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</si>
  <si>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</si>
  <si>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</si>
  <si>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</si>
  <si>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</si>
  <si>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</si>
  <si>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</si>
  <si>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</si>
  <si>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</si>
  <si>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</si>
  <si>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</si>
  <si>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</si>
  <si>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</si>
  <si>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</si>
  <si>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</si>
  <si>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</si>
  <si>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</si>
  <si>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</si>
  <si>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</si>
  <si>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</si>
  <si>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Год раскрытия информации: 2019 год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</si>
  <si>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</si>
  <si>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</si>
  <si>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</si>
  <si>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</si>
  <si>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</si>
  <si>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</si>
  <si>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</si>
  <si>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</si>
  <si>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</si>
  <si>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</si>
  <si>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</si>
  <si>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</si>
  <si>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</si>
  <si>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</si>
  <si>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</si>
  <si>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</si>
  <si>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</si>
  <si>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Ивановская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</si>
  <si>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</si>
  <si>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</si>
  <si>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</si>
  <si>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</si>
  <si>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</si>
  <si>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</si>
  <si>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</si>
  <si>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</si>
  <si>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</si>
  <si>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</si>
  <si>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 xml:space="preserve">Строительство ВЛ 6 кВ протяженностью 0.710 км. Заявитель Администрация Ивановского муниципального района Ивановской области </t>
  </si>
  <si>
    <t>G_IVE-00103-000</t>
  </si>
  <si>
    <t xml:space="preserve">Строительство КТП10/6-0,4(5шт.): 1х160 кВА; 3х250 кВА; 1х630 кВА . Заявитель Администрация Ивановского муниципального района Ивановской области </t>
  </si>
  <si>
    <t>G_IVE-00104-000</t>
  </si>
  <si>
    <t>Строительство КТП10/0,4 (1 шт.) 250 кВА. Верхне-Ландеховский район. Заявитель Религиозная организация -Свято-Никольский Приход села Чихачево Верхнеландеховского района Русской Православной церкви.</t>
  </si>
  <si>
    <t>G_IVE-00105-000</t>
  </si>
  <si>
    <t>Строительство ВЛ 10 кВ протяженностью 0.025 км. Верхне-Ландеховский район. Заявитель Религиозная организация -Свято-Никольский Приход села Чихачево Верхнеландеховского района Русской Православной церкви.</t>
  </si>
  <si>
    <t>G_IVE-00106-000</t>
  </si>
  <si>
    <t>Строительство КВЛ 6 кВ протяженностью 0.400 км. Заявитель Общество с ограниченной ответственностью «Инвестиционно-строительная компания «Капитал Групп»</t>
  </si>
  <si>
    <t>G_IVE-00107-000</t>
  </si>
  <si>
    <t>Строительство ВЛ 0,4 кВ протяженностью 0,040 км. Заявитель Администрация Савинского муниципального района Ивановской области</t>
  </si>
  <si>
    <t>H_IVE-00113-000</t>
  </si>
  <si>
    <t>Строительство КТП 10/0,4 (1 шт.) 250 кВА. Заявитель Администрация Савинского муниципального района Ивановской области</t>
  </si>
  <si>
    <t>H_IVE-00114-000</t>
  </si>
  <si>
    <t>Строительство КВЛ 6 кВ протяженностью 0,1 км. Заявитель ООО "Билдэкс" Ивановская область</t>
  </si>
  <si>
    <t>H_IVE-00117-000</t>
  </si>
  <si>
    <t xml:space="preserve"> Строительство ВЛ 0,4 кВ протяженностью 0,135 км. Заявитель ООО "БельПродукт" Ивановская область, Ивановский район, с. Буньково, ул. Зеленая, д.6</t>
  </si>
  <si>
    <t>H_IVE-00196-000</t>
  </si>
  <si>
    <t>Строительство КТП 10/0,4 (1шт.) 160 кВА. Заявитель ООО "БельПродукт" Ивановская область,  Ивановский район, с. Буньково, ул. Зеленая, д.6</t>
  </si>
  <si>
    <t>H_IVE-00197-000</t>
  </si>
  <si>
    <t>Строительство КТП- 2*400/10/0,4 кВ (800 кВА) Савинский район, п. Савино, ул. Екатерины Кирьяновой. Заявитель Администрация Савинского муниципального района Ивановской области (от 150 кВт до 670 кВт)</t>
  </si>
  <si>
    <t>I_IVE-00198-000</t>
  </si>
  <si>
    <t>Строительство КВЛ-10  кВ протяженностью 0,983 км. Савинский район, п. Савино, ул. Екатерины Кирьяновой. Заявитель Администрация Савинского муниципального района Ивановской области (от 150 кВт до 670 кВт)</t>
  </si>
  <si>
    <t>I_IVE-00199-000</t>
  </si>
  <si>
    <t>Строительство ВЛЗ-10кВ протяженностью 0,101 км. Ивановский район, в районе производственной базы ОАО «Иваново-Лада». Заявитель ООО «Антарес» (от 150 кВт до 670 кВт)</t>
  </si>
  <si>
    <t>I_IVE-00200-000</t>
  </si>
  <si>
    <t>Строительство ВЛ 0,4кВ протяженностью 0,24 км. Ивановский район,  Заявитель ООО «Славянка» (от 150 кВт до 670 кВт)</t>
  </si>
  <si>
    <t>I_IVE-00204-000</t>
  </si>
  <si>
    <t>Строительство ВЛ-6 кВ, установка железобетонной опоры СВ 110-5 в Шуйском районе (1 шт.). Заявитель ООО «Объединенные электрические сети» (от 150 кВт до 670 кВт)</t>
  </si>
  <si>
    <t>I_IVE-00207-000</t>
  </si>
  <si>
    <t>Строительство отпайки ВЛЗ-10 кВ № 101 ПС "Стройиндустрия" протяженностью 0,040 км. г.Иваново, ул. Станкостроителей, д.19. Заявитель ИП Аракелян А.С. (от 150 кВт до 670 кВт)</t>
  </si>
  <si>
    <t>J_IVE-00215-000</t>
  </si>
  <si>
    <t>Строительство КВЛ-6кВ № 615 ПС "Кохма" протяженностью 0,240 км. Ивановская обл., г.Кохма, ул. Ивановская. Заявитель ООО СЗ «Капитал Групп» (от 150 кВт до 670 кВт)</t>
  </si>
  <si>
    <t>J_IVE-00216-000</t>
  </si>
  <si>
    <t>Строительство ВЛ-6кВ ПС 35/6 "Ивановская-11" протяженностью 3,96 км, с установкой реклоузеров (2 шт.). Ивановская обл., Ивановский р-он, Богданихское сельское поселение, территория "Дерябихская", 3. Заявитель ООО "ТехноСтрой". Договор № 371006821 от 12.02.2019 г. (от 670 кВт)</t>
  </si>
  <si>
    <t>J_IVE-00223-000</t>
  </si>
  <si>
    <t>Строительство КЛ-6кВ ПС 35/6 "Ивановская-11" протяженностью 1,42 км. Ивановская обл., Ивановский р-он, Богданихское сельское поселение, территория "Дерябихская", 3. Заявитель ООО "ТехноСтрой". Договор № 371006821 от 12.02.2019 г. (от 670 кВт)</t>
  </si>
  <si>
    <t>J_IVE-00225-000</t>
  </si>
  <si>
    <t>Строительство двух ВЛ-6 кВ от ячеек 6 кВ II и IV СШ ПС "Ивановская-10" протяженностью 0,160 км. г.Иваново, ул. Кукунковых, д.141. Заявитель ООО "Славянский Дом". Договор № 371006327 от 04.02.2019 г. (от 150 кВт до 670 кВт)</t>
  </si>
  <si>
    <t>J_IVE-00227-000</t>
  </si>
  <si>
    <t>Строительство двух КЛ-6 кВ от ячеек 6 кВ II и IV СШ ПС "Ивановская-10" протяженностью 0,740 км. г.Иваново, ул. Кукунковых, д.141. Заявитель ООО "Славянский Дом". Договор № 371006327 от 04.02.2019 г. (от 150 кВт до 670 кВт)</t>
  </si>
  <si>
    <t>J_IVE-00228-000</t>
  </si>
  <si>
    <t>Строительство ВЛ-6 кВ от опоры № 200 (199) ВЛ-6 кВ №622 ПС "Богданиха" протяженностью 0,570 км, с установкой реклоузера (1 шт.). Ивановская обл., г.Кохма, ул. Кирпичная. Заявитель ООО "СТГ ЭСТЭЙТ". Договор № 371007322 от 25.03.2019 г. (от 150 кВт до 670 кВт)</t>
  </si>
  <si>
    <t>J_IVE-00230-000</t>
  </si>
  <si>
    <t>Строительство КЛ-6 кВ от вновь построенной ВЛ-6 кВ от опоры № 200 (199) ВЛ-6 кВ №622 ПС "Богданиха" протяженностью 0,409 км. Ивановская обл., г.Кохма, ул. Кирпичная. Заявитель ООО "СТГ ЭСТЭЙТ". Договор № 371007322 от 25.03.2019 г. (от 150 кВт до 670 кВт)</t>
  </si>
  <si>
    <t>J_IVE-00231-000</t>
  </si>
  <si>
    <t>Строительство двух ВЛ-6 кВ от опоры № 120 ВЛ-6 кВ фид. 601 ПС "Плес" протяженностью 0,015 км и от опоры № 105 ВЛ-6 кВ фид. 607 ПС "Плес" протяженностью 0,010 км с установкой высоковольтных линейных разъединителей 6 кВ (2 шт.), реклоузеров 6 кВ (2 шт.). Ивановская область, Приволжский район, район с. Миловка. Заявитель Фонд региональных некоммерческих проектов "ДАР". Договор № 371007507 от 22.04.2019 г. (от 150 кВт до 670 кВт)</t>
  </si>
  <si>
    <t>J_IVE-00232-000</t>
  </si>
  <si>
    <t>Строительство КТП-2*400/6/0,4 кВ (800 кВА) Ивановский район, д.Богданиха, д.93а. Заявитель Администрация Ивановского муниципального района. Договор № 371006038 от 27.11.2018 г. (от 150 кВт до 670 кВт)</t>
  </si>
  <si>
    <t>J_IVE-00234-001</t>
  </si>
  <si>
    <t>Строительство двух ВЛ-6 кВ ПС 110/6 кВ "Богданиха" протяженностью 1,120 км. Ивановский район, д.Богданиха, д.93а. Заявитель Администрация Ивановского муниципального района. Договор № 371006038 от 27.11.2018 г. (от 150 кВт до 670 кВт)</t>
  </si>
  <si>
    <t>J_IVE-00234-002</t>
  </si>
  <si>
    <t>Строительство ВЛ-10 кВ ПС 110/10 кВ "Стройиндустрия" протяженностью 0,520 км, с установкой реклоузера (1 шт.). г.Иваново, пер. Торфяной, д. 65. Заявитель ООО "Ресурс". Договор № 371007340 от 23.04.2019 г. (от 150 кВт до 670 кВт)</t>
  </si>
  <si>
    <t>J_IVE-00235-000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</si>
  <si>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</si>
  <si>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</si>
  <si>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</si>
  <si>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</si>
  <si>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</si>
  <si>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</si>
  <si>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</si>
  <si>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</si>
  <si>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</si>
  <si>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</si>
  <si>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</si>
  <si>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</si>
  <si>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</si>
  <si>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</si>
  <si>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</si>
  <si>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</si>
  <si>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</si>
  <si>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</si>
  <si>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</si>
  <si>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</si>
  <si>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Реконструкция  ПС "Западная" и ПС "Северная" с заменой ТТ 10 кВ (4 шт.) Заявитель  Волго-Вятский филиал ОАО "Оборонэнерго" </t>
  </si>
  <si>
    <t>G_IVE-00093-000</t>
  </si>
  <si>
    <t xml:space="preserve">Реконструкция ПС "Шуя-2" ячейки 10 кВ № 136 и ПС "Камешково" ячейки 10 кВ № 140 с заменой ТТ-10 кВ (6 шт.)в г. Шуя. Заявитель Волго-Вятский филиал ОАО "Оборонэнерго" </t>
  </si>
  <si>
    <t>G_IVE-00094-000</t>
  </si>
  <si>
    <t xml:space="preserve">Реконструкция ПС 110/35/6 кВ «Ивановская-2» ячейки 6 кВ № 601 и № 627 с заменой ТТ-6 кВ (6 шт.) в г. Иваново. Заявитель ООО "Олимп-Строй и К" </t>
  </si>
  <si>
    <t>G_IVE-00095-000</t>
  </si>
  <si>
    <t>Реконструкция ПС 110/35/10 кВ "Лежнево-110" ячейки 10 кВ № 1 с оборудованием устройствами РЗА и ПА на микропроцессорной базе, датчиками телеметрии, устройствами телемеханики, трансформаторами тока 10кВ (2шт.), приборами учета с организацией АИСКУЭЭ (1 шт.). Заявитель "ООО Евробилд" Ивановская область</t>
  </si>
  <si>
    <t>H_IVE-00115-000</t>
  </si>
  <si>
    <t>Реконструкция ПС 110/35/6 кВ "Ивановская-2" ячейки 6 кВ № 617 с заменой масляного выключателя 6кВ (1 шт.), шинного и линейного разъединителей (2 шт.) Заявитель ПКФ Пума Ивановская область</t>
  </si>
  <si>
    <t>H_IVE-00116-000</t>
  </si>
  <si>
    <t>Реконструкция ПС 110/35/6 кВ "Ивановская-4" ячейки 6 кВ № 632 с заменой трансформаторов тока 6 кВ (2 шт.) Заявитель АО "Ивгорэлектросеть". Ивановская область</t>
  </si>
  <si>
    <t>H_IVE-00118-000</t>
  </si>
  <si>
    <t>Реконструкция ПС 110/6 кВ «Ивановская-10» с установкой двух ячеек 6 кВ с вакуумными выключателями 6 кВ, разъединителями, трансформаторами тока 6 кВ классом точности 0,2S, приборами учета, устройствами РЗА и ПА на электромеханической базе, ТУ, ТИ, ТС в г. Иваново. Заявитель АО "Ивановская городская электрическая сеть" (от 670 кВт)</t>
  </si>
  <si>
    <t>J_IVE-00217-000</t>
  </si>
  <si>
    <t>Реконструкция РУ 6 кВ ПС 35/6 кВ «Ивановская-11» в части укомплектования ячеек № 623, № 613  шинными разъединителями, выключателями ВВ-10 кВ, линейными разъединителями, трансформаторами тока, приборами учета, РЗА  на электромеханической базе, ТУ, ТИ, ТС. Заявитель ООО "ТехноСтрой". Договор № 371006821 от 12.02.2019 г. (от 670 кВт)</t>
  </si>
  <si>
    <t>J_IVE-00224-000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</si>
  <si>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</si>
  <si>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</si>
  <si>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</si>
  <si>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</si>
  <si>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</si>
  <si>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</si>
  <si>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ПС 110/35/6 кВ "Строммашина". Реконструкция. Замена КРУН 6-10 </t>
  </si>
  <si>
    <t>G_IVE-00013-030</t>
  </si>
  <si>
    <t>Реконструкция ПС 110/35/6 кВ "Строммашина" с заменой силовых трансформаторов в количестве 2 шт. (замена 1х10 МВА на 1х16 МВА в 2017г.,замена 1х10 МВА на 1х10 МВА в 2022г.) и блоков ОД-КЗ в количестве 2 шт. (1 шт. ЭВ-110 в 2017г., 1 шт. ЭВ-110 в 2022г.)</t>
  </si>
  <si>
    <t>F_IVE-00017-000</t>
  </si>
  <si>
    <t>Реконструкция КТП-10 кВ №205 Иванцево Ф136 ПС 110/10 кВ Богородское с заменой силовых трансформаторов 10 кВ (250 кВА)</t>
  </si>
  <si>
    <t>G_IVE-00031-011</t>
  </si>
  <si>
    <t>Реконструкция КТП-90 Ф132 ПС 110/35/10 кВ Палех с заменой силовых трансформаторов 10 кВ (63 кВА)</t>
  </si>
  <si>
    <t>G_IVE-00031-021</t>
  </si>
  <si>
    <t>Реконструкция ТП-16 Василёво Ф178 ПС 35/10 кВ Векино с заменой силовых трансформаторов 10 кВ (63 кВА)</t>
  </si>
  <si>
    <t>G_IVE-00031-041</t>
  </si>
  <si>
    <t>Реконструкция КТП-2 Ф174 ПС 35/10 кВ Воскресенское с заменой силовых трансформаторов 10 кВ (63 кВА)</t>
  </si>
  <si>
    <t>G_IVE-00031-061</t>
  </si>
  <si>
    <t>Реконструкция КТП-10 кВ №579 д. Ломы Ф156 ПС 35/10 кВ Дегтярево с заменой силовых трансформаторов 10 кВ (160 кВА)</t>
  </si>
  <si>
    <t>G_IVE-00031-081</t>
  </si>
  <si>
    <t>Реконструкция ТП-1 Стяжково Ф622 ПС 110/35/6 Шуя-1 с заменой силовых трансформаторов 10 кВ (63 кВА)</t>
  </si>
  <si>
    <t>G_IVE-00031-101</t>
  </si>
  <si>
    <t>Реконструкция ТП-2 Исаково Ф105 ПС 35/10 кВ Егорьевская с заменой силовых трансформаторов 10 кВ (100 кВА)</t>
  </si>
  <si>
    <t>G_IVE-00031-111</t>
  </si>
  <si>
    <t>Реконструкция ТП-5 Пустошь Ф125 ПС 35/10 кВ Афанасьевское с заменой силовых трансформаторов 10 кВ (100 кВА)</t>
  </si>
  <si>
    <t>G_IVE-00031-121</t>
  </si>
  <si>
    <t>Реконструкция КТП-27 Ф121 ПС 35/10 кВ Паново с заменой силовых трансформаторов 10 кВ (63 кВА)</t>
  </si>
  <si>
    <t>G_IVE-00031-161</t>
  </si>
  <si>
    <t>Реконструкция КТП-173 Ф125 ПС 35/10 кВ Паново с заменой силовых трансформаторов 10 кВ (63 кВА)</t>
  </si>
  <si>
    <t>G_IVE-00031-171</t>
  </si>
  <si>
    <t>Реконструкция ТП-18 Ф605 ПС 110/35/6 кВ Приволжск с заменой силовых трансформаторов 10 кВ (40 кВА)</t>
  </si>
  <si>
    <t>G_IVE-00031-201</t>
  </si>
  <si>
    <t>Реконструкция ТП-21 Ф609 ПС 110/35/6 кВ Приволжск с заменой силовых трансформаторов 10 кВ (160 кВА)</t>
  </si>
  <si>
    <t>G_IVE-00031-211</t>
  </si>
  <si>
    <t>Реконструкция ТП-13 Горицы Ф135 ПС 35/10 кВ "Дунилово". Реконструкция. с заменой силовых трансформаторов 10 кВ. (100 кВА)</t>
  </si>
  <si>
    <t>G_IVE-00031-251</t>
  </si>
  <si>
    <t>Реконструкция ТП-4 Введеньё Ф613 ПС 35/6 кВ Чернцы с заменой силовых трансформаторов 10 кВ (250 кВА)</t>
  </si>
  <si>
    <t>G_IVE-00031-261</t>
  </si>
  <si>
    <t>Реконструкция ТП-9 Колобово Ф606 ПС 110/35/6 кВ Колобово с заменой силовых трансформаторов 10 кВ (160 кВА)</t>
  </si>
  <si>
    <t>G_IVE-00031-271</t>
  </si>
  <si>
    <t>Реконструкция КТП-117 Ф111 ПС 35/10 кВ Филюково с заменой силовых трансформаторов 10 кВ (100 кВА)</t>
  </si>
  <si>
    <t>G_IVE-00031-321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</si>
  <si>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</si>
  <si>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</si>
  <si>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ПС 110/35/6 "Ивановская-6". Реконструкция. Замена разъединителей. (3 шт)</t>
  </si>
  <si>
    <t>G_IVE-00003-010</t>
  </si>
  <si>
    <t>ПС 110/35/6 "Южа". Реконструкция. Замена разъединителей. (5 шт)</t>
  </si>
  <si>
    <t>G_IVE-00003-020</t>
  </si>
  <si>
    <t>ПС 110/35/6 "Фурманов-1". Реконструкция. Замена разъединителей (3 шт)</t>
  </si>
  <si>
    <t>G_IVE-00003-030</t>
  </si>
  <si>
    <t>ПС 110/35/6 "Приволжск". Реконструкция. Замена разъединителей (1 шт)</t>
  </si>
  <si>
    <t>G_IVE-00003-040</t>
  </si>
  <si>
    <t>ПС 110/10/6 "Залесье". Реконструкция. Замена разъединителей (1 шт)</t>
  </si>
  <si>
    <t>G_IVE-00003-050</t>
  </si>
  <si>
    <t>ПС 110/35/6 "Ивановская-1". Реконструкция. Замена разъединителей (2 шт)</t>
  </si>
  <si>
    <t>G_IVE-00003-060</t>
  </si>
  <si>
    <t>Модернизация ПС 110/35/6 кВ Кинешма-110" с заменой МВ-110 кВ на ЭВ-110 кВ (1 шт.)</t>
  </si>
  <si>
    <t>G_IVE-00003-070</t>
  </si>
  <si>
    <t>ПС 110/35/6 "Отрадное". Реконструкция. Замена разъединителей (1 шт)</t>
  </si>
  <si>
    <t>G_IVE-00003-080</t>
  </si>
  <si>
    <t>ПС 110/35/6 "Колобово". Реконструкция. Замена разъединителей (1 шт)</t>
  </si>
  <si>
    <t>G_IVE-00003-100</t>
  </si>
  <si>
    <t xml:space="preserve">ПС 35/10 "Бережок". Реконструкция. Замена ТН-35 кВ (1шт.)  </t>
  </si>
  <si>
    <t>G_IVE-00004-006</t>
  </si>
  <si>
    <t>ПС 110/35/6 "Шуя-1". Реконструкция. Замена ТТ 35-110 кВ (1 шт)</t>
  </si>
  <si>
    <t>G_IVE-00004-012</t>
  </si>
  <si>
    <t>ПС 110/35/10 "Китово". Реконструкция. Замена ТН 6-10 кВ (2 шт)</t>
  </si>
  <si>
    <t>G_IVE-00004-013</t>
  </si>
  <si>
    <t>ПС 110 "Аньково". Реконструкция с заменой ТН 35-110 кВ (1 шт)</t>
  </si>
  <si>
    <t>G_IVE-00004-014</t>
  </si>
  <si>
    <t>ПС 35/10 кВ Горячево. Реконструкция с заменой ТН-6-10 кВ (2 шт)</t>
  </si>
  <si>
    <t>G_IVE-00004-015</t>
  </si>
  <si>
    <t>ПС 110/35/6 "Колобово". Реконструкция с заменой ТТ 35-110 кВ (1 шт)</t>
  </si>
  <si>
    <t>G_IVE-00004-022</t>
  </si>
  <si>
    <t>ПС 110/10 "Дружба". Реконструкция с заменой ТН 6-10 кВ (1 шт)</t>
  </si>
  <si>
    <t>G_IVE-00004-023</t>
  </si>
  <si>
    <t>ПС 110/35/6 "Кинешма". Реконструкция с заменой ТН 35-110 кВ (2  шт)</t>
  </si>
  <si>
    <t>G_IVE-00004-024</t>
  </si>
  <si>
    <t>ПС 35/10 "Костяево". Реконструкция с заменой ТН-6-10 кВ (1 шт)</t>
  </si>
  <si>
    <t>G_IVE-00004-025</t>
  </si>
  <si>
    <t>ПС 110/35/10 "Палех". Реконструкция с заменой ТТ 35-110 кВ (3 шт); МВ-10 кВ  на ВВ-6-10 кВ (1 шт)</t>
  </si>
  <si>
    <t>G_IVE-00004-032</t>
  </si>
  <si>
    <t>ПС 110/35/10 "Комсомольская". Реконструкция. Замена ТН 6-10 кВ (1 шт)</t>
  </si>
  <si>
    <t>G_IVE-00004-033</t>
  </si>
  <si>
    <t>ПС 110/35/6 "Ивановская-1". Реконструкция. Замена ТН 35-110 кВ (2 шт)</t>
  </si>
  <si>
    <t>G_IVE-00004-034</t>
  </si>
  <si>
    <t>ПС 35/10 "Северная". Реконструкция. Замена ТН-6-10 кВ (1 шт)</t>
  </si>
  <si>
    <t>G_IVE-00004-035</t>
  </si>
  <si>
    <t>ПС 110/6 "Ивановская-10". Реконструкция. Замена ТН 6-10 кВ (1 шт)</t>
  </si>
  <si>
    <t>G_IVE-00004-043</t>
  </si>
  <si>
    <t>ПС 110/35/10 "Пестяки". Реконструкция. Замена ТН 35-110 кВ (1  шт)</t>
  </si>
  <si>
    <t>G_IVE-00004-044</t>
  </si>
  <si>
    <t>ПС 110/35/10 кВ "Аньково". Реконструкция. Замена ТН 6-10 кВ ( 2 шт)</t>
  </si>
  <si>
    <t>G_IVE-00004-053</t>
  </si>
  <si>
    <t>ПС 110/35/10 "Лежнево". Реконструкция. Замена ТН 35-110 кВ (1 шт)</t>
  </si>
  <si>
    <t>G_IVE-00004-054</t>
  </si>
  <si>
    <t>ПС 110//6 "Ивановская-10". Реконструкция. Замена ТТ 35-110 кВ (3 шт)</t>
  </si>
  <si>
    <t>G_IVE-00004-062</t>
  </si>
  <si>
    <t>ПС 110/6 "Родники". Реконструкция. Замена ТН 6-10 кВ ( 2 шт)</t>
  </si>
  <si>
    <t>G_IVE-00004-063</t>
  </si>
  <si>
    <t>ПС 110/6-10 "Шуя-2". Реконструкция. Замена ТН 6-10 кВ (1 шт)</t>
  </si>
  <si>
    <t>G_IVE-00004-073</t>
  </si>
  <si>
    <t>ПС 110/35/6 "Тейково". Реконструкция. Замена ТН 35-110 кВ (2шт)</t>
  </si>
  <si>
    <t>G_IVE-00004-084</t>
  </si>
  <si>
    <t>ПС 110/35/6-10 "Заволжск". Реконструкция. Замена ТТ 35-110 кВ (1 шт)</t>
  </si>
  <si>
    <t>G_IVE-00004-092</t>
  </si>
  <si>
    <t>ПС 110/35/6 "Ивановская-6". Реконструкция. Замена ТН 35-110 кВ (2 шт)</t>
  </si>
  <si>
    <t>G_IVE-00004-094</t>
  </si>
  <si>
    <t>ПС 110/6 "Родники". Реконструкция. Замена ТН 35-110 кВ (2 шт)</t>
  </si>
  <si>
    <t>G_IVE-00004-104</t>
  </si>
  <si>
    <t>ПС 110/35/6 "Кинешма". Реконструкция. Замена ТН 6-10 кВ (1 шт)</t>
  </si>
  <si>
    <t>G_IVE-00004-113</t>
  </si>
  <si>
    <t>ПС 110/35/10 "Петровская". Реконструкция. Замена ТН 35-110 кВ ( 1 шт)</t>
  </si>
  <si>
    <t>G_IVE-00004-174</t>
  </si>
  <si>
    <t>Модернизация ПС 110/35/6 "Ивановская-6" с заменой ТН 35-110 кВ (3 шт)</t>
  </si>
  <si>
    <t>I_IVE-00004-194</t>
  </si>
  <si>
    <t>Модернизация ПС 35/10 "Дегтярево" с заменой МВ-35 кВ на ВВ 35 кВ (2 шт.)</t>
  </si>
  <si>
    <t>G_IVE-00005-003</t>
  </si>
  <si>
    <t>ПС 110/35/6 "Тейково". Реконструкция. Замена МВ-10 кВ  на ВВ-6-10 кВ (1 шт)</t>
  </si>
  <si>
    <t>G_IVE-00005-010</t>
  </si>
  <si>
    <t>ПС 110/35/6 "Ивановская-6". Реконструкция. Замена МВ 35 кВ  на ВВ-35 кВ (1 шт)</t>
  </si>
  <si>
    <t>G_IVE-00005-011</t>
  </si>
  <si>
    <t>ПС 110/35/6-10 "Заволжск". Реконструкция. Замена МВ-35кВ  на ВВ-35 кВ (1 шт)</t>
  </si>
  <si>
    <t>G_IVE-00005-012</t>
  </si>
  <si>
    <t>ПС 35/10 "Жажлево". Реконструкция. Замена МВ-10 кВ  на ВВ-6-10 кВ (1 шт)</t>
  </si>
  <si>
    <t>G_IVE-00005-014</t>
  </si>
  <si>
    <t>ПС 110/10 "Парское". Реконструкция. Замена МВ-10 кВ  на ВВ-6-10 кВ (4 шт)</t>
  </si>
  <si>
    <t>G_IVE-00005-020</t>
  </si>
  <si>
    <t>ПС 110/35/6 "Отрадное". Реконструкция. Замена МВ 35 кВ  на ВВ-35 кВ (2 шт); замена ТН-35 кВ (1 шт.)</t>
  </si>
  <si>
    <t>G_IVE-00005-021</t>
  </si>
  <si>
    <t>ПС 110/35/6 "Шуя-1". Реконструкция. Замена МВ-110 кВ  на ЭВ-110 кВ (1 шт)</t>
  </si>
  <si>
    <t>G_IVE-00005-022</t>
  </si>
  <si>
    <t>ПС 35/10 "Батманы". Реконструкция. Замена МВ-10 кВ  на ВВ-6-10 кВ (2 шт)</t>
  </si>
  <si>
    <t>G_IVE-00005-024</t>
  </si>
  <si>
    <t>ПС 110/35/6 "Кинешма". Реконструкция. Замена МВ 35 кВ  на ВВ-35 кВ (4 шт)</t>
  </si>
  <si>
    <t>G_IVE-00005-031</t>
  </si>
  <si>
    <t>ПС 110/35/6 "Отрадное". Реконструкция. Замена МВ-110 кВ  на ЭВ-110 кВ (1 шт)</t>
  </si>
  <si>
    <t>G_IVE-00005-032</t>
  </si>
  <si>
    <t>ПС 35/10 "Решма". Реконструкция. Замена МВ-10 кВ  на ВВ-6-10 кВ (2 шт)</t>
  </si>
  <si>
    <t>G_IVE-00005-034</t>
  </si>
  <si>
    <t>ПС 110/35/10 "Лух". Реконструкция. Замена МВ 35 кВ  на ВВ-35 кВ (1 шт)</t>
  </si>
  <si>
    <t>G_IVE-00005-041</t>
  </si>
  <si>
    <t>ПС 35/10 "Мухортово". Реконструкция. Замена МВ-10 кВ  на ВВ-6-10 кВ (2 шт)</t>
  </si>
  <si>
    <t>G_IVE-00005-044</t>
  </si>
  <si>
    <t>ПС 110/35/10 "Новлянское". Реконструкция. Замена МВ-10 кВ  на ВВ-6-10 кВ (1 шт)</t>
  </si>
  <si>
    <t>G_IVE-00005-050</t>
  </si>
  <si>
    <t>ПС 110/35/6 "Фурманов-1". Реконструкция. Замена МВ-110 кВ  на ЭВ-110 кВ (1 шт)</t>
  </si>
  <si>
    <t>G_IVE-00005-052</t>
  </si>
  <si>
    <t>ПС 10 "ЦРП Солидарность". Реконструкция. Замена МВ-10 кВ  на ВВ-6-10 кВ (2 шт)</t>
  </si>
  <si>
    <t>G_IVE-00005-054</t>
  </si>
  <si>
    <t>Модернизация ПС 110/35/6 "Петровская" с заменой МВ 35 кВ  на ВВ-35 кВ (1 шт)</t>
  </si>
  <si>
    <t>G_IVE-00005-061</t>
  </si>
  <si>
    <t>ПС 110/35/6 "Петровская". Реконструкция. Замена МВ-10 кВ  на ВВ-6-10 кВ (1 шт)</t>
  </si>
  <si>
    <t>G_IVE-00005-070</t>
  </si>
  <si>
    <t>Модернизация ПС 110/35/6 "Шуя-1" с заменой МВ 35 кВ  на ВВ-35 кВ (1 шт)</t>
  </si>
  <si>
    <t>G_IVE-00005-071</t>
  </si>
  <si>
    <t>Модернизация ПС 110/35/6-10 "Заволжск" с заменой МВ 35 кВ  на ВВ-35 кВ (1 шт)</t>
  </si>
  <si>
    <t>G_IVE-00005-091</t>
  </si>
  <si>
    <t>Модернизация ПС 110/35/6 "Ивановская-6" с заменой МВ-110 кВ  на ЭВ-110 кВ (1 шт)</t>
  </si>
  <si>
    <t>G_IVE-00005-102</t>
  </si>
  <si>
    <t>ПС 110/35/10 "Лежнево". Реконструкция. Замена МВ 35 кВ  на ВВ-35 кВ (1 шт)</t>
  </si>
  <si>
    <t>G_IVE-00005-121</t>
  </si>
  <si>
    <t>ПС 110/6 "Ивановская-14". Реконструкция. Замена МВ-10 кВ  на ВВ-6-10 кВ (2 шт)</t>
  </si>
  <si>
    <t>G_IVE-00005-150</t>
  </si>
  <si>
    <t>Модернизация ПС 110/35/6 "Приволжск"  с заменой МВ 35 кВ  на ВВ-35 кВ (1 шт)</t>
  </si>
  <si>
    <t>I_IVE-00005-174</t>
  </si>
  <si>
    <t>Модернизация ПС 110/35/6 "Шуя-1"  с заменой МВ 35 кВ  на ВВ-35 кВ (1 шт)</t>
  </si>
  <si>
    <t>I_IVE-00005-184</t>
  </si>
  <si>
    <t>Модернизация ПС 110/35/6 "Отрадное"  с заменой МВ-110 кВ  на ЭВ-110 кВ (1 шт)</t>
  </si>
  <si>
    <t>I_IVE-00005-194</t>
  </si>
  <si>
    <t>Модернизация ПС 110/6 "Родники" с заменой МВ-110 кВ  на ЭВ-110 кВ (1 шт)</t>
  </si>
  <si>
    <t>I_IVE-00005-224</t>
  </si>
  <si>
    <t>Модернизация ПС 110/35/6 "Ивановская-6"  с заменой МВ-110 кВ  на ЭВ-110 кВ (1 шт)</t>
  </si>
  <si>
    <t>I_IVE-00005-234</t>
  </si>
  <si>
    <t>Модернизация ПС 110/35/6 "Ивановская-6" с  заменой МВ 35 кВ  на ВВ-35 кВ (2 шт)</t>
  </si>
  <si>
    <t>J_IVE-00005-244</t>
  </si>
  <si>
    <t>ПС 110/35/10 "Новлянская". Реконструкция. Замена блоков РПН (1 шт)</t>
  </si>
  <si>
    <t>G_IVE-00006-010</t>
  </si>
  <si>
    <t>ПС 110/35/10 "Юрьевец". Реконструкция. Замена блоков РПН (1 шт)</t>
  </si>
  <si>
    <t>G_IVE-00006-020</t>
  </si>
  <si>
    <t>ПС 110/35/10 "Комсомольская". Реконструкция. Замена блоков РПН (1 шт)</t>
  </si>
  <si>
    <t>G_IVE-00006-030</t>
  </si>
  <si>
    <t>ПС 110/35/10 "Гав-Посад". Реконструкция. Замена блоков РПН (1 шт)</t>
  </si>
  <si>
    <t>G_IVE-00006-040</t>
  </si>
  <si>
    <t>ПС 110/35/10 "Боровое". Реконструкция. Замена блоков РПН (2 шт)</t>
  </si>
  <si>
    <t>G_IVE-00006-050</t>
  </si>
  <si>
    <t>ПС 110/35/6 "Приволжск". Реконструкция. Замена блоков РПН (2 шт)</t>
  </si>
  <si>
    <t>G_IVE-00006-060</t>
  </si>
  <si>
    <t>ПС 110/6 "Родники". Реконструкция. Замена блоков РПН(2 шт)</t>
  </si>
  <si>
    <t>G_IVE-00006-070</t>
  </si>
  <si>
    <t>ПС 110/35/10 "Китово". Реконструкция. Замена блоков РПН (2 шт)</t>
  </si>
  <si>
    <t>G_IVE-00006-080</t>
  </si>
  <si>
    <t>ПС 110/35/10 "Шуя-2". Реконструкция. Замена блоков РПН (2 шт)</t>
  </si>
  <si>
    <t>G_IVE-00006-090</t>
  </si>
  <si>
    <t>ПС 110/35/6 "Ивановская-1". Реконструкция. Замена блоков РПН (1 шт)</t>
  </si>
  <si>
    <t>G_IVE-00006-100</t>
  </si>
  <si>
    <t>ПС 110/10 "Парское". Реконструкция. Замена блоков РПН (2 шт)</t>
  </si>
  <si>
    <t>G_IVE-00006-210</t>
  </si>
  <si>
    <t>ПС 35/10 "Дегтярево". Реконструкция. Замена блоков РПН (1 шт)</t>
  </si>
  <si>
    <t>G_IVE-00006-230</t>
  </si>
  <si>
    <t>ПС 110/35/10 "Острецово". Реконструкция. Замена блоков РПН (2 шт)</t>
  </si>
  <si>
    <t>G_IVE-00006-240</t>
  </si>
  <si>
    <t>ПС 110/10 кВ "Богородское". Реконструкция. Замена блоков РПН (1 шт)</t>
  </si>
  <si>
    <t>G_IVE-00006-250</t>
  </si>
  <si>
    <t>ПС 35/6 "Ивановска-9". Реконструкция. Замена блоков РПН (2 шт)</t>
  </si>
  <si>
    <t>G_IVE-00006-260</t>
  </si>
  <si>
    <t>ПС 110/10 "Пелгусово". Реконструкция. Замена блоков РПН (1 шт)</t>
  </si>
  <si>
    <t>G_IVE-00006-270</t>
  </si>
  <si>
    <t>ПС 35/10 "Западная". Реконструкция. Замена блоков РПН (2 шт)</t>
  </si>
  <si>
    <t>G_IVE-00006-280</t>
  </si>
  <si>
    <t>ПС 110/10 кВ "Марково". Реконструкция. Замена блоков РПН (1 шт)</t>
  </si>
  <si>
    <t>G_IVE-00006-290</t>
  </si>
  <si>
    <t>ПС 110/6 "Светиково". Реконструкция. Замена блоков РПН (2 шт)</t>
  </si>
  <si>
    <t>G_IVE-00006-300</t>
  </si>
  <si>
    <t>ПС 110/10 "Писцово". Реконструкция. Замена блоков РПН (2 шт)</t>
  </si>
  <si>
    <t>G_IVE-00006-310</t>
  </si>
  <si>
    <t>ПС 110/10 кВ "Осановец". Реконструкция. Замена блоков РПН (1 шт)</t>
  </si>
  <si>
    <t>G_IVE-00006-320</t>
  </si>
  <si>
    <t>ПС 110/10 "Воробьево". Реконструкция. Замена блоков РПН (1 шт)</t>
  </si>
  <si>
    <t>G_IVE-00006-590</t>
  </si>
  <si>
    <t>ПС110/35/10 "Водозабор". Реконструкция. Замена реле на микропроцессорные (2 шт)</t>
  </si>
  <si>
    <t>G_IVE-00008-010</t>
  </si>
  <si>
    <t>ПС 110/35/10 "Зарубино. Реконструкция. Замена реле на микропроцессорные (2 шт)</t>
  </si>
  <si>
    <t>G_IVE-00008-070</t>
  </si>
  <si>
    <t>ПС 110/35/10 кВ "Гав.Посад". Реконструкция. Замена реле на микропроцессорные (2 шт)</t>
  </si>
  <si>
    <t>G_IVE-00008-120</t>
  </si>
  <si>
    <t>ПС 35/6 кВ "Панфилово". Реконструкция. Замена реле на микропроцессорные (2 шт)</t>
  </si>
  <si>
    <t>G_IVE-00008-200</t>
  </si>
  <si>
    <t>ПС 110/35/10кВ «Петровская». Реконструкция. Замена реле на микропроцессорные (1 шт)</t>
  </si>
  <si>
    <t>G_IVE-00008-230</t>
  </si>
  <si>
    <t>ПС 110/35/6 кВ «Ивановская-2». Реконструкция. Замена подзарядных агрегатов (1 шт)</t>
  </si>
  <si>
    <t>G_IVE-00009-010</t>
  </si>
  <si>
    <t>ПС 110/35/6 кВ «Ивановская-1». Реконструкция. Замена подзарядных агрегатов (1 шт)</t>
  </si>
  <si>
    <t>G_IVE-00009-020</t>
  </si>
  <si>
    <t>ПС 110/35/6 "Фурманов-1". Реконструкция. Замена аккумуляторных батарей (3 шт)</t>
  </si>
  <si>
    <t>G_IVE-00010-010</t>
  </si>
  <si>
    <t>ПС 110/6 "Ивановская-7". Реконструкция. Замена аккумуляторных батарей (28 шт.)</t>
  </si>
  <si>
    <t>G_IVE-00010-020</t>
  </si>
  <si>
    <t>ПС 110/35/6 "Приволжск". Реконструкция. Замена аккумуляторных батарей (1 шт.)</t>
  </si>
  <si>
    <t>G_IVE-00010-030</t>
  </si>
  <si>
    <t>Модернизация ПС 110/35/6 "Ивановская-6" с заменой аккумуляторных батарей (1 шт.)</t>
  </si>
  <si>
    <t>G_IVE-00010-050</t>
  </si>
  <si>
    <t>ПС 110/35/10 "Петровская". Реконструкция. Установка панелей защит ВЛ-110 на микропроцессорной базе (1 шт)</t>
  </si>
  <si>
    <t>G_IVE-00011-030</t>
  </si>
  <si>
    <t>ПС 110/10 "Осановец". Реконструкция. Установка панелей защит ВЛ-110 на микропроцессорной базе (1 шт)</t>
  </si>
  <si>
    <t>G_IVE-00011-040</t>
  </si>
  <si>
    <t>ПС 110/6 "Родники". Реконструкция. Установка панелей защит ВЛ-110 на микропроцессорной базе (1 шт)</t>
  </si>
  <si>
    <t>G_IVE-00011-050</t>
  </si>
  <si>
    <t>ПС 110/10 "Светоч". Реконструкция. Установка панелей защит ВЛ-110 на микропроцессорной базе (2 шт)</t>
  </si>
  <si>
    <t>G_IVE-00011-060</t>
  </si>
  <si>
    <t>ПС 110/35/10 "Острецово". Реконструкция. Установка панелей защит ВЛ-110 на микропроцессорной базе.(1 шт)</t>
  </si>
  <si>
    <t>G_IVE-00011-070</t>
  </si>
  <si>
    <t>ПС 110/35/6 "Фурманов-1". Реконструкция. Установка панелей защит ВЛ-110 на микропроцессорной базе (1 шт); замена реле на микропроцессорные (1 шт)</t>
  </si>
  <si>
    <t>G_IVE-00011-080</t>
  </si>
  <si>
    <t>ПС 110/35/6 "Шуя-1". Реконструкция. Установка панелей защит ВЛ-110 на микропроцессорной базе (1 шт)</t>
  </si>
  <si>
    <t>G_IVE-00011-090</t>
  </si>
  <si>
    <t>ПС 110/10 "Парское". Реконструкция. Установка панелей защит ВЛ-110 на микропроцессорной базе (1 шт)</t>
  </si>
  <si>
    <t>G_IVE-00011-100</t>
  </si>
  <si>
    <t>ПС 110/35/6 "Ивановская-1". Реконструкция. Установка панелей защит ВЛ-110 на микропроцессорной базе (1 шт)</t>
  </si>
  <si>
    <t>G_IVE-00011-110</t>
  </si>
  <si>
    <t>ПС 110/35/6 "Ивановская-6". Реконструкция. Установка панелей защит ВЛ-110 на микропроцессорной базе (5 шт); замена реле на микропроцессорные (1 шт)</t>
  </si>
  <si>
    <t>G_IVE-00011-120</t>
  </si>
  <si>
    <t>Модернизация ПС 110/35/10 "Пучеж" с установкой панелей защит ВЛ-110 на микропроцессорной базе (4 шт)</t>
  </si>
  <si>
    <t>G_IVE-00011-130</t>
  </si>
  <si>
    <t>ПС 110/35/6 "Шуя-1". Реконструкция. Установка регистратора аварийных процессов (1 шт)</t>
  </si>
  <si>
    <t>G_IVE-00012-010</t>
  </si>
  <si>
    <t>ПС 110/35/6 "Фурманов-1". Реконструкция. Установка регистратора аварийных процессов (1 шт)</t>
  </si>
  <si>
    <t>G_IVE-00012-020</t>
  </si>
  <si>
    <t>ПС 110/35/6 "Ивановская-1". Реконструкция. Установка регистратора аварийных процессов (1 шт)</t>
  </si>
  <si>
    <t>G_IVE-00012-030</t>
  </si>
  <si>
    <t xml:space="preserve">ПС 110/10 "Сеготь". Реконструкция. Замена КРУН 6-10 </t>
  </si>
  <si>
    <t>G_IVE-00013-010</t>
  </si>
  <si>
    <t>Модернизация ПС 35/10 "кВ Семеновское" с заменой КРУН 6-10 - 1 шт. (в комплекте 14 ячеек)</t>
  </si>
  <si>
    <t>G_IVE-00013-020</t>
  </si>
  <si>
    <t>ПС 110/6 кВ "Ивановская-4". Реконструкция. Замена МВ 6 кВ на ВВ (12 шт.)</t>
  </si>
  <si>
    <t>F_IVE-00015-000</t>
  </si>
  <si>
    <t>Реконструкция КТП-6 ВЛ-101 ПС 35/10 кВ Пестяки с заменой силовых трансформаторов 10 кВ (100 кВА).</t>
  </si>
  <si>
    <t>G_IVE-00031-031</t>
  </si>
  <si>
    <t>Реконструкция КТП-6  Кирикино-4 ПС 110/10 кВ Кр. Профинтерн 608 с заменой силовых трансформаторов 10 кВ (100 кВА)</t>
  </si>
  <si>
    <t>G_IVE-00031-051</t>
  </si>
  <si>
    <t>Реконструкция КТП-10 кВ №618 с. Ново-Талицы Ф113 ПС 110/10 кВ Ново-Талицы с заменой силовых трансформаторов 10 кВ (160 кВА)</t>
  </si>
  <si>
    <t>G_IVE-00031-091</t>
  </si>
  <si>
    <t>Реконструкция КТП-193 Михеево Ф129 ПС 110/10 кВ Писцово с заменой силовых трансформаторов 10 кВ (100 кВА)</t>
  </si>
  <si>
    <t>G_IVE-00031-131</t>
  </si>
  <si>
    <t>Модернизация КТП-55  ВЛ-136 ПС 110/10 кВ Верещагино с заменой силовых трансформаторов 10 кВ (100 кВА)</t>
  </si>
  <si>
    <t>G_IVE-00031-181</t>
  </si>
  <si>
    <t>Модернизация КТП-4 с. Горкино Ф102 ПС 35/10 кВ Горкино с заменой силовых трансформаторов 10 кВ (63 кВА)</t>
  </si>
  <si>
    <t>G_IVE-00031-221</t>
  </si>
  <si>
    <t>Модернизация КТП-10 Широково Ф 606 ПС 110/35/6 кВ Фурманов-1 с заменой силовых трансформаторов 10 кВ (160 кВА)</t>
  </si>
  <si>
    <t>G_IVE-00031-231</t>
  </si>
  <si>
    <t>Модернизация КТП-3 Ф-119 ПС 35/10 кВ Холуй с заменой силовых трансформаторов 10 кВ (100 кВА)</t>
  </si>
  <si>
    <t>G_IVE-00031-281</t>
  </si>
  <si>
    <t>Модернизация КТП№48 Урусобино Ф107 ПС 110/35/10 кВ Г.Посад с заменой силовых трансформаторов 10 кВ (160 кВА)</t>
  </si>
  <si>
    <t>G_IVE-00031-291</t>
  </si>
  <si>
    <t>Модернизация КТП-126 Ф162 ПС 110/35/10 кВ Лежнево-110 с заменой силовых трансформаторов 10 кВ (100 кВА)</t>
  </si>
  <si>
    <t>G_IVE-00031-341</t>
  </si>
  <si>
    <t>Модернизация КТП-63 кВА №93 Шумилово ф.151 с заменой силовых трансформаторов 10 кВ (63 кВА)</t>
  </si>
  <si>
    <t>G_IVE-00031-351</t>
  </si>
  <si>
    <t>Модернизация КТП-100 кВА №53 Крапивник ф.610 с заменой силовых трансформаторов 10 кВ (100 кВА)</t>
  </si>
  <si>
    <t>G_IVE-00031-371</t>
  </si>
  <si>
    <t>Модернизация КТП 160 кВА ВЛИ-0,4 от КТП Воскресенское-1  с заменой силового транформатора 10 кВ (160 кВА)</t>
  </si>
  <si>
    <t>G_IVE-00036-010</t>
  </si>
  <si>
    <t>Модернизация ССПИ. Телемеханика на ПС Ивановская-10 - 1 шт.</t>
  </si>
  <si>
    <t>G_IVE-00037-011</t>
  </si>
  <si>
    <t>Модернизация ССПИ. ВОЛС ПС Ивановская-6 - ПС Кохма - ПС Богданиха - ПС Китово - ПС Шуя-1-27 км.</t>
  </si>
  <si>
    <t>G_IVE-00037-021</t>
  </si>
  <si>
    <t>Модернизация ССПИ. ПС 110/35/6 кВ "Шуя-1" в части систем телемеханики (программа ССПИ) - 1 шт</t>
  </si>
  <si>
    <t>G_IVE-00037-031</t>
  </si>
  <si>
    <t>Модернизация ССПИ. ВОЛС ПС 110/35/6 кВ "Ивановская-1" - ПС 220/110 "Ивановская-220"  (программа ССПИ) (протяженность - 9,545 км )</t>
  </si>
  <si>
    <t>G_IVE-00037-041</t>
  </si>
  <si>
    <t>Модернизация ССПИ. ВОЛС ПС 220/110 "Ивановская-220" - ПС 110/6 кВ "Пелгусово" - ПС 110/35/6 кВ "Отрадное" - (программа ССПИ) (протяженность - 21,82 км)</t>
  </si>
  <si>
    <t>G_IVE-00037-051</t>
  </si>
  <si>
    <t>Модернизация ССПИ. ВОЛС ПС 110/35/6 "Отрадное" - ПС 110/35/6 "Тейково" - (программа ССПИ) (протяженность - 6,565 км)</t>
  </si>
  <si>
    <t>G_IVE-00037-061</t>
  </si>
  <si>
    <t>Модернизация ССПИ. ВОЛС ПС 110/35/6 кВ "Тейково" - Оперативно-диспетчерская служба ПО "Тейковские электрические сети" филиала "Ивэнерго" - (программа ССПИ) (протяженность - 2 км)</t>
  </si>
  <si>
    <t>G_IVE-00037-071</t>
  </si>
  <si>
    <t>Модернизация ССПИ. ПС 110/10 кВ "Светоч" в части организации резервного канала связи (программа ССПИ) - 3 шт</t>
  </si>
  <si>
    <t>G_IVE-00037-081</t>
  </si>
  <si>
    <t>Модернизация ССПИ. ПС 110/10 кВ "Светоч" в части систем телемеханики (программа ССПИ) - 4 шт</t>
  </si>
  <si>
    <t>G_IVE-00037-091</t>
  </si>
  <si>
    <t>Модернизация ССПИ. ВОЛС ПС 220/110 кВ "Иваново" (программа ССПИ) (протяженность - 0,665 км)</t>
  </si>
  <si>
    <t>G_IVE-00037-101</t>
  </si>
  <si>
    <t>Модернизация ССПИ. ПС 110/35/6 кВ "Отрадное" в части организации основного канала связи (программа ССПИ) - 5 шт</t>
  </si>
  <si>
    <t>G_IVE-00037-111</t>
  </si>
  <si>
    <t>Модернизация ССПИ. ПС 110/35/6 кВ "Тейково" в части организации основного канала связи (программа ССПИ) - 12 шт</t>
  </si>
  <si>
    <t>G_IVE-00037-121</t>
  </si>
  <si>
    <t>Модернизация ССПИ. Основной канал связи Оперативно-диспетчерской службы ПО "Тейковские электрические сети" филиала "Ивэнерго" (программа ССПИ) - 14 шт</t>
  </si>
  <si>
    <t>G_IVE-00037-131</t>
  </si>
  <si>
    <t>Модернизация ССПИ. ПС 110/35/6 кВ "Тейково" в части систем телемеханики (программа ССПИ) - 1 шт</t>
  </si>
  <si>
    <t>G_IVE-00037-141</t>
  </si>
  <si>
    <t>Модернизация ССПИ. ПС 110/35/6 кВ "Отрадное" в части систем телемеханики (программа ССПИ) - 3 шт</t>
  </si>
  <si>
    <t>G_IVE-00037-151</t>
  </si>
  <si>
    <t>Модернизация ССПИ. ПС 110/35/6 кВ "Фурманов-1" в части организации основного канала связи (программа ССПИ) - 3 шт</t>
  </si>
  <si>
    <t>G_IVE-00037-201</t>
  </si>
  <si>
    <t>Модернизация ССПИ. ПС 110/35/6 кВ "Шуя-1" в части организации цепей ТС-ТИ-ТУ (программа ССПИ) - 1 шт</t>
  </si>
  <si>
    <t>G_IVE-00037-211</t>
  </si>
  <si>
    <t>Модернизация ССПИ. ПС 110/35/6 кВ "Фурманов-1" в части систем телемеханики  (программа ССПИ) - 1 шт</t>
  </si>
  <si>
    <t>G_IVE-00037-231</t>
  </si>
  <si>
    <t>Модернизация ССПИ. ПС 110/10 кВ "Камешково" в части организации резервного канала связи (программа ССПИ) - 4 шт</t>
  </si>
  <si>
    <t>G_IVE-00037-241</t>
  </si>
  <si>
    <t>Модернизация ССПИ. ПС 110/10 кВ "Камешково" в части систем телемеханики (программа ССПИ) - 1 шт</t>
  </si>
  <si>
    <t>G_IVE-00037-251</t>
  </si>
  <si>
    <t>Модернизация ССПИ. ВОЛС ПС 110/35/10 "Острецово" - ПС 220 "Вичуга" (программа ССПИ) (протяженность - 21,3 км)</t>
  </si>
  <si>
    <t>G_IVE-00037-391</t>
  </si>
  <si>
    <t>Модернизация ССПИ. Оперативно-диспетчерская служба ПО "Ивановские электрические сети" филиала "Ивэнерго"  (оборудование мультиплексирования - 8 шт.)</t>
  </si>
  <si>
    <t>G_IVE-00037-411</t>
  </si>
  <si>
    <t xml:space="preserve">Модернизация ССПИ. ВОЛС ПС 110/6 "Родники" - ПС 220 "Вичуга" (программа ССПИ) (протяженность - 18 км) </t>
  </si>
  <si>
    <t>I_IVE-00037-421</t>
  </si>
  <si>
    <t xml:space="preserve">Модернизация ССПИ. ВОЛС ПС 110/6 "Родники" - ПС 110/10 "Светоч" (программа ССПИ) (протяженность - 4,7 км) </t>
  </si>
  <si>
    <t>I_IVE-00037-431</t>
  </si>
  <si>
    <t>Модернизация ССПИ. ПС 110/6 кВ "Родники" в части организации основного канала связи (программа ССПИ) - 3 шт</t>
  </si>
  <si>
    <t>I_IVE-00037-441</t>
  </si>
  <si>
    <t>Модернизация ССПИ. ПС 110/6 кВ "Родники" в части систем телемеханики (программа ССПИ) - 1 шт</t>
  </si>
  <si>
    <t>I_IVE-00037-451</t>
  </si>
  <si>
    <t>Модернизация ССПИ. ВОЛС ПС 110/35/6 кВ "Фурманов-1" - ПС 110/10 кВ "Рождествено" (протяженность - 18,2 км)</t>
  </si>
  <si>
    <t>J_IVE-00037-461</t>
  </si>
  <si>
    <t>Модернизация ССПИ. ВОЛС ПС 110/10 "Рождествено" - ПС 110/35/10 "Острецово" (программа ССПИ) (протяженность - 12,1 км)</t>
  </si>
  <si>
    <t>J_IVE-00037-491</t>
  </si>
  <si>
    <t xml:space="preserve">Модернизация ССПИ. ВОЛС ПС 220 "Вичуга" - ПС 110/10 "Воробьево" (программа ССПИ) (протяженность - 13,1 км) </t>
  </si>
  <si>
    <t>J_IVE-00037-521</t>
  </si>
  <si>
    <t>Модернизация ССПИ. ПС 110/10 кВ "Воробьево" в части систем телемеханики (программа ССПИ) - 1 шт.</t>
  </si>
  <si>
    <t>J_IVE-00037-531</t>
  </si>
  <si>
    <t xml:space="preserve">Модернизация ССПИ. ВОЛС ПС 110/10 кВ "Воробьево" - ПС 220 кВ "Кинешма" - ПС 110/35/ "Кинешма-110" (программа ССПИ) (протяженность - 20,9 км) </t>
  </si>
  <si>
    <t>J_IVE-00037-551</t>
  </si>
  <si>
    <t>Модернизация ССПИ. ПС 110/35/6 кВ "Южная" в части организации основного канала связи (программа ССПИ) - 3 шт, в части систем телемеханики  (программа ССПИ) - 1 шт</t>
  </si>
  <si>
    <t>J_IVE-00037-561</t>
  </si>
  <si>
    <t>Модернизация ССПИ. ПС 110/35/10 кВ "Журихино" в части организации основного канала связи (программа ССПИ) - 6 шт, в части систем телемеханики (программа ССПИ) - 1 шт</t>
  </si>
  <si>
    <t>J_IVE-00037-571</t>
  </si>
  <si>
    <t>ПС 110/35/10 кВ "Шуя-2". Реконструкция с устройством компенсации емкостных токов (2 шт.); замена МВ-10 кВ  на ВВ-6-10 кВ (1 шт)</t>
  </si>
  <si>
    <t>F_IVE-00051-000</t>
  </si>
  <si>
    <t>Модернизация ПС 110/6 кВ "Кохма" с устройством компенсации емкостных токов (2 шт.)</t>
  </si>
  <si>
    <t>F_IVE-00052-000</t>
  </si>
  <si>
    <t>Модернизация ПС 35/6 кВ "Ивановская-9" с устройством компенсации емкостных токов (2 шт.)</t>
  </si>
  <si>
    <t>F_IVE-00053-000</t>
  </si>
  <si>
    <t>Модернизация ПС 110/35/6 кВ "Тейково" с устройством компенсации емкостных токов (2 шт.)</t>
  </si>
  <si>
    <t>J_IVE-00056-000</t>
  </si>
  <si>
    <t>Модернизация ПС 110/35/10 "Демидово" с монтажом маслосборника (1 шт.)</t>
  </si>
  <si>
    <t>J_IVE-00057-000</t>
  </si>
  <si>
    <t>ПС 110/35/6 "Кинешма". Реконструкция. Замена блокировочных устройств.</t>
  </si>
  <si>
    <t>G_IVE-00063-010</t>
  </si>
  <si>
    <t>ПС 110/6 "Ивановская-7". Реконструкция. Замена блокировочных устройств.</t>
  </si>
  <si>
    <t>G_IVE-00063-020</t>
  </si>
  <si>
    <t>ПС 110/6 "Ивановская-10". Реконструкция. Замена блокировочных устройств.</t>
  </si>
  <si>
    <t>G_IVE-00063-030</t>
  </si>
  <si>
    <t>ПС 110/35/6 кВ "Ивановская-2". Реконструкция  с устройством компенсации емкостных токов (2 шт.)</t>
  </si>
  <si>
    <t>F_IVE-00075-000</t>
  </si>
  <si>
    <t>ПС 110/35/6 кВ «Ивановская-6». Реконструкция. Замена оборудования в ячейке 6 кВ № 601(1 шт.)</t>
  </si>
  <si>
    <t>F_IVE-00076-000</t>
  </si>
  <si>
    <t>ПС 35/3 "ОБ-4". Реконструкция  с переводом ВЛ 35 кВ 3787, 3734 на класс напряжения 10кВ и строительством РП 10кВ (1 шт.); замена реле на микропроцессорные (1 шт.)</t>
  </si>
  <si>
    <t>F_IVE-00077-000</t>
  </si>
  <si>
    <t>Техническое перевооружение ПС 110/35/6 "Шуя-1"с  установкой устройств автоматики ограничения перегрузки оборудования в г. Шуя -1 комплект</t>
  </si>
  <si>
    <t>G_IVE-00108-000</t>
  </si>
  <si>
    <t>ПС 35кВ «Шуйско-Егорьевская». Реконструкция. Установка дуговых защит (1 шт.)</t>
  </si>
  <si>
    <t>G_IVE-00109-010</t>
  </si>
  <si>
    <t>ПС 35кВ «Холуй». Реконструкция. Установка дуговых защит (1 шт.)</t>
  </si>
  <si>
    <t>G_IVE-00109-020</t>
  </si>
  <si>
    <t>ПС 35кВ «Зарайское». Реконструкция. Установка дуговых защит (2 шт.)</t>
  </si>
  <si>
    <t>G_IVE-00109-030</t>
  </si>
  <si>
    <t>ПС 35кВ «Решма». Реконструкция. Установка дуговых защит (2 шт.)</t>
  </si>
  <si>
    <t>G_IVE-00109-040</t>
  </si>
  <si>
    <t>Модернизация ПС 110/10 кВ "Ново-Талицы" с установкой дуговых защит (2 шт.)</t>
  </si>
  <si>
    <t>J_IVE-00109-220</t>
  </si>
  <si>
    <t>Модернизация ПС 110/6 "Светиково" с установкой дуговых защит (2 шт.)</t>
  </si>
  <si>
    <t>J_IVE-00109-230</t>
  </si>
  <si>
    <t xml:space="preserve">Модернизация ПС 110/35/6 Фурманов-1 с монтажом контролируемого пункта телемеханики (1 шт.), цепей телесигнализации (1 шт.) </t>
  </si>
  <si>
    <t>H_IVE-00138-000</t>
  </si>
  <si>
    <t xml:space="preserve">Модернизация ПС 110/10 Волжская  с монтажом контролируемого пункта телемеханики (1 шт.), цепей телесигнализации (1 шт.) </t>
  </si>
  <si>
    <t>H_IVE-00139-000</t>
  </si>
  <si>
    <t xml:space="preserve">Модернизация ПС 110/35/10 кВ Китово с монтажом контролируемого пункта телемеханики (1 шт.), цепей телесигнализации (1 шт.)  </t>
  </si>
  <si>
    <t>H_IVE-00140-000</t>
  </si>
  <si>
    <t xml:space="preserve">Модернизация ПС 110/35/10 Лух с монтажом контролируемого пункта телемеханики (1 шт.), цепей телесигнализации (1 шт.) </t>
  </si>
  <si>
    <t>H_IVE-00141-000</t>
  </si>
  <si>
    <t xml:space="preserve">Модернизация ПС 110/35/6 Отрадное с монтажом контролируемого пункта телемеханики (1 шт.), цепей телесигнализации (1 шт.) </t>
  </si>
  <si>
    <t>H_IVE-00142-000</t>
  </si>
  <si>
    <t xml:space="preserve">Модернизация ПС 110/35/6 Приволжск с монтажом контролируемого пункта телемеханики (1 шт.), цепей телесигнализации (1 шт.) </t>
  </si>
  <si>
    <t>H_IVE-00143-000</t>
  </si>
  <si>
    <t xml:space="preserve">Модернизация ПС 35/10 Афанасьевское с монтажом контролируемого пункта телемеханики (1 шт.), цепей телесигнализации (1 шт.) </t>
  </si>
  <si>
    <t>H_IVE-00144-000</t>
  </si>
  <si>
    <t xml:space="preserve">Модернизация ПС 35/10 Бережок с монтажом контролируемого пункта телемеханики (1 шт.), цепей телесигнализации (1 шт.) </t>
  </si>
  <si>
    <t>H_IVE-00145-000</t>
  </si>
  <si>
    <t>Модернизация ПС 10 Буньково с монтажом контролируемого пункта телемеханики (1 шт.), цепей телесигнализации (1 шт.)</t>
  </si>
  <si>
    <t>H_IVE-00146-000</t>
  </si>
  <si>
    <t xml:space="preserve">Модернизация ПС 110/10 Васильевское с монтажом контролируемого пункта телемеханики (1 шт.), цепей телесигнализации (1 шт.) </t>
  </si>
  <si>
    <t>H_IVE-00147-000</t>
  </si>
  <si>
    <t xml:space="preserve">Модернизация ПС 110/35/6 кВ Шуя-1 с монтажом контролируемого пункта телемеханики (1 шт.), цепей телесигнализации (1 шт.) </t>
  </si>
  <si>
    <t>H_IVE-00148-000</t>
  </si>
  <si>
    <t xml:space="preserve">Модернизация ПС 110/35/6 Колобово с монтажом контролируемого пункта телемеханики (1 шт.), цепей телесигнализации (1 шт.) </t>
  </si>
  <si>
    <t>H_IVE-00149-000</t>
  </si>
  <si>
    <t xml:space="preserve">Модернизация ПС 110/35/6 кВ Пеньки с монтажом контролируемого пункта телемеханики (1 шт.), цепей телесигнализации (1 шт.)   </t>
  </si>
  <si>
    <t>H_IVE-00150-000</t>
  </si>
  <si>
    <t xml:space="preserve">Модернизация ПС 110/35/10 кВ Пучеж с монтажом контролируемого пункта телемеханики (1 шт.), цепей телесигнализации (1 шт.)   </t>
  </si>
  <si>
    <t>H_IVE-00151-000</t>
  </si>
  <si>
    <t xml:space="preserve">Модернизация ПС 110/35/10 кВ Шуя-2 с монтажом контролируемого пункта телемеханики (1 шт.), цепей телесигнализации (1 шт.)   </t>
  </si>
  <si>
    <t>H_IVE-00152-000</t>
  </si>
  <si>
    <t xml:space="preserve">Модернизация ПС 110/6 кВ Электроконтакт с монтажом контролируемого пункта телемеханики (1 шт.), цепей телесигнализации (1 шт.)   </t>
  </si>
  <si>
    <t>H_IVE-00153-000</t>
  </si>
  <si>
    <t xml:space="preserve">Модернизация ПС 110/35/6 кВ Южа с монтажом контролируемого пункта телемеханики (1 шт.), цепей телесигнализации (1 шт.)    </t>
  </si>
  <si>
    <t>H_IVE-00154-000</t>
  </si>
  <si>
    <t xml:space="preserve">Модернизация ПС 35/10/0,4 кВ Вознесенье с монтажом контролируемого пункта телемеханики (1 шт.), цепей телесигнализации (1 шт.)   </t>
  </si>
  <si>
    <t>H_IVE-00155-000</t>
  </si>
  <si>
    <t xml:space="preserve">Модернизация ПС 35/10 Ворожино с монтажом контролируемого пункта телемеханики (1 шт.), цепей телесигнализации (1 шт.) </t>
  </si>
  <si>
    <t>H_IVE-00156-000</t>
  </si>
  <si>
    <t xml:space="preserve">Модернизация ПС 35/10 Воскресенское с монтажом контролируемого пункта телемеханики (1 шт.), цепей телесигнализации (1 шт.) </t>
  </si>
  <si>
    <t>H_IVE-00157-000</t>
  </si>
  <si>
    <t xml:space="preserve">Модернизация ПС 35/10 Горкино с монтажом контролируемого пункта телемеханики (1 шт.), цепей телесигнализации (1 шт.) </t>
  </si>
  <si>
    <t>H_IVE-00158-000</t>
  </si>
  <si>
    <t xml:space="preserve">Модернизация ПС 35/10 кВ Горячево с монтажом контролируемого пункта телемеханики (1 шт.), цепей телесигнализации (1 шт.)   </t>
  </si>
  <si>
    <t>H_IVE-00159-000</t>
  </si>
  <si>
    <t xml:space="preserve">Модернизация ПС 35/10 кВ Дубакино с монтажом контролируемого пункта телемеханики (1 шт.), цепей телесигнализации (1 шт.)   </t>
  </si>
  <si>
    <t>H_IVE-00160-000</t>
  </si>
  <si>
    <t xml:space="preserve">Модернизация ПС 35/10 кВ Дунилово с монтажом контролируемого пункта телемеханики (1 шт.), цепей телесигнализации (1 шт.)   </t>
  </si>
  <si>
    <t>H_IVE-00161-000</t>
  </si>
  <si>
    <t xml:space="preserve">Модернизация ПС 35/10 кВ Ёлнать с монтажом контролируемого пункта телемеханики (1 шт.), цепей телесигнализации (1 шт.)   </t>
  </si>
  <si>
    <t>H_IVE-00162-000</t>
  </si>
  <si>
    <t xml:space="preserve">Модернизация ПС 35/10 Ермолино с монтажом контролируемого пункта телемеханики (1 шт.), цепей телесигнализации (1 шт.) </t>
  </si>
  <si>
    <t>H_IVE-00163-000</t>
  </si>
  <si>
    <t xml:space="preserve">Модернизация ПС 35/10 кВ Есиплево с монтажом контролируемого пункта телемеханики (1 шт.), цепей телесигнализации (1 шт.)   </t>
  </si>
  <si>
    <t>H_IVE-00164-000</t>
  </si>
  <si>
    <t xml:space="preserve">Модернизация ПС 35/10 кВ Жажлево с монтажом контролируемого пункта телемеханики (1 шт.), цепей телесигнализации (1 шт.)   </t>
  </si>
  <si>
    <t>H_IVE-00165-000</t>
  </si>
  <si>
    <t xml:space="preserve">Модернизация ПС 35/10 кВ Зарайское с монтажом контролируемого пункта телемеханики (1 шт.), цепей телесигнализации (1 шт.)   </t>
  </si>
  <si>
    <t>H_IVE-00166-000</t>
  </si>
  <si>
    <t xml:space="preserve">Модернизация ПС 110/35/10 Зарубино с монтажом контролируемого пункта телемеханики (1 шт.), цепей телесигнализации (1 шт.) </t>
  </si>
  <si>
    <t>H_IVE-00167-000</t>
  </si>
  <si>
    <t xml:space="preserve">Модернизация ПС 35/10 Золотилово с монтажом контролируемого пункта телемеханики (1 шт.), цепей телесигнализации (1 шт.) </t>
  </si>
  <si>
    <t>H_IVE-00168-000</t>
  </si>
  <si>
    <t xml:space="preserve">Модернизация ПС 35/10 кВ Кандаурово с монтажом контролируемого пункта телемеханики (1 шт.), цепей телесигнализации (1 шт.)   </t>
  </si>
  <si>
    <t>H_IVE-00169-000</t>
  </si>
  <si>
    <t xml:space="preserve">Модернизация ПС 35/10 Колшево с монтажом контролируемого пункта телемеханики (1 шт.), цепей телесигнализации (1 шт.) </t>
  </si>
  <si>
    <t>H_IVE-00170-000</t>
  </si>
  <si>
    <t xml:space="preserve">Модернизация ПС 35/10 кВ Костяево с монтажом контролируемого пункта телемеханики (1 шт.), цепей телесигнализации (1 шт.)   </t>
  </si>
  <si>
    <t>H_IVE-00171-000</t>
  </si>
  <si>
    <t>Модернизация ПС 35/10 Кукарино с монтажом контролируемого пункта телемеханики (1 шт.), цепей телесигнализации (1 шт.)</t>
  </si>
  <si>
    <t>H_IVE-00172-000</t>
  </si>
  <si>
    <t xml:space="preserve">Модернизация ПС 35/10 кВ Майдаково с монтажом контролируемого пункта телемеханики (1 шт.), цепей телесигнализации (1 шт.)   </t>
  </si>
  <si>
    <t>H_IVE-00173-000</t>
  </si>
  <si>
    <t xml:space="preserve">Модернизация ПС 35/3 Мугреево с монтажом контролируемого пункта телемеханики (1 шт.), цепей телесигнализации (1 шт.) </t>
  </si>
  <si>
    <t>H_IVE-00174-000</t>
  </si>
  <si>
    <t xml:space="preserve">Модернизация ПС 35/10 Мыт с монтажом контролируемого пункта телемеханики (1 шт.), цепей телесигнализации (1 шт.) </t>
  </si>
  <si>
    <t>H_IVE-00175-000</t>
  </si>
  <si>
    <t xml:space="preserve">Модернизация ПС 35/3 ОБ-4 с монтажом контролируемого пункта телемеханики (1 шт.), цепей телесигнализации (1 шт.) </t>
  </si>
  <si>
    <t>H_IVE-00176-000</t>
  </si>
  <si>
    <t xml:space="preserve">Модернизация ПС 35/10 Озёрное с монтажом контролируемого пункта телемеханики (1 шт.), цепей телесигнализации (1 шт.) </t>
  </si>
  <si>
    <t>H_IVE-00178-000</t>
  </si>
  <si>
    <t xml:space="preserve">Модернизация ПС 35/10 Очистные сооружения с монтажом контролируемого пункта телемеханики (1 шт.), цепей телесигнализации (1 шт.) </t>
  </si>
  <si>
    <t>H_IVE-00179-000</t>
  </si>
  <si>
    <t xml:space="preserve">Модернизация ПС 35/6 Панфилово с монтажом контролируемого пункта телемеханики (1 шт.), цепей телесигнализации (1 шт.) </t>
  </si>
  <si>
    <t>H_IVE-00180-000</t>
  </si>
  <si>
    <t xml:space="preserve">Модернизация ПС 35/10 Пестяки с монтажом контролируемого пункта телемеханики (1 шт.), цепей телесигнализации (1 шт.) </t>
  </si>
  <si>
    <t>H_IVE-00181-000</t>
  </si>
  <si>
    <t xml:space="preserve">Модернизация ПС 35/10 Порздни с монтажом контролируемого пункта телемеханики (1 шт.), цепей телесигнализации (1 шт.) </t>
  </si>
  <si>
    <t>H_IVE-00182-000</t>
  </si>
  <si>
    <t xml:space="preserve">Модернизация ПС 35/10 Савино с монтажом контролируемого пункта телемеханики (1 шт.), цепей телесигнализации (1 шт.) </t>
  </si>
  <si>
    <t>H_IVE-00183-000</t>
  </si>
  <si>
    <t xml:space="preserve">Модернизация ПС 110/10 Сеготь с монтажом контролируемого пункта телемеханики (1 шт.), цепей телесигнализации (1 шт.) </t>
  </si>
  <si>
    <t>H_IVE-00184-000</t>
  </si>
  <si>
    <t xml:space="preserve">Модернизация ПС 35/6 СиМ-1 с монтажом контролируемого пункта телемеханики (1 шт.), цепей телесигнализации (1 шт.) </t>
  </si>
  <si>
    <t>H_IVE-00185-000</t>
  </si>
  <si>
    <t xml:space="preserve">Модернизация ПС 6 Тейковский ЦРП с монтажом контролируемого пункта телемеханики (1 шт.), цепей телесигнализации (1 шт.) </t>
  </si>
  <si>
    <t>H_IVE-00186-000</t>
  </si>
  <si>
    <t xml:space="preserve">Модернизация ПС 35/10 Филисово с монтажом контролируемого пункта телемеханики (1 шт.), цепей телесигнализации (1 шт.) </t>
  </si>
  <si>
    <t>H_IVE-00187-000</t>
  </si>
  <si>
    <t xml:space="preserve">Модернизация ПС 35/10 Холуй  с монтажом контролируемого пункта телемеханики (1 шт.), цепей телесигнализации (1 шт.) </t>
  </si>
  <si>
    <t>H_IVE-00188-000</t>
  </si>
  <si>
    <t xml:space="preserve">Модернизация ПС 110/10 Хотимль с монтажом контролируемого пункта телемеханики (1 шт.), цепей телесигнализации (1 шт.) </t>
  </si>
  <si>
    <t>H_IVE-00189-000</t>
  </si>
  <si>
    <t xml:space="preserve">Модернизация ПС 10 ЦРП Парфеново с монтажом контролируемого пункта телемеханики (1 шт.), цепей телесигнализации (1 шт.) </t>
  </si>
  <si>
    <t>H_IVE-00190-000</t>
  </si>
  <si>
    <t xml:space="preserve">Модернизация ПС 10 ЦРП Солидарность с монтажом контролируемого пункта телемеханики (1 шт.), цепей телесигнализации (1 шт.) </t>
  </si>
  <si>
    <t>H_IVE-00191-000</t>
  </si>
  <si>
    <t xml:space="preserve">Модернизация ПС 35/10 Шилекша с монтажом контролируемого пункта телемеханики (1 шт.), цепей телесигнализации (1 шт.) </t>
  </si>
  <si>
    <t>H_IVE-00192-000</t>
  </si>
  <si>
    <t xml:space="preserve">Модернизация ПС 35/10 Шуйская-Егорьевская с монтажом контролируемого пункта телемеханики (1 шт.), цепей телесигнализации (1 шт.) </t>
  </si>
  <si>
    <t>H_IVE-00193-000</t>
  </si>
  <si>
    <t>Модернизация ПС 35/6 кВ Жуково в части организации АСУ ТП с  удаленным доступом к МП терминалам РЗА, с установкой разъединителя с  моторным приводом с автоматизацией управления (1 шт.), с установкой оборудования мультиплексирования (1 шт.). Цифровизация ПС 35/6 Жуково.</t>
  </si>
  <si>
    <t>I_IVE-00203-001</t>
  </si>
  <si>
    <t xml:space="preserve">Организация цифровых каналов связи (ВОЛС) ПС 110/35/6 кВ Ивановская-6 - ПС 35/6 кВ Жуково-ПС 35/10 кВ Дегтярёво (протяженность 10,8 км). Цифровизация ПС 35/6 Жуково. </t>
  </si>
  <si>
    <t>I_IVE-00203-002</t>
  </si>
  <si>
    <t>Модернизация ПС 110/35/10 кВ Гав. Посад с заменой конденсаторной батареи и утилизацией ПХБ-содержащих конденсаторов (1шт.)</t>
  </si>
  <si>
    <t>J_IVE-00205-001</t>
  </si>
  <si>
    <t>Модернизация ПС 110/6 кВ Ивановская-7 с заменой конденсаторных батарей и утилизацией ПХБ-содержащих конденсаторов (2 шт.)</t>
  </si>
  <si>
    <t>J_IVE-00205-002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</si>
  <si>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</si>
  <si>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</si>
  <si>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</si>
  <si>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</si>
  <si>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ВЛ-6кВ ф.632 ПС 110/6 кВ "Пелгусово" с заменой опор, провода. Протяженность 1.830 км</t>
  </si>
  <si>
    <t>F_IVE-00033-001</t>
  </si>
  <si>
    <t>ВЛ-10 кВ №174 ПС "Воскресенское". Реконструкция с заменой опор, провода и с установкой реклоузера. Протяженность 1.900 км</t>
  </si>
  <si>
    <t>F_IVE-00033-004</t>
  </si>
  <si>
    <t>ВЛИ-0,4 кВ от КТП-13 д. Палома ВЛ-10 кВ №111 ПС 35/10 кВ "Савино". Реконструкция с заменой опор, провода. Протяженность 2.682 км</t>
  </si>
  <si>
    <t>F_IVE-00036-001</t>
  </si>
  <si>
    <t>Реконструкция ВЛ-10 кВ № 101 ПС Стройиндустрия, перенос анкерной железобетонной опоры №10 (1 шт.) вдоль оси линии на ВЛ-10кВ №101 ПС Стройиндустрия. Снятие ограничений в пользовании земельным участком. Ивановский район, Чернореченское сельское поселение, территория "Чернореченская" строение 1. Заявитель ООО "Ивановский мусоросортировочный завод". Договор № 371005229 от 02.10.2018 г.</t>
  </si>
  <si>
    <t>J_IVE-00214-000</t>
  </si>
  <si>
    <t>Реконструкция (переустройство) двухцепных заходов ВЛ 35-110 кВ (в количестве 10 шт.) на ПС 220 кВ Вичуга, расположенных по адресу: Ивановская область, г. Вичуга, 2-я Кировская, 39, протяженностью  4,635 км с установкой на ПС 110/35/6 "Заволжск" и ПС 110/35/10 "Новлянское" оборудования систем связи по Соглашению о компенсации № 165-2015 от 21.12.2015, заключенному с  ПАО "ФСК ЕЭС"</t>
  </si>
  <si>
    <t>J_IVE-00229-000</t>
  </si>
  <si>
    <t>1.2.2.2</t>
  </si>
  <si>
    <t>Модернизация, техническое перевооружение линий электропередачи, всего, в том числе:</t>
  </si>
  <si>
    <t xml:space="preserve">ВЛ-10 кВ 102 ПС Майдаково - 110 ПС Васильевское. Техническое перевооружение с установкой реклоузера (1 шт.)
</t>
  </si>
  <si>
    <t>G_IVE-00032-010</t>
  </si>
  <si>
    <t>Модернизация ВЛИ-0,4 от КТП Воскресенское-1 с заменой опор, провода. Протяженность 1.082 км</t>
  </si>
  <si>
    <t>F_IVE-00036-004</t>
  </si>
  <si>
    <t>Модернизация ВЛИ-0,4 от КТП №91,92,93,94,95  д. Коровиха с заменой опор, провода. Протяженность 4.974 км</t>
  </si>
  <si>
    <t>F_IVE-00036-005</t>
  </si>
  <si>
    <t>Модернизация ВЛ 35 кВ Кинешма 220 - Луговая с подвесом второй цепи ВЛ 35 кВ Кинешма 220 - Луговая на ж/б и металлических опорах на участке протяженностью 11 км</t>
  </si>
  <si>
    <t>G_IVE-00086-000</t>
  </si>
  <si>
    <t xml:space="preserve">ВЛ-0,4 кВ ф2 ЗТП-13 ВЛ-104 ПС Майдаково с. Майдаково. Реконструкция с заменой опор, провода. Протяженность 0,12 км. </t>
  </si>
  <si>
    <t>H_IVE-00120-000</t>
  </si>
  <si>
    <t xml:space="preserve">ВЛ 0,4  КТП №5 ВЛ 0,4 кВ №1,2 ПС Рождествено  с. Рождествено. Реконструкция с заменой опор, провода. Протяженность 0,4 км. </t>
  </si>
  <si>
    <t>H_IVE-00121-000</t>
  </si>
  <si>
    <t xml:space="preserve">ВЛ-0,4 кВ №1 КТП Гаврилково-4 ВЛ-121 ПС Золотилово д. Гаврилково. Реконструкция с заменой опор, провода. Протяженность 0,04 км.  </t>
  </si>
  <si>
    <t>H_IVE-00123-000</t>
  </si>
  <si>
    <t>ВЛ-0,4 кВ №5 ЗТП Золотилово-5 ВЛ-126 ПС Золотилово.  д. Золотилово. Реконструкция с заменой опор, провода. Протяженность 0,1 км.</t>
  </si>
  <si>
    <t>H_IVE-00124-000</t>
  </si>
  <si>
    <t xml:space="preserve">ВЛ-0,4 кВ №1 КТП Костяево-6 ВЛ-135 ПС Костяево д. Костяево. Реконструкция с заменой опор, провода. Протяженность 0,11 км. </t>
  </si>
  <si>
    <t>H_IVE-00125-000</t>
  </si>
  <si>
    <t xml:space="preserve">ВЛ-0,4 кВ №3 КТП Костяево-3 ВЛ-134 ПС Костяево д. Костяево. Реконструкция с заменой опор, провода.  Протяженность 0,25 км. </t>
  </si>
  <si>
    <t>H_IVE-00126-000</t>
  </si>
  <si>
    <t xml:space="preserve">ВЛ-0,4кВ №1 КТП Новлянское-6 ВЛ 142 ПС Новлянское с. Новлянское. Реконструкция с заменой опор, провода. Протяженность 0,52 км. </t>
  </si>
  <si>
    <t>H_IVE-00127-000</t>
  </si>
  <si>
    <t xml:space="preserve">ВЛ-0,4кВ №2 от КТП Новлянское-2 ВЛ-142 ПС Новлянское с. Новлянское. Реконструкция с заменой опор, провода.  Протяженность  0,12 км. </t>
  </si>
  <si>
    <t>H_IVE-00128-000</t>
  </si>
  <si>
    <t xml:space="preserve">ВЛ-0,4кВ №1 от КТП Ильинское-1 ВЛ-152 ПС Якимово с. Ильинское. Реконструкция с заменой опор, провода. Протяженность 0,16 км. </t>
  </si>
  <si>
    <t>H_IVE-00129-000</t>
  </si>
  <si>
    <t xml:space="preserve">ВЛ-0,4 кВ №1 МТП-60 от ВЛ-123 ПС Н-Леушино п. Светлый. Реконструкция с заменой опор, провода. Протяженность 0,042 км. </t>
  </si>
  <si>
    <t>H_IVE-00130-000</t>
  </si>
  <si>
    <t>ВЛ-0,4 кВ №2  КТП-196 ВЛ-602 ПС ТБ-3 с. Морозово. Реконструкция с заменой опор, провода. Протяженность 0,021 км.</t>
  </si>
  <si>
    <t>H_IVE-00131-000</t>
  </si>
  <si>
    <t xml:space="preserve">ВЛ-0,4 кВ №1  КТП-22 ВЛ-600 Тейковский ЦРП   д. Б.-Клочково. Реконструкция с заменой опор, провода. Протяженность 0,021 км. </t>
  </si>
  <si>
    <t>H_IVE-00132-000</t>
  </si>
  <si>
    <t xml:space="preserve">ВЛ 6 кВ Тейковский ЦРП  д. Б.-Клочково. Реконструкция с заменой опор, провода. Протяженность 0,15 км. </t>
  </si>
  <si>
    <t>H_IVE-00133-000</t>
  </si>
  <si>
    <t>ВЛ-0,4 кВ №2 от ЗТП №163 Ильинское ВЛ-128 ПС Ильинская п. Ильинское. Реконструкция с заменой опор, провода. Протяженность 0,04 км.</t>
  </si>
  <si>
    <t>H_IVE-00134-000</t>
  </si>
  <si>
    <t>Модернизация ВЛ-6кВ №619 ПС 110 кВ Пелгусово оп.81 с монтажом реклоузера PBA/TEL-10-12,5-630 (1 шт; Автоматизация распределительных сетей)</t>
  </si>
  <si>
    <t>I_IVE-00202-011</t>
  </si>
  <si>
    <t>Модернизация ВЛ 10 кВ № 125 ПС 110 кВ Ильинская (ЛР № 3) с монтажом реклоузера PBA/TEL-10-12,5-630 (1 шт; Автоматизация распределительных сетей)</t>
  </si>
  <si>
    <t>I_IVE-00202-026</t>
  </si>
  <si>
    <t xml:space="preserve">Модернизация ВЛ 10 кВ № 128 ПС 110 кВ Ильинская (КРН № 10, КРН № 11) с монтажом реклоузера PBA/TEL-10-12,5-630 (2 шт; Автоматизация распределительных сетей) </t>
  </si>
  <si>
    <t>I_IVE-00202-030</t>
  </si>
  <si>
    <t>Модернизация ВЛ 10 кВ №110 ПС Савино оп.49 (ЛР № 17) с монтажом реклоузера PBA/TEL-10-12,5-630 (2 шт; Автоматизация распределительных сетей)</t>
  </si>
  <si>
    <t>I_IVE-00202-032</t>
  </si>
  <si>
    <t xml:space="preserve">Модернизация ВЛ 10 кВ №109 ПС 35 кВ Филюково (ЛР№54) с монтажом реклоузера PBA/TEL-10-12,5-630 (1 шт; Автоматизация распределительных сетей) </t>
  </si>
  <si>
    <t>I_IVE-00202-034</t>
  </si>
  <si>
    <t xml:space="preserve">Реконструкция ВЛ-6 кВ от опоры №58Е до опоры №59 ВЛ 6 кВ №652 ПС Жуково. Снятие ограничений в пользовании земельным участком. Ивановский район, д. Коляново, ул. Рябиновая, д 6А. Заявитель Анфилов И.В., протяженностью 0,015 км </t>
  </si>
  <si>
    <t>I_IVE-00206-000</t>
  </si>
  <si>
    <t xml:space="preserve">Модернизация ВЛЗ-6 кВ в пролете опор №№44-47 ВЛ-6 кВ №602 ПС Ивановская-6. Снятие ограничений в пользовании земельным участком. Ивановский район, д. Коляново, ул. Садовая, д 40. Заявитель Блохина Е.А., протяженностью 0,134 км </t>
  </si>
  <si>
    <t>I_IVE-00208-000</t>
  </si>
  <si>
    <t>Модернизация ВЛ 10 кВ ф.105 ЦРП «Буньково» с установкой пунков секционирования с использованием реклоузера (2 шт.), разъединителей с моторным приводом (3 шт.), разъединителей с ручным приводом (3 шт.)</t>
  </si>
  <si>
    <t>J_IVE-00212-001</t>
  </si>
  <si>
    <t>Модернизация ВЛ 10 кВ ф.106 ЦРП «Буньково» с установкой пунков секционирования с использованием реклоузеров (2 шт.), разъединителей с ручным приводом (4 шт.)</t>
  </si>
  <si>
    <t>J_IVE-00212-002</t>
  </si>
  <si>
    <t>Модернизация ВЛ 10 кВ ф.108 ЦРП «Буньково» с установкой пунков секционирования с использованием реклоузера (1 шт.), разъединителей с моторным приводом (2 шт.), разъединителей с ручным приводом (1 шт.)</t>
  </si>
  <si>
    <t>J_IVE-00212-003</t>
  </si>
  <si>
    <t>Модернизация ВЛ 10 кВ ф.109 ЦРП «Буньково» с установкой пунков секционирования с использованием реклоузеров (2 шт.), разъединителей с моторным приводом (3 шт.), разъединителей с ручным приводом (2 шт.)</t>
  </si>
  <si>
    <t>J_IVE-00212-004</t>
  </si>
  <si>
    <t>Модернизация ВЛ 10 кВ ф.113 ПС «Ново-Талицы» с установкой пунков секционирования с использованием реклоузера (1 шт.), разъединителей с ручным приводом (2 шт.)</t>
  </si>
  <si>
    <t>J_IVE-00212-005</t>
  </si>
  <si>
    <t>Модернизация ВЛ 10кВ ф.116 ПС Ново-Талицы с установкой пунков секционирования с использованием реклоузеров (2 шт.), разъединителей с ручным приводом (4 шт.)</t>
  </si>
  <si>
    <t>J_IVE-00212-006</t>
  </si>
  <si>
    <t>Модернизация ВЛ 10 кВ ф.124 ПС «Бройлерная» с установкой пунков секционирования с использованием реклоузера (1 шт.), разъединителей с ручным приводом (2 шт.)</t>
  </si>
  <si>
    <t>J_IVE-00212-007</t>
  </si>
  <si>
    <t>Модернизация ВЛ 10 кВ ф.126 ПС «Бройлерная» с установкой пунков секционирования с использованием реклоузера (1 шт.), разъединителей с ручным приводом (2 шт.), монтажом ИКЗ (1 шт.)</t>
  </si>
  <si>
    <t>J_IVE-00212-008</t>
  </si>
  <si>
    <t>Модернизация ВЛ 10 кВ ф.128 ПС «Бройлерная» с установкой пунков секционирования с использованием реклоузера (1 шт.), разъединителей с моторным приводом (3 шт.), разъединителей с ручным приводом (2 шт.)</t>
  </si>
  <si>
    <t>J_IVE-00212-009</t>
  </si>
  <si>
    <t>Модернизация ВЛ 10 кВ ф.130 ПС Бройлерная с установкой пунков секционирования с использованием реклоузера (1 шт.), разъединителей с моторным приводом (2 шт.), разъединителей с ручным приводом (2 шт.)</t>
  </si>
  <si>
    <t>J_IVE-00212-010</t>
  </si>
  <si>
    <t>Модернизация ВЛ 10 кВ ф.131 ПС «Богородское» с установкой пунков секционирования с использованием реклоузера (1 шт.), разъединителей с ручным приводом (2 шт.)</t>
  </si>
  <si>
    <t>J_IVE-00212-011</t>
  </si>
  <si>
    <t>Модернизация ВЛ 10 кВ ф.132 ПС «Богородское»  с установкой пунктов секционирования  с использованием разъединителей с моторным приводом (3 шт.)</t>
  </si>
  <si>
    <t>J_IVE-00212-012</t>
  </si>
  <si>
    <t>Модернизация ВЛ 10 кВ ф.134 ПС «Богородское»  с установкой пунктов секционирования  с использованием разъединителей с моторным приводом (5 шт.)</t>
  </si>
  <si>
    <t>J_IVE-00212-013</t>
  </si>
  <si>
    <t>Модернизация ВЛ 10 кВ ф.136 ПС «Богородское» с установкой пунков секционирования с использованием реклоузеров (2 шт.), разъединителей с моторным приводом (2 шт.), разъединителей с ручным приводом (3 шт.)</t>
  </si>
  <si>
    <t>J_IVE-00212-014</t>
  </si>
  <si>
    <t>Модернизация ВЛ 10 кВ ф.152 ПС «Дегтярёво» с установкой пунков секционирования с использованием реклоузера (1 шт.), разъединителей с ручным приводом (1 шт.)</t>
  </si>
  <si>
    <t>J_IVE-00212-015</t>
  </si>
  <si>
    <t>Модернизация ВЛ 10 кВ ф.154 ПС «Дегтярёво» с установкой пунков секционирования с использованием реклоузеров (2 шт.), разъединителей с моторным приводом (5 шт.), разъединителей с ручным приводом (2 шт.)</t>
  </si>
  <si>
    <t>J_IVE-00212-016</t>
  </si>
  <si>
    <t>Модернизация ВЛ 10 кВ ф.156 ПС  «Дегтярёво»  с установкой пунктов секционирования  с использованием разъединителей с моторным приводом (3 шт.)</t>
  </si>
  <si>
    <t>J_IVE-00212-017</t>
  </si>
  <si>
    <t>Модернизация ВЛ 10 кВ ф.157 ПС «Дегтярёво» с установкой пунков секционирования с использованием реклоузеров (2 шт.), разъединителей с моторным приводом (2 шт.), разъединителей с ручным приводом (4 шт.)</t>
  </si>
  <si>
    <t>J_IVE-00212-018</t>
  </si>
  <si>
    <t>Модернизация ВЛ 10 кВ ф.161 ПС «Дружба» с установкой пунков секционирования с использованием реклоузера (1 шт.), разъединителя с моторным приводом (1 шт.), разъединителей с ручным приводом (2 шт.)</t>
  </si>
  <si>
    <t>J_IVE-00212-019</t>
  </si>
  <si>
    <t>Модернизация ВЛ 10 кВ ф.181 ПС «Залесье» с установкой пунков секционирования с использованием реклоузеров (2 шт.), разъединителей с моторным приводом (4 шт.), разъединителей с ручным приводом (4 шт.)</t>
  </si>
  <si>
    <t>J_IVE-00212-020</t>
  </si>
  <si>
    <t>Модернизация ВЛ 10 кВ ф.184 ПС «Залесье» с установкой пунков секционирования с использованием реклоузеров (2 шт.), разъединителей с ручным приводом (4 шт.)</t>
  </si>
  <si>
    <t>J_IVE-00212-021</t>
  </si>
  <si>
    <t>Модернизация ВЛ 10 кВ ф.192 ПС «Водозабор» с установкой пунков секционирования с использованием реклоузера (1 шт.), разъединителей с ручным приводом (2 шт.)</t>
  </si>
  <si>
    <t>J_IVE-00212-022</t>
  </si>
  <si>
    <t>Модернизация ВЛ 6 кВ ф.602 ПС «Ивановская-6» с установкой разъединителей с моторным приводом (2 шт.), монтажом ИКЗ (1 шт.)</t>
  </si>
  <si>
    <t>J_IVE-00212-023</t>
  </si>
  <si>
    <t>Модернизация ВЛ 6 кВ ф.603 ПС «Кохма» с установкой пунков секционирования с использованием реклоузеров (2 шт.), разъединителей с моторным приводом (3 шт.), разъединителей с ручным приводом (4 шт.), монтажом ИКЗ (2 шт.)</t>
  </si>
  <si>
    <t>J_IVE-00212-024</t>
  </si>
  <si>
    <t>Модернизация ВЛ 6 кВ ф.619 ПС «Пелгусово» с установкой пунков секционирования с использованием реклоузера (1 шт.), разъединителя с моторным приводом (1 шт.), разъединителей с ручным приводом (2 шт.)</t>
  </si>
  <si>
    <t>J_IVE-00212-025</t>
  </si>
  <si>
    <t>Модернизация ВЛ 6 кВ ф.630 ПС «Богданиха» с установкой пунков секционирования с использованием реклоузеров (2 шт.),  разъединителей с моторным приводом (3 шт.), разъединителей с ручным приводом (2 шт.)</t>
  </si>
  <si>
    <t>J_IVE-00212-026</t>
  </si>
  <si>
    <t>Модернизация ВЛ 6 кВ ф.631 ПС «Ивановская-1» с установкой пунков секционирования с использованием реклоузера (1 шт.), разъединителей с ручным приводом (2 шт.)</t>
  </si>
  <si>
    <t>J_IVE-00212-027</t>
  </si>
  <si>
    <t>Модернизация ВЛ 6 кВ ф.633 ПС «Пелгусово» с установкой пунков секционирования с использованием реклоузера (1 шт.), разъединителей с ручным приводом (2 шт.)</t>
  </si>
  <si>
    <t>J_IVE-00212-028</t>
  </si>
  <si>
    <t>Модернизация ВЛ 6 кВ ф.644 ПС «Ивановская-1» с установкой  реклоузера (1 шт.), разъединителей с ручным приводом (2 шт.)</t>
  </si>
  <si>
    <t>J_IVE-00212-029</t>
  </si>
  <si>
    <t>Модернизация ВЛ 6 кВ ф.651 ПС «Жуково» с установкой пунков секционирования с использованием реклоузеров (2 шт.), разъединителей с ручным приводом (4 шт.)</t>
  </si>
  <si>
    <t>J_IVE-00212-030</t>
  </si>
  <si>
    <t>Модернизация ВЛ 6 кВ ф.652 ПС «Жуково» с установкой пунков секционирования с использованием реклоузера (1 шт.), разъединителей с моторным приводом (3 шт.), разъединителей с ручным приводом (2 шт.), монтажом ИКЗ (2 шт.)</t>
  </si>
  <si>
    <t>J_IVE-00212-031</t>
  </si>
  <si>
    <t>Модернизация ВЛ 6 кВ ф.653 ПС «Жуково» с монтажом ИКЗ (1 шт.)</t>
  </si>
  <si>
    <t>J_IVE-00212-032</t>
  </si>
  <si>
    <t>Модернизация ВЛ 6 кВ ф.654 ПС «Жуково» с установкой пунков секционирования с использованием реклоузера (1 шт.), разъединителей с ручным приводом (2 шт.), монтажом ИКЗ (1 шт.)</t>
  </si>
  <si>
    <t>J_IVE-00212-033</t>
  </si>
  <si>
    <t>Модернизация ВЛ 10 кВ ф.1122 ПС «Ново-Талицы» с установкой пунков секционирования с использованием реклоузеров (4 шт.), разъединителей с ручным приводом (8 шт.)</t>
  </si>
  <si>
    <t>J_IVE-00212-034</t>
  </si>
  <si>
    <t>Модернизация ВЛ 6 кВ ф.Харинский от ЗТП-282 ПС «Ивановская-11» с установкой пунктов секционирования  с использованием разъединителей с моторным приводом (3 шт.)</t>
  </si>
  <si>
    <t>J_IVE-00212-035</t>
  </si>
  <si>
    <t>Модернизация ВЛ-10 кВ №132 ПС 110/10 кВ "Богородское" опора №121-122 с установкой/заменой контроллера телеуправления реклоузером (1 шт.)</t>
  </si>
  <si>
    <t>J_IVE-00221-001</t>
  </si>
  <si>
    <t>Модернизация ВЛ-10 кВ №131-132 ПС 110/10 кВ "Богородское" опора №173-143 с установкой/заменой контроллера телеуправления реклоузером (1 шт.)</t>
  </si>
  <si>
    <t>J_IVE-00221-002</t>
  </si>
  <si>
    <t>Модернизация ВЛ-10 кВ №131 ПС 110/10 "Богородское" - ВЛ №133 ПС 110/10 кВ "Богородское" опора №94а-94б с установкой/заменой контроллера телеуправления реклоузером (1 шт.)</t>
  </si>
  <si>
    <t>J_IVE-00221-003</t>
  </si>
  <si>
    <t>Модернизация ВЛ-10 кВ №133 ПС 110/10 кВ "Богородское" опора №58б-58в с установкой/заменой контроллера телеуправления реклоузером (1 шт.)</t>
  </si>
  <si>
    <t>J_IVE-00221-004</t>
  </si>
  <si>
    <t>Модернизация ВЛ-10 кВ №136 ПС 110/10 кВ "Богородское" опора №72б-72в с установкой/заменой контроллера телеуправления реклоузером (1 шт.)</t>
  </si>
  <si>
    <t>J_IVE-00221-005</t>
  </si>
  <si>
    <t>Модернизация ВЛ-10 кВ №136 ПС 110/10 кВ "Богородское" опора №82б-82в с установкой/заменой контроллера телеуправления реклоузером (1 шт.)</t>
  </si>
  <si>
    <t>J_IVE-00221-006</t>
  </si>
  <si>
    <t>Модернизация ВЛ-10 кВ №181 ПС 110/10/6 кВ "Залесье" - ВЛ №136 ПС 110/10 кВ "Богородское" опора №172а-170в с установкой/заменой контроллера телеуправления реклоузером (1 шт.)</t>
  </si>
  <si>
    <t>J_IVE-00221-007</t>
  </si>
  <si>
    <t>Модернизация ВЛ-10 кВ №181 ПС 110/10/6 кВ "Залесье"опора №128б-128в с установкой/заменой контроллера телеуправления реклоузером (1 шт.)</t>
  </si>
  <si>
    <t>J_IVE-00221-008</t>
  </si>
  <si>
    <t>Модернизация ВЛ-6 кВ №602 ПС 110/35/6 кВ "Ивановская-6" - ВЛ №652 ПС 35/6 кВ "Жуково" опора №27-28 с установкой/заменой контроллера телеуправления реклоузером (1 шт.)</t>
  </si>
  <si>
    <t>J_IVE-00221-009</t>
  </si>
  <si>
    <t>Модернизация ВЛ-6 кВ №652 ПС 35/6 кВ "Жуково" опора №16-16а с установкой/заменой контроллера телеуправления реклоузером (1 шт.)</t>
  </si>
  <si>
    <t>J_IVE-00221-010</t>
  </si>
  <si>
    <t>Модернизация ВЛ-10 кВ №181 ПС 110/10/6 кВ "Залесье" -ВЛ №1122 ПС 110/10 кВ "Н-Талицы" опора №123-297 с установкой/заменой контроллера телеуправления реклоузером (1 шт.)</t>
  </si>
  <si>
    <t>J_IVE-00221-011</t>
  </si>
  <si>
    <t>Модернизация ВЛ-10 кВ №131 ПС 110/10 кВ "Богородское" (резерв) с установкой/заменой контроллера телеуправления реклоузером (1 шт.)</t>
  </si>
  <si>
    <t>J_IVE-00221-012</t>
  </si>
  <si>
    <t>Модернизация ВЛ-1122 ПС 110/10 кВ "Н-Талицы"оп.№ 102,103 с установкой/заменой контроллера телеуправления реклоузером (1 шт.)</t>
  </si>
  <si>
    <t>J_IVE-00221-013</t>
  </si>
  <si>
    <t>Модернизация ВЛ-10 кВ №128 ПС 110/10 кВ "Бройлерная"- ВЛ №161 ПС 110/10 кВ "Дружба" опора №243а-97а с установкой/заменой контроллера телеуправления реклоузером (1 шт.)</t>
  </si>
  <si>
    <t>J_IVE-00221-014</t>
  </si>
  <si>
    <t>Модернизация ВЛ-10 кВ №113 ПС 110/10 кВ "Н-Талицы" опора №46б-47 с установкой/заменой контроллера телеуправления реклоузером (1 шт.)</t>
  </si>
  <si>
    <t>J_IVE-00221-015</t>
  </si>
  <si>
    <t>Модернизация ВЛ-10 кВ №134 ПС 110/10 кВ "Богородское" - ВЛ №146 ПС 35/10 кВ "Озерное" опора №163-25а с установкой/заменой контроллера телеуправления реклоузером (1 шт.)</t>
  </si>
  <si>
    <t>J_IVE-00221-016</t>
  </si>
  <si>
    <t>Модернизация ВЛ-10 кВ №131 ПС 110/10 кВ "Богородское" опора №63а-64 с установкой/заменой контроллера телеуправления реклоузером (1 шт.)</t>
  </si>
  <si>
    <t>J_IVE-00221-017</t>
  </si>
  <si>
    <t>Модернизация ВЛ-10 кВ №156 ПС 35/10 кВ "Дегтярево" опора №90а-90б с установкой/заменой контроллера телеуправления реклоузером (1 шт.)</t>
  </si>
  <si>
    <t>J_IVE-00221-018</t>
  </si>
  <si>
    <t>Модернизация ВЛ-10 кВ №157 ПС 35/10 кВ "Дегтярево" опора №75Б-75В с установкой/заменой контроллера телеуправления реклоузером (1 шт.)</t>
  </si>
  <si>
    <t>J_IVE-00221-019</t>
  </si>
  <si>
    <t>Модернизация ВЛ-10 кВ №103 ПС 35/10 кВ "Ермолино" - ВЛ №135 ПС 35/10 кВ "Дунилово" опора №125б-142б с установкой/заменой контроллера телеуправления реклоузером (1 шт.)</t>
  </si>
  <si>
    <t>J_IVE-00221-020</t>
  </si>
  <si>
    <t>Модернизация ВЛ-10 кВ №127 ПС 110/10 кВ "Бройлерная" - ВЛ №191 ПС 35/6 кВ "Водозабор" опора №108а-51б с установкой/заменой контроллера телеуправления реклоузером (1 шт.)</t>
  </si>
  <si>
    <t>J_IVE-00221-021</t>
  </si>
  <si>
    <t>Модернизация ВЛ-10 кВ №1121 ПС 110/10 кВ "Н-Талицы" опора №71-72 с установкой/заменой контроллера телеуправления реклоузером (1 шт.)</t>
  </si>
  <si>
    <t>J_IVE-00221-022</t>
  </si>
  <si>
    <t>Модернизация ВЛ-10 кВ №103 ПС 35/10 кВ "Ермолино"  опора №71а-72а с установкой/заменой контроллера телеуправления реклоузером (1 шт.)</t>
  </si>
  <si>
    <t>J_IVE-00221-023</t>
  </si>
  <si>
    <t>Модернизация ВЛ-10 кВ №135 ПС 35/10 кВ "Дунилово"  опора №76а-76б с установкой/заменой контроллера телеуправления реклоузером (1 шт.)</t>
  </si>
  <si>
    <t>J_IVE-00221-024</t>
  </si>
  <si>
    <t>Модернизация ВЛ-6 кВ №619 ПС 110/6 кВ "Пелгусово" оп. №80а с установкой/заменой контроллера телеуправления реклоузером (1 шт.)</t>
  </si>
  <si>
    <t>J_IVE-00221-025</t>
  </si>
  <si>
    <t>Модернизация ВЛ-6 кВ №601 ПС 35/6 кВ "Плес" опора №286 с установкой/заменой контроллера телеуправления реклоузером (1 шт.)</t>
  </si>
  <si>
    <t>J_IVE-00221-026</t>
  </si>
  <si>
    <t>Модернизация ВЛ-6 кВ №601 ПС 35/6 кВ "Плес" опора №144 с установкой/заменой контроллера телеуправления реклоузером (1 шт.)</t>
  </si>
  <si>
    <t>J_IVE-00221-027</t>
  </si>
  <si>
    <t>Модернизация ВЛ-10 кВ №127 ПС 110/10 кВ "Парское" опора №137-138 с установкой/заменой контроллера телеуправления реклоузером (1 шт.)</t>
  </si>
  <si>
    <t>J_IVE-00221-028</t>
  </si>
  <si>
    <t>Модернизация ВЛ-10 кВ №124 ПС 110/10 кВ "Парское" - ВЛ №127  ПС 110/10 кВ "Парское" опора №266-162 с установкой/заменой контроллера телеуправления реклоузером (1 шт.)</t>
  </si>
  <si>
    <t>J_IVE-00221-029</t>
  </si>
  <si>
    <t>Модернизация ВЛ-10 кВ №1117 ПС 110/35/10 кВ "Китово" опора №19 с установкой/заменой контроллера телеуправления реклоузером (1 шт.)</t>
  </si>
  <si>
    <t>J_IVE-00221-030</t>
  </si>
  <si>
    <t>Модернизация ВЛ-10 кВ №121 ПС 100/35/10 кВ "Китово" опора№ 57 с установкой/заменой контроллера телеуправления реклоузером (1 шт.)</t>
  </si>
  <si>
    <t>J_IVE-00221-031</t>
  </si>
  <si>
    <t>Модернизация ВЛ-10 кВ №110 ПС 110/10 кВ "Васильевское" опора №139а с установкой/заменой контроллера телеуправления реклоузером (1 шт.)</t>
  </si>
  <si>
    <t>J_IVE-00221-032</t>
  </si>
  <si>
    <t>Модернизация ВЛ-10 кВ №103 ПС 110/35/10 кВ "Никольское" опора №236 с установкой/заменой контроллера телеуправления реклоузером (1 шт.)</t>
  </si>
  <si>
    <t>J_IVE-00221-033</t>
  </si>
  <si>
    <t>Модернизация ВЛ-10 кВ №119 ПС 35/10 кВ "Холуй" опора №319 с установкой/заменой контроллера телеуправления реклоузером (1 шт.)</t>
  </si>
  <si>
    <t>J_IVE-00221-034</t>
  </si>
  <si>
    <t>Модернизация ВЛ-10 кВ №106 ПС 110/35/10 кВ "Лух" опора № 176 с установкой/заменой контроллера телеуправления реклоузером (1 шт.)</t>
  </si>
  <si>
    <t>J_IVE-00221-035</t>
  </si>
  <si>
    <t>Модернизация ВЛ-10 кВ №111  ПС 35/10 кВ "Красина" опора № Б48 с установкой/заменой контроллера телеуправления реклоузером (1 шт.)</t>
  </si>
  <si>
    <t>J_IVE-00221-036</t>
  </si>
  <si>
    <t>Модернизация ВЛ-10 кВ №104  ПС 35/10 кВ "Красина" опора № 107 с установкой/заменой контроллера телеуправления реклоузером (1 шт.)</t>
  </si>
  <si>
    <t>J_IVE-00221-037</t>
  </si>
  <si>
    <t>Модернизация ВЛ-10 кВ №116  ПС 110/35/10 кВ "Зарубино" опора № 256 с установкой/заменой контроллера телеуправления реклоузером (1 шт.)</t>
  </si>
  <si>
    <t>J_IVE-00221-038</t>
  </si>
  <si>
    <t>Модернизация ВЛ-10 кВ №124 ПС 35/10 кВ "Золотилово" опора № 104/1-104/2 с установкой/заменой контроллера телеуправления реклоузером (1 шт.)</t>
  </si>
  <si>
    <t>J_IVE-00221-039</t>
  </si>
  <si>
    <t>Модернизация ВЛ-10 кВ №121 ПС 35/10 кВ "Золотилово" опора № Г29 с установкой/заменой контроллера телеуправления реклоузером (1 шт.)</t>
  </si>
  <si>
    <t>J_IVE-00221-040</t>
  </si>
  <si>
    <t>Модернизация ВЛ-10 кВ №121 ПС 35/10 кВ "Золотилово" опора № 165-166 с установкой/заменой контроллера телеуправления реклоузером (1 шт.)</t>
  </si>
  <si>
    <t>J_IVE-00221-041</t>
  </si>
  <si>
    <t>Модернизация КВЛ-10 кВ №102 ПС 110/35/10 кВ "Пучеж" опора №184 с установкой/заменой контроллера телеуправления реклоузером (1 шт.)</t>
  </si>
  <si>
    <t>J_IVE-00221-042</t>
  </si>
  <si>
    <t>Модернизация КВЛ-10 кВ №108 ПС 110/35/10 кВ "Пучеж" опора №114Б с установкой/заменой контроллера телеуправления реклоузером (1 шт.)</t>
  </si>
  <si>
    <t>J_IVE-00221-043</t>
  </si>
  <si>
    <t>Модернизация ВЛ-10 кВ №130 ПС 35/10 кВ "Кандаурово" опора № 88 с установкой/заменой контроллера телеуправления реклоузером (1 шт.)</t>
  </si>
  <si>
    <t>J_IVE-00221-044</t>
  </si>
  <si>
    <t>Модернизация ВЛ-10 кВ №134 ПС 35/10 кВ "Костяево" опора № 163 с установкой/заменой контроллера телеуправления реклоузером (1 шт.)</t>
  </si>
  <si>
    <t>J_IVE-00221-045</t>
  </si>
  <si>
    <t>Модернизация ВЛ-10 кВ №135 ПС 110/35/6 кВ "Кинешма-220" опора № 164/2 с установкой/заменой контроллера телеуправления реклоузером (1 шт.)</t>
  </si>
  <si>
    <t>J_IVE-00221-046</t>
  </si>
  <si>
    <t>Модернизация ВЛ-10 кВ №130 ПС 110/35/6 кВ "Кинешма-220" опора Д58 с установкой/заменой контроллера телеуправления реклоузером (1 шт.)</t>
  </si>
  <si>
    <t>J_IVE-00221-047</t>
  </si>
  <si>
    <t>Модернизация ВЛ-10 кВ №115 ПС 35/10 кВ "Луговая" опора № 134/2 с установкой/заменой контроллера телеуправления реклоузером (1 шт.)</t>
  </si>
  <si>
    <t>J_IVE-00221-048</t>
  </si>
  <si>
    <t>Модернизация ВЛ-10 кВ №135 ПС 110/35/6 кВ "Кинешма-220" опора № 134 с установкой/заменой контроллера телеуправления реклоузером (1 шт.)</t>
  </si>
  <si>
    <t>J_IVE-00221-049</t>
  </si>
  <si>
    <t>Модернизация ВЛ-10 кВ №110 ПС 35/10 кВ "Есиплево" опора № 68 с установкой/заменой контроллера телеуправления реклоузером (1 шт.)</t>
  </si>
  <si>
    <t>J_IVE-00221-050</t>
  </si>
  <si>
    <t>Модернизация ВЛ-10 кВ №110 ПС 35/10 кВ "Есиплево" опора №69 с установкой/заменой контроллера телеуправления реклоузером (1 шт.)</t>
  </si>
  <si>
    <t>J_IVE-00221-051</t>
  </si>
  <si>
    <t>Модернизация ВЛ-10 кВ №110 ПС 35/10 кВ "Есиплево" опора № 67/2 с установкой/заменой контроллера телеуправления реклоузером (1 шт.)</t>
  </si>
  <si>
    <t>J_IVE-00221-052</t>
  </si>
  <si>
    <t>Модернизация ВЛ=10 кВ №111 ПС 35/10 кВ "Колшево" опора № 142 с установкой/заменой контроллера телеуправления реклоузером (1 шт.)</t>
  </si>
  <si>
    <t>J_IVE-00221-053</t>
  </si>
  <si>
    <t>Модернизация ВЛ-10 кВ №120 ПС 110/35/6-10 кВ "Заволжск" опора № О48 с установкой/заменой контроллера телеуправления реклоузером (1 шт.)</t>
  </si>
  <si>
    <t>J_IVE-00221-054</t>
  </si>
  <si>
    <t>Модернизация ВЛ-10 кВ №120 ПС 110/35/6-10 кВ "Заволжск" опора № 122/1 с установкой/заменой контроллера телеуправления реклоузером (1 шт.)</t>
  </si>
  <si>
    <t>J_IVE-00221-055</t>
  </si>
  <si>
    <t>Модернизация ВЛ-10 кВ №121 ПС 110/35/6-10 кВ "Заволжск" опора № 95/2 с установкой/заменой контроллера телеуправления реклоузером (1 шт.)</t>
  </si>
  <si>
    <t>J_IVE-00221-056</t>
  </si>
  <si>
    <t>Модернизация ВЛ-10 кВ №122 ПС 110/35/6-10 кВ "Заволжск" опора № 92/2 с установкой/заменой контроллера телеуправления реклоузером (1 шт.)</t>
  </si>
  <si>
    <t>J_IVE-00221-057</t>
  </si>
  <si>
    <t>Модернизация ВЛ-10 кВ №103 ПС 35/10 кВ "Есиплево" опора № 34/1 с установкой/заменой контроллера телеуправления реклоузером (1 шт.)</t>
  </si>
  <si>
    <t>J_IVE-00221-058</t>
  </si>
  <si>
    <t>Модернизация ВЛ-10 кВ №104 ПС 35/10 кВ "Есиплево" опора № А11/1 с установкой/заменой контроллера телеуправления реклоузером (1 шт.)</t>
  </si>
  <si>
    <t>J_IVE-00221-059</t>
  </si>
  <si>
    <t>Модернизация ВЛ-10 кВ №104 ПС 35/10 кВ "Есиплево" опора № 85/1 с установкой/заменой контроллера телеуправления реклоузером (1 шт.)</t>
  </si>
  <si>
    <t>J_IVE-00221-060</t>
  </si>
  <si>
    <t>Модернизация ВЛ-10 кВ №104 ПС 35/10 кВ "Есиплево" опора № С39 с установкой/заменой контроллера телеуправления реклоузером (1 шт.)</t>
  </si>
  <si>
    <t>J_IVE-00221-061</t>
  </si>
  <si>
    <t>Модернизация ВЛ-10 кВ №139 ПС 35/10 кВ "Жажлево" опора №75 с установкой/заменой контроллера телеуправления реклоузером (1 шт.)</t>
  </si>
  <si>
    <t>J_IVE-00221-062</t>
  </si>
  <si>
    <t>Модернизация ВЛ-102 ПС 110/35/10 кВ "Г-Посад" оп.107а-108а с установкой/заменой контроллера телеуправления реклоузером (1 шт.)</t>
  </si>
  <si>
    <t>J_IVE-00221-063</t>
  </si>
  <si>
    <t>Модернизация ВЛ-110 ПС 35/10 кВ "Бережок" оп.110 с установкой/заменой контроллера телеуправления реклоузером (1 шт.)</t>
  </si>
  <si>
    <t>J_IVE-00221-064</t>
  </si>
  <si>
    <t>Модернизация ВЛ-111 ПС 35/10 кВ "Филюково" оп. 51га-52га с установкой/заменой контроллера телеуправления реклоузером (1 шт.)</t>
  </si>
  <si>
    <t>J_IVE-00221-065</t>
  </si>
  <si>
    <t>Модернизация ВЛ-109 ПС 35/10 кВ "Филюково" оп. 1аг-2аг с установкой/заменой контроллера телеуправления реклоузером (1 шт.)</t>
  </si>
  <si>
    <t>J_IVE-00221-066</t>
  </si>
  <si>
    <t>Модернизация ВЛ-125 ПС 110/35/10 кВ "Ильинская" оп. 1оа-66 с установкой/заменой контроллера телеуправления реклоузером (1 шт.)</t>
  </si>
  <si>
    <t>J_IVE-00221-067</t>
  </si>
  <si>
    <t>Модернизация ВЛ-125 ПС 110/35/10 кВ "Ильинская" оп. 42н-43 с установкой/заменой контроллера телеуправления реклоузером (1 шт.)</t>
  </si>
  <si>
    <t>J_IVE-00221-068</t>
  </si>
  <si>
    <t>Модернизация ВЛ-128 ПС 110/35/10 кВ "Ильинская" оп.70а-71 с установкой/заменой контроллера телеуправления реклоузером (1 шт.)</t>
  </si>
  <si>
    <t>J_IVE-00221-069</t>
  </si>
  <si>
    <t>Модернизация ВЛ-129 ПС 110/10 кВ "Писцово" оп. 138/-138/2 с установкой/заменой контроллера телеуправления реклоузером (1 шт.)</t>
  </si>
  <si>
    <t>J_IVE-00221-070</t>
  </si>
  <si>
    <t>Модернизация ВЛ-162 ПС 110/35/10 кВ "Лежнево" оп. 99-100 с установкой/заменой контроллера телеуправления реклоузером (1 шт.)</t>
  </si>
  <si>
    <t>J_IVE-00221-071</t>
  </si>
  <si>
    <t>Модернизация ВЛ-174 ПС 35/10 кВ "Воскресенская" оп. 5г/1-229 с установкой/заменой контроллера телеуправления реклоузером (1 шт.)</t>
  </si>
  <si>
    <t>J_IVE-00221-072</t>
  </si>
  <si>
    <t>Модернизация ВЛ-162 ПС 110/35/10 кВ "Лежнево" оп. 2ля-3л с установкой/заменой контроллера телеуправления реклоузером (1 шт.)</t>
  </si>
  <si>
    <t>J_IVE-00221-073</t>
  </si>
  <si>
    <t>Модернизация ВЛ-609 ПС 35/6 кВ "Н-Горки" оп. 27п-28 с установкой/заменой контроллера телеуправления реклоузером (1 шт.)</t>
  </si>
  <si>
    <t>J_IVE-00221-074</t>
  </si>
  <si>
    <t>Модернизация ВЛ-162 ПС 110/35/10 кВ "Лежнево" 2ва с установкой/заменой контроллера телеуправления реклоузером (1 шт.)</t>
  </si>
  <si>
    <t>J_IVE-00221-075</t>
  </si>
  <si>
    <t>Модернизация ВЛ-126 ПС 35/6 кВ "Савино" оп. 63-64 с установкой/заменой контроллера телеуправления реклоузером (1 шт.)</t>
  </si>
  <si>
    <t>J_IVE-00221-076</t>
  </si>
  <si>
    <t>Модернизация ВЛ-116 ПС 35/6 кВ "Горячево" оп. 185/1 с установкой/заменой контроллера телеуправления реклоузером (1 шт.)</t>
  </si>
  <si>
    <t>J_IVE-00221-077</t>
  </si>
  <si>
    <t>Модернизация ВЛ-112 ПС 35/6 кВ "Савино" оп. 22б-23б с установкой/заменой контроллера телеуправления реклоузером (1 шт.)</t>
  </si>
  <si>
    <t>J_IVE-00221-078</t>
  </si>
  <si>
    <t>Модернизация ВЛ-112 ПС 35/6 кВ "Савино" оп. 59-60 с установкой/заменой контроллера телеуправления реклоузером (1 шт.)</t>
  </si>
  <si>
    <t>J_IVE-00221-079</t>
  </si>
  <si>
    <t>Модернизация ВЛ-107 ПС 35/10 кВ "Дубакино" оп. 185/1 с установкой/заменой контроллера телеуправления реклоузером (1 шт.)</t>
  </si>
  <si>
    <t>J_IVE-00221-080</t>
  </si>
  <si>
    <t>Модернизация ВЛ-110 ПС 35/6 кВ "Савино" оп. 265-265/1 с установкой/заменой контроллера телеуправления реклоузером (1 шт.)</t>
  </si>
  <si>
    <t>J_IVE-00221-081</t>
  </si>
  <si>
    <t>Модернизация ВЛ-110 ПС 35/6 кВ "Савино" оп. 49-49/1 с установкой/заменой контроллера телеуправления реклоузером (1 шт.)</t>
  </si>
  <si>
    <t>J_IVE-00221-082</t>
  </si>
  <si>
    <t>Модернизация ВЛ-600 ПС 6 кВ "Тейковский ЦРП" оп. 54/1-54/2 с установкой/заменой контроллера телеуправления реклоузером (1 шт.)</t>
  </si>
  <si>
    <t>J_IVE-00221-083</t>
  </si>
  <si>
    <t>Модернизация ВЛ-604 ПС 35/6 кВ "ТБ-3" оп.157/1-157/2 с установкой/заменой контроллера телеуправления реклоузером (1 шт.)</t>
  </si>
  <si>
    <t>J_IVE-00221-084</t>
  </si>
  <si>
    <t>Модернизация ВЛ-604 ПС 35/6 кВ "ТБ-3" оп. 1к/1-1к/2 с установкой/заменой контроллера телеуправления реклоузером (1 шт.)</t>
  </si>
  <si>
    <t>J_IVE-00221-085</t>
  </si>
  <si>
    <t>Модернизация ВЛ-632 ПС 110/6 кВ "Пелгусово" оп.24в-25в с установкой/заменой контроллера телеуправления реклоузером (1 шт.)</t>
  </si>
  <si>
    <t>J_IVE-00221-086</t>
  </si>
  <si>
    <t>Модернизация ВЛ-600 ПС 6 кВ "Тейковский ЦРП" оп.22ж с установкой/заменой контроллера телеуправления реклоузером (1 шт.)</t>
  </si>
  <si>
    <t>J_IVE-00221-087</t>
  </si>
  <si>
    <t>Модернизация ВЛ-604 ПС 35/6 кВ "ТБ-3" оп.41д-42д с установкой/заменой контроллера телеуправления реклоузером (1 шт.)</t>
  </si>
  <si>
    <t>J_IVE-00221-088</t>
  </si>
  <si>
    <t>Модернизация ВЛ-105 ПС 35/10 кВ "Крапивново" оп. 67/1-67/2 с установкой/заменой контроллера телеуправления реклоузером (1 шт.)</t>
  </si>
  <si>
    <t>J_IVE-00221-089</t>
  </si>
  <si>
    <t>Модернизация ВЛ-152 ПС 35/10 кВ "Сокатово" оп. 10ж/2-11ж с установкой/заменой контроллера телеуправления реклоузером (1 шт.)</t>
  </si>
  <si>
    <t>J_IVE-00221-090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</si>
  <si>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</si>
  <si>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</si>
  <si>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</si>
  <si>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</si>
  <si>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учета, класс напряжения 0,22-0,4 кВ (Палех, Есино, Кирикино, Лагуниха, Лух, Лукинская, Михайлово, Бердяево, Майдаково, Кислята, Никульское, Погост, Кощеево, Богородское, Зыбиха, Пеньки, Н-Ландех, Михайловское, Широково, Семейкино, Мордовское, Горшково, Шалаево, Чижово, Растовцево, Иванцево, Семейкино) -243 шт.</t>
  </si>
  <si>
    <t>F_IVE-00044-001</t>
  </si>
  <si>
    <t>Установка пунктов коммерческого учета, класс напряжения 6 и 35 кВ; приборов учета на ТП-6кВ, класс напряжения 0,4 кВ; приборов учета на объектах бытовых потребителей, класс напряжения 0,23 (0,4) кВ (Программа ППРСУЭ РЭЭ) - 78 шт.</t>
  </si>
  <si>
    <t>I_IVE-00044-011</t>
  </si>
  <si>
    <t>Создание/модернизация АСУЭ на ГБП с потребителями и ТП 6-10 кВ от ЛЭП 6-10 кВ Ивэнерго, филиала ПАО "МРСК Центра": 2019 год (1-ф ПУ - 290 шт.,2йэтап-38 шт.,  3-ф ПУ ПВ - 67 шт., 2-этап -12шт., УСПД ТП - 6 шт., ТТ 6-10 кВ - 27 шт., автоматизация точек 464 шт.)</t>
  </si>
  <si>
    <t>I_IVE-00044-087</t>
  </si>
  <si>
    <t>Установка приборов учета в соответствии с Законом № 522-ФЗ при выходе из строя приборов учета потребителя 0,2 кВ (2020 год - 41 т.у., 2021 год 23, 2022 год - 42 т.у., 2023 год 23, 2024 год-24 т.у.)</t>
  </si>
  <si>
    <t>J_IVE-00044-100</t>
  </si>
  <si>
    <t>Установка приборов учета в соответствии с Законом № 522-ФЗ при выходе из строя приборов учета потребителя (0,4 кВ) (2020 год 127 т.у., 2021 год - 372 т.у., 2022 год - 313 т.у., 2023 год -140 т.у., 2024 год - 120 т.у.)</t>
  </si>
  <si>
    <t>J_IVE-00044-101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</si>
  <si>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кВ)(2020 год - 471 т.у., 2021 год - 777 т.у.,  2022 год - 741 т.у.,  2023 год - 873 т.у., 2024 год - 965 т.у.)</t>
  </si>
  <si>
    <t>J_IVE-00044-105</t>
  </si>
  <si>
    <t>1.2.3.2</t>
  </si>
  <si>
    <t>Установка приборов учета, класс напряжения 6 (10) кВ, всего, в том числе:</t>
  </si>
  <si>
    <t>Установка высоковольтных пунктов учета э/энергии на ЛЭП 6-10 кВ Ивэнерго, филиала ПАО "МРСК Центра и Приволжья": 2018, 2019 год (ВПУ 6-10 кВ - 25 шт., автоматизация точек - 25  шт.);</t>
  </si>
  <si>
    <t>I_IVE-00044-095</t>
  </si>
  <si>
    <t>Установка приборов учета в соответствии с Законом № 522-ФЗ при выходе из строя приборов учета потребителя (6- 20 кВ)(2021 год - 16 т.у., 2022 год -17т.у., 2023 год - 19 т.у., 2024 год - 18 т.у.)</t>
  </si>
  <si>
    <t>J_IVE-00044-102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</si>
  <si>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кВ)(2020 год - 1 т.у., 2021 год - 2 т.у., 2022 год - 12 т.у., 2023 год - 4 т.у., 2024 год - 7 т.у.)</t>
  </si>
  <si>
    <t>J_IVE-00044-106</t>
  </si>
  <si>
    <t xml:space="preserve">Установка приборов учета, класс напряжения 6-10 кВ (отходящие фидера 6-10 кВ на ПС 35-110 кВ; ввода на ТП 6-10 кВ) -330 шт. </t>
  </si>
  <si>
    <t>F_IVE-00067-000</t>
  </si>
  <si>
    <t>1.2.3.3</t>
  </si>
  <si>
    <t>Установка приборов учета, класс напряжения 35 кВ, всего, в том числе:</t>
  </si>
  <si>
    <t>Установка приборов учета в соответствии с Законом № 522-ФЗ при выходе из строя приборов учета потребителя (35 кВ)( 2021 год - 1 т.у., 2022 год -1т.у., 2023 год - 1 т.у., 2024 год - 1 т.у.)</t>
  </si>
  <si>
    <t>J_IVE-00044-103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</si>
  <si>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</si>
  <si>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</si>
  <si>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</si>
  <si>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</si>
  <si>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0,22-0,4 кВ (Палех, Есино, Кирикино, Лагуниха, Лух, Лукинская, Михайлово, Бердяево, Майдаково, Кислята, Никульское, Погост, Кощеево, Богородское, Зыбиха, Пеньки, Н-Ландех, Михайловское, Широково, Семейкино, Мордовское, Горшково, Шалаево, Чижово, Растовцево, Иванцево, Семейкино) - 243 шт.</t>
  </si>
  <si>
    <t>G_IVE-00044-002</t>
  </si>
  <si>
    <t>Включение пунктов коммерческого учета в систему сбора и передачи данных, класс напряжения 6 и 35 кВ; приборов учета на ТП-6кВ, класс напряжения 0,4 кВ; приборов учета на объектах бытовых потребителей, класс напряжения 0,23 (0,4) кВ (Программа ПРСУ РРЭЭ)- 78 шт.</t>
  </si>
  <si>
    <t>I_IVE-00044-012</t>
  </si>
  <si>
    <t>1.2.3.6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</si>
  <si>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</si>
  <si>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АСУЭ на присоединениях ПС 110-35 кВ и/или РП 6-10 кВ Ивэнерго, филиала ПАО "МРСК Центра и Приволжья": 2019 год (УСПД ПС - 6 шт., автоматизация точек - 62  шт.);</t>
  </si>
  <si>
    <t>I_IVE-00044-086</t>
  </si>
  <si>
    <t xml:space="preserve">Включение приборов учета в систему сбора и передачи данных, класс напряжения 6-10кВ (отходящие фидера 6-10 кВ на ПС 35-110 кВ; ввода на ТП 6-10 кВ) -330 шт. </t>
  </si>
  <si>
    <t>G_IVE-00067-001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</si>
  <si>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</si>
  <si>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</si>
  <si>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</si>
  <si>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</si>
  <si>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</si>
  <si>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</si>
  <si>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</si>
  <si>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</si>
  <si>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центрального щита центра управления сетями филиала "Ивэнерго" ул. Суздальская, 3Б - 1 шт.</t>
  </si>
  <si>
    <t>F_IVE-00040-000</t>
  </si>
  <si>
    <t>Реконструкция охранных ограждений на ПС 110/6 "Кохма" (0,248 км)</t>
  </si>
  <si>
    <t>G_IVE-00045-011</t>
  </si>
  <si>
    <t>Реконструкция охранного телевидения на ПС 110/35/6 "Ивановская-6" (7 вычислительных комплексов)</t>
  </si>
  <si>
    <t>G_IVE-00045-021</t>
  </si>
  <si>
    <t>Реконструкция охранных ограждений на ПС 110/35/10 кВ "Полигон" (0,100 км)</t>
  </si>
  <si>
    <t>G_IVE-00045-031</t>
  </si>
  <si>
    <t>Реконструкция охранных ограждений на ПС 110/35/6-10 "Заволжск" (0,242 км)</t>
  </si>
  <si>
    <t>G_IVE-00045-041</t>
  </si>
  <si>
    <t>Реконструкция охранных ограждений на ПС 35/6 "Ивановская-5" (0,228 км)</t>
  </si>
  <si>
    <t>G_IVE-00045-061</t>
  </si>
  <si>
    <t>Реконструкция охранных ограждений на ПС 110/35/6 "Петровская" (0,370 км)</t>
  </si>
  <si>
    <t>G_IVE-00045-071</t>
  </si>
  <si>
    <t>Реконструкция охранных ограждений на ПС 110/10 "Шуя-3" (0,240 км)</t>
  </si>
  <si>
    <t>G_IVE-00045-081</t>
  </si>
  <si>
    <t>Реконструкция охранных ограждений на ПС 35/10 "Вознесенье" (0,170 км)</t>
  </si>
  <si>
    <t>G_IVE-00045-091</t>
  </si>
  <si>
    <t>Реконструкция охранных ограждений на ПС 110/35/6 "Строммашина" (0,300 км)</t>
  </si>
  <si>
    <t>G_IVE-00045-101</t>
  </si>
  <si>
    <t>Реконструкция охранных ограждений на ПС 110/35/10 "Шуя-2" (0,340 км)</t>
  </si>
  <si>
    <t>G_IVE-00045-111</t>
  </si>
  <si>
    <t>Реконструкция охранных ограждений на ПС 110/35/10 "Юрьевец" (0,340 км)</t>
  </si>
  <si>
    <t>G_IVE-00045-121</t>
  </si>
  <si>
    <t>Реконструкция охранных ограждений на ПС 35/6 "Ивановская-9" (0,101 км)</t>
  </si>
  <si>
    <t>G_IVE-00045-131</t>
  </si>
  <si>
    <t>Реконструкция охранных ограждений на ПС 110/6 "Электроконтакт" (0,353 км)</t>
  </si>
  <si>
    <t>G_IVE-00045-141</t>
  </si>
  <si>
    <t>Реконструкция охранных ограждений на ПС 110/10/6 "Залесье" (0,150 км)</t>
  </si>
  <si>
    <t>G_IVE-00045-151</t>
  </si>
  <si>
    <t>Реконструкция охранных ограждений на ПС 110/10 "Богородское" (0,180 км)</t>
  </si>
  <si>
    <t>G_IVE-00045-161</t>
  </si>
  <si>
    <t>Реконструкция охранных ограждений на ПС 110/35/6 "Кинешма-110" (0,367 км)</t>
  </si>
  <si>
    <t>G_IVE-00045-171</t>
  </si>
  <si>
    <t>Реконструкция охранных ограждений на ПС 110/35/6 "Пеньки" (0,200 км)</t>
  </si>
  <si>
    <t>G_IVE-00045-181</t>
  </si>
  <si>
    <t>Реконструкция охранных ограждений на ПС 110/35/10 "Китово" (0,150 км)</t>
  </si>
  <si>
    <t>G_IVE-00045-191</t>
  </si>
  <si>
    <t>Реконструкция охранных ограждений на ПС 35/10 "Савино" (0,080 км)</t>
  </si>
  <si>
    <t>G_IVE-00045-201</t>
  </si>
  <si>
    <t>Реконструкция охранных ограждений на ПС 110/10 "Светоч" (0,400 км)</t>
  </si>
  <si>
    <t>G_IVE-00045-211</t>
  </si>
  <si>
    <t>Реконструкция охранных ограждений на ПС 110/35/10 "Комсомольская" (0,1581 км)</t>
  </si>
  <si>
    <t>I_IVE-00045-231</t>
  </si>
  <si>
    <t>Реконструкция охранных ограждений на ПС 110/35/6 кВ "Шуя-1" (0,400 км)</t>
  </si>
  <si>
    <t>J_IVE-00045-241</t>
  </si>
  <si>
    <t>Реконструкция АТС ЦУС г.Иваново. Диспетчерская и технологическая связь - 1 шт.</t>
  </si>
  <si>
    <t>G_IVE-00101-010</t>
  </si>
  <si>
    <t>Реконструкция АТС ОДС ПО "КЭС" г. Кинешма. Диспетчерская и технологическая связь - 1 шт.</t>
  </si>
  <si>
    <t>G_IVE-00101-020</t>
  </si>
  <si>
    <t>Реконструкция ПС 110/35/6 кВ "Шуя-1" с монтажом системы видеонаблюдения (4 шт.)</t>
  </si>
  <si>
    <t>J_IVE-00219-001</t>
  </si>
  <si>
    <t>Реконструкция ПС 110/35/10 кВ "Китово" с монтажом системы видеонаблюдения (4 шт.)</t>
  </si>
  <si>
    <t>J_IVE-00219-002</t>
  </si>
  <si>
    <t>Реконструкция ПС 110/6 кВ "Богданиха" с монтажом системы видеонаблюдения (4 шт.)</t>
  </si>
  <si>
    <t>J_IVE-00219-003</t>
  </si>
  <si>
    <t>Реконструкция ПС 110/6 кВ "Кохма" с монтажом системы видеонаблюдения (5 шт.)</t>
  </si>
  <si>
    <t>J_IVE-00219-004</t>
  </si>
  <si>
    <t>Реконструкция ПС 110/35/6 кВ "Ивановская-6" с монтажом системы видеонаблюдения (4 шт.)</t>
  </si>
  <si>
    <t>J_IVE-00219-005</t>
  </si>
  <si>
    <t>Реконструкция ПС 110/6 кВ "Ивановская-15" с монтажом системы видеонаблюдения (6 шт.)</t>
  </si>
  <si>
    <t>J_IVE-00219-006</t>
  </si>
  <si>
    <t>Реконструкция ПС 110/6 кВ "Ивановская-14" с монтажом системы видеонаблюдения (4 шт.)</t>
  </si>
  <si>
    <t>J_IVE-00219-007</t>
  </si>
  <si>
    <t>Реконструкция ПС 110/6 кВ "Ивановская-10" с монтажом системы видеонаблюдения (6 шт.)</t>
  </si>
  <si>
    <t>J_IVE-00219-008</t>
  </si>
  <si>
    <t>Реконструкция ПС 110/35/6 кВ "Ивановская-1" с монтажом системы видеонаблюдения (6 шт.)</t>
  </si>
  <si>
    <t>J_IVE-00219-009</t>
  </si>
  <si>
    <t>Реконструкция ПС 110/10 кВ "Стройиндустрия" с монтажом системы видеонаблюдения (4 шт.)</t>
  </si>
  <si>
    <t>J_IVE-00219-010</t>
  </si>
  <si>
    <t>Реконструкция ПС 110/35/6 кВ "Тейково" с монтажом системы видеонаблюдения (5 шт.)</t>
  </si>
  <si>
    <t>J_IVE-00219-011</t>
  </si>
  <si>
    <t>Реконструкция ПС 110/35/6 кВ "Кинешма-110" с монтажом системы видеонаблюдения (8 шт.)</t>
  </si>
  <si>
    <t>J_IVE-00219-012</t>
  </si>
  <si>
    <t>1.2.4.2</t>
  </si>
  <si>
    <t>Модернизация, техническое перевооружение прочих объектов основных средств, всего, в том числе:</t>
  </si>
  <si>
    <t>Организация системы цифровой радиосвязи филиала Ивэнерго</t>
  </si>
  <si>
    <t>J_IVE-00211-000</t>
  </si>
  <si>
    <t>Создание системы мониторинга автотранспорта филиала "Ивэнерго" (301 единица автотехники)</t>
  </si>
  <si>
    <t>J_IVE-00218-000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</si>
  <si>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</si>
  <si>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</si>
  <si>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</si>
  <si>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</si>
  <si>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</si>
  <si>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</si>
  <si>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ВЛ-110 кВ "Восточная-2 - Шуйская-1". Строительство двухцепного участка по трассе ВЛ 110 кВ "Шуйская-1"(для реконструкции ПС 110/35/6 кВ "Строммашина"), протяженностью 0,895 км</t>
  </si>
  <si>
    <t>F_IVE-00066-000</t>
  </si>
  <si>
    <t>1.4</t>
  </si>
  <si>
    <t>Прочее новое строительство объектов электросетевого хозяйства, всего, в том числе:</t>
  </si>
  <si>
    <t>Строительство ВЛ 10 кВ № 122 ПС 110/35/10 кВ «Демидово» с установкой реклоузеров, пункта коммерческого учета. Протяженность 5,5 км</t>
  </si>
  <si>
    <t>J_IVE-00209-000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</si>
  <si>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</si>
  <si>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</si>
  <si>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</si>
  <si>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</si>
  <si>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подключением каналов связи , установкой систем охранного ТВ и охранно-пожарной сигнализации в количестве 8 шт. в ПО ИЭС, в управлении филиала Ивэнерго", на ПС 110/35/6 кВ "Шуя-1", ПС 110/6 кВ "Ивановская-10", ПС 110/6 кВ "Ивановская-14", ПС 110/10 кВ "Стройиндустрия", ПС 110/35/6 кВ "Фурманов-1, ПС 110/6 кВ "Ивановская-15"</t>
  </si>
  <si>
    <t>G_IVE-00045-221</t>
  </si>
  <si>
    <t>Приобретение оборудования, не требующего монтажа (приборы, оргтехника, АИП и пр.)</t>
  </si>
  <si>
    <t>F_IVE-00048-001</t>
  </si>
  <si>
    <t>Приобретение ОНТМ. Закупка комплекта серверного оборудования для установки системы учета электроэнергии с удаленным сбором данных от потребителей (1 комплект)</t>
  </si>
  <si>
    <t>I_IVE-00048-002</t>
  </si>
  <si>
    <t>Приобретение мобильных устройств для нужд филиала "Ивэнерго" ПАО "МРСК Центра и Приволжья" (планшеты, ноутбуки – 7 шт.)</t>
  </si>
  <si>
    <t>J_IVE-00048-003</t>
  </si>
  <si>
    <t>Приобретение автогидроподъемника (1 шт.)</t>
  </si>
  <si>
    <t>G_IVE-00048-016</t>
  </si>
  <si>
    <t>Приобретение автогидроподъемников (8 шт.)</t>
  </si>
  <si>
    <t>G_IVE-00048-026</t>
  </si>
  <si>
    <t>Приобретение автокрана (2 шт.)</t>
  </si>
  <si>
    <t>G_IVE-00048-036</t>
  </si>
  <si>
    <t>Приобретение бурильно-крановых машин (4 шт.)</t>
  </si>
  <si>
    <t>G_IVE-00048-046</t>
  </si>
  <si>
    <t>Приобретение коммунальной машины (1 шт.)</t>
  </si>
  <si>
    <t>G_IVE-00048-066</t>
  </si>
  <si>
    <t>Приобретение бригадных автомобилей (5 шт.)</t>
  </si>
  <si>
    <t>G_IVE-00048-086</t>
  </si>
  <si>
    <t>Приобретение бригадных автомобилей (1 шт.)</t>
  </si>
  <si>
    <t>G_IVE-00048-096</t>
  </si>
  <si>
    <t>Приобретение бригадных автомобилей (32 шт.)</t>
  </si>
  <si>
    <t>G_IVE-00048-106</t>
  </si>
  <si>
    <t>Приобретение бригадных автомобилей (13 шт.)</t>
  </si>
  <si>
    <t>G_IVE-00048-116</t>
  </si>
  <si>
    <t>Приобретение колесного трактора (1 шт.)</t>
  </si>
  <si>
    <t>G_IVE-00048-126</t>
  </si>
  <si>
    <t>Приобретение легковых автомобилей (3 шт.)</t>
  </si>
  <si>
    <t>G_IVE-00048-166</t>
  </si>
  <si>
    <t>Приобретение прицепа-роспуск (1 шт.)</t>
  </si>
  <si>
    <t>G_IVE-00048-176</t>
  </si>
  <si>
    <t>H_IVE-00048-186</t>
  </si>
  <si>
    <t>Приобретение бригадного автомобиля (1шт.), легкового автомобиля (1 шт.), прицепа для мототехники и других грузов (3 шт.)</t>
  </si>
  <si>
    <t>H_IVE-00048-196</t>
  </si>
  <si>
    <t>Приобретение трактора (1 шт.)</t>
  </si>
  <si>
    <t>H_IVE-00048-206</t>
  </si>
  <si>
    <t xml:space="preserve">Создание модуля управления системы обнаружения, предупреждения и ликвидации последствий компьютерных атак (СОПКА) с закупкой и монтажом серверного оборудования и установкой программно-аппаратных комплексов (4 шт.) в управлении и в Ивановском РЭС </t>
  </si>
  <si>
    <t>F_IVE-00068-000</t>
  </si>
  <si>
    <t>Строительство склада аварийного запаса материалов, общей площадью  156,3 кв. м на территории ПС 110/35/6 кВ "Ивановская-6" г. Иваново, ул. Отдельная</t>
  </si>
  <si>
    <t>G_IVE-00112-000</t>
  </si>
  <si>
    <t>Приобретение центральной приемо-передающей станции (ЦППС) Ивановский РЭС (1 шт.)</t>
  </si>
  <si>
    <t>J_IVE-00212-036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</si>
  <si>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</si>
  <si>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J_IVE-00222-000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</si>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</sst>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7" formatCode="0.000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5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7" fillId="0" borderId="0"/>
    <xf numFmtId="0" fontId="5" fillId="0" borderId="0"/>
    <xf numFmtId="170" fontId="49" fillId="24" borderId="0">
      <alignment vertical="top"/>
    </xf>
    <xf numFmtId="38" fontId="36" fillId="0" borderId="0">
      <alignment vertical="top"/>
    </xf>
    <xf numFmtId="171" fontId="42" fillId="25" borderId="26" applyNumberFormat="0" applyFont="0">
      <alignment shrinkToFit="1"/>
      <protection locked="0"/>
    </xf>
    <xf numFmtId="0" fontId="42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1" fontId="42" fillId="0" borderId="0"/>
    <xf numFmtId="172" fontId="42" fillId="26" borderId="0" applyFont="0" applyBorder="0">
      <alignment horizontal="center" vertical="center" shrinkToFit="1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71" fontId="51" fillId="0" borderId="0">
      <protection locked="0"/>
    </xf>
    <xf numFmtId="171" fontId="51" fillId="0" borderId="0">
      <protection locked="0"/>
    </xf>
    <xf numFmtId="171" fontId="50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3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3" fillId="2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4" fillId="0" borderId="0" applyFont="0" applyBorder="0">
      <alignment vertical="top"/>
    </xf>
    <xf numFmtId="14" fontId="54" fillId="0" borderId="0" applyFont="0" applyBorder="0">
      <alignment vertical="top"/>
    </xf>
    <xf numFmtId="14" fontId="55" fillId="0" borderId="0">
      <alignment vertical="top"/>
    </xf>
    <xf numFmtId="38" fontId="36" fillId="0" borderId="0">
      <alignment vertical="top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171" fontId="57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8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2" fillId="0" borderId="0"/>
    <xf numFmtId="171" fontId="42" fillId="0" borderId="0"/>
    <xf numFmtId="171" fontId="59" fillId="0" borderId="0"/>
    <xf numFmtId="171" fontId="36" fillId="0" borderId="0"/>
    <xf numFmtId="171" fontId="44" fillId="0" borderId="0"/>
    <xf numFmtId="171" fontId="60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3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0" fontId="48" fillId="61" borderId="29" applyNumberFormat="0">
      <protection locked="0"/>
    </xf>
    <xf numFmtId="0" fontId="63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36" fillId="0" borderId="0"/>
    <xf numFmtId="0" fontId="64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71" fontId="66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7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8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9" fillId="0" borderId="23" applyBorder="0">
      <alignment horizontal="center" vertical="center" wrapText="1"/>
    </xf>
    <xf numFmtId="171" fontId="69" fillId="0" borderId="23" applyBorder="0">
      <alignment horizontal="center" vertical="center" wrapText="1"/>
    </xf>
    <xf numFmtId="173" fontId="70" fillId="67" borderId="31"/>
    <xf numFmtId="4" fontId="71" fillId="25" borderId="10" applyBorder="0">
      <alignment horizontal="right"/>
    </xf>
    <xf numFmtId="4" fontId="71" fillId="25" borderId="10" applyBorder="0">
      <alignment horizontal="right"/>
    </xf>
    <xf numFmtId="49" fontId="72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0" fillId="0" borderId="10" applyBorder="0">
      <alignment vertical="center"/>
    </xf>
    <xf numFmtId="3" fontId="70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3" fillId="0" borderId="0">
      <alignment horizontal="center" vertical="top" wrapText="1"/>
    </xf>
    <xf numFmtId="171" fontId="74" fillId="0" borderId="0">
      <alignment horizontal="center" vertical="center" wrapText="1"/>
    </xf>
    <xf numFmtId="171" fontId="75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1" fontId="7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76" fillId="0" borderId="0"/>
    <xf numFmtId="0" fontId="3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42" fillId="0" borderId="0"/>
    <xf numFmtId="171" fontId="62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4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3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2" fillId="0" borderId="0"/>
    <xf numFmtId="171" fontId="6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0" fontId="36" fillId="0" borderId="0"/>
    <xf numFmtId="0" fontId="76" fillId="0" borderId="0"/>
    <xf numFmtId="171" fontId="67" fillId="0" borderId="0"/>
    <xf numFmtId="0" fontId="42" fillId="0" borderId="0"/>
    <xf numFmtId="0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4" fillId="0" borderId="0"/>
    <xf numFmtId="171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68" borderId="0"/>
    <xf numFmtId="0" fontId="48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171" fontId="67" fillId="0" borderId="0"/>
    <xf numFmtId="0" fontId="36" fillId="0" borderId="0"/>
    <xf numFmtId="0" fontId="17" fillId="0" borderId="0"/>
    <xf numFmtId="0" fontId="17" fillId="0" borderId="0"/>
    <xf numFmtId="171" fontId="44" fillId="0" borderId="0"/>
    <xf numFmtId="0" fontId="76" fillId="0" borderId="0"/>
    <xf numFmtId="171" fontId="67" fillId="0" borderId="0"/>
    <xf numFmtId="0" fontId="17" fillId="0" borderId="0"/>
    <xf numFmtId="171" fontId="67" fillId="0" borderId="0"/>
    <xf numFmtId="171" fontId="67" fillId="0" borderId="0"/>
    <xf numFmtId="171" fontId="67" fillId="0" borderId="0"/>
    <xf numFmtId="0" fontId="7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77" fillId="0" borderId="0"/>
    <xf numFmtId="171" fontId="76" fillId="0" borderId="0"/>
    <xf numFmtId="171" fontId="76" fillId="0" borderId="0"/>
    <xf numFmtId="0" fontId="3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6" fillId="0" borderId="0"/>
    <xf numFmtId="0" fontId="44" fillId="0" borderId="0"/>
    <xf numFmtId="171" fontId="76" fillId="0" borderId="0"/>
    <xf numFmtId="171" fontId="76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79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46" fillId="0" borderId="0"/>
    <xf numFmtId="0" fontId="42" fillId="0" borderId="0"/>
    <xf numFmtId="171" fontId="62" fillId="0" borderId="0"/>
    <xf numFmtId="171" fontId="62" fillId="0" borderId="0"/>
    <xf numFmtId="0" fontId="42" fillId="0" borderId="0"/>
    <xf numFmtId="0" fontId="66" fillId="0" borderId="0"/>
    <xf numFmtId="0" fontId="66" fillId="0" borderId="0"/>
    <xf numFmtId="171" fontId="42" fillId="0" borderId="0"/>
    <xf numFmtId="171" fontId="4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0" fillId="0" borderId="0">
      <alignment horizontal="center"/>
    </xf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75" fontId="6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3" fontId="78" fillId="0" borderId="10" applyBorder="0">
      <alignment vertical="center"/>
    </xf>
    <xf numFmtId="4" fontId="71" fillId="24" borderId="0" applyBorder="0">
      <alignment horizontal="right"/>
    </xf>
    <xf numFmtId="3" fontId="78" fillId="0" borderId="10" applyBorder="0">
      <alignment vertical="center"/>
    </xf>
    <xf numFmtId="3" fontId="78" fillId="0" borderId="10" applyBorder="0">
      <alignment vertical="center"/>
    </xf>
    <xf numFmtId="3" fontId="78" fillId="0" borderId="10" applyBorder="0">
      <alignment vertical="center"/>
    </xf>
    <xf numFmtId="4" fontId="71" fillId="24" borderId="0" applyBorder="0">
      <alignment horizontal="right"/>
    </xf>
    <xf numFmtId="4" fontId="71" fillId="24" borderId="24" applyBorder="0">
      <alignment horizontal="right"/>
    </xf>
    <xf numFmtId="4" fontId="71" fillId="24" borderId="24" applyBorder="0">
      <alignment horizontal="right"/>
    </xf>
    <xf numFmtId="4" fontId="71" fillId="70" borderId="25" applyBorder="0">
      <alignment horizontal="right"/>
    </xf>
    <xf numFmtId="4" fontId="71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0" fillId="0" borderId="0">
      <protection locked="0"/>
    </xf>
    <xf numFmtId="166" fontId="50" fillId="0" borderId="0">
      <protection locked="0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67" fontId="44" fillId="0" borderId="0" applyFont="0" applyFill="0" applyBorder="0" applyAlignment="0" applyProtection="0"/>
    <xf numFmtId="0" fontId="17" fillId="0" borderId="0"/>
    <xf numFmtId="0" fontId="76" fillId="0" borderId="0"/>
    <xf numFmtId="0" fontId="42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9" fontId="42" fillId="0" borderId="0" applyFill="0" applyBorder="0" applyAlignment="0" applyProtection="0"/>
    <xf numFmtId="170" fontId="42" fillId="0" borderId="0" applyFill="0" applyBorder="0" applyAlignment="0" applyProtection="0"/>
    <xf numFmtId="0" fontId="76" fillId="0" borderId="0"/>
    <xf numFmtId="171" fontId="82" fillId="71" borderId="0" applyNumberFormat="0" applyBorder="0" applyAlignment="0" applyProtection="0"/>
    <xf numFmtId="171" fontId="82" fillId="72" borderId="0" applyNumberFormat="0" applyBorder="0" applyAlignment="0" applyProtection="0"/>
    <xf numFmtId="171" fontId="82" fillId="73" borderId="0" applyNumberFormat="0" applyBorder="0" applyAlignment="0" applyProtection="0"/>
    <xf numFmtId="171" fontId="82" fillId="74" borderId="0" applyNumberFormat="0" applyBorder="0" applyAlignment="0" applyProtection="0"/>
    <xf numFmtId="171" fontId="82" fillId="75" borderId="0" applyNumberFormat="0" applyBorder="0" applyAlignment="0" applyProtection="0"/>
    <xf numFmtId="171" fontId="82" fillId="28" borderId="0" applyNumberFormat="0" applyBorder="0" applyAlignment="0" applyProtection="0"/>
    <xf numFmtId="171" fontId="82" fillId="76" borderId="0" applyNumberFormat="0" applyBorder="0" applyAlignment="0" applyProtection="0"/>
    <xf numFmtId="171" fontId="82" fillId="77" borderId="0" applyNumberFormat="0" applyBorder="0" applyAlignment="0" applyProtection="0"/>
    <xf numFmtId="171" fontId="82" fillId="78" borderId="0" applyNumberFormat="0" applyBorder="0" applyAlignment="0" applyProtection="0"/>
    <xf numFmtId="171" fontId="82" fillId="74" borderId="0" applyNumberFormat="0" applyBorder="0" applyAlignment="0" applyProtection="0"/>
    <xf numFmtId="171" fontId="82" fillId="76" borderId="0" applyNumberFormat="0" applyBorder="0" applyAlignment="0" applyProtection="0"/>
    <xf numFmtId="171" fontId="82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3" fillId="0" borderId="4" applyNumberFormat="0" applyFill="0" applyAlignment="0" applyProtection="0"/>
    <xf numFmtId="171" fontId="36" fillId="88" borderId="7" applyNumberFormat="0" applyAlignment="0" applyProtection="0"/>
    <xf numFmtId="171" fontId="84" fillId="89" borderId="0" applyNumberFormat="0" applyBorder="0" applyAlignment="0" applyProtection="0"/>
    <xf numFmtId="171" fontId="76" fillId="0" borderId="0"/>
    <xf numFmtId="0" fontId="44" fillId="0" borderId="0"/>
    <xf numFmtId="0" fontId="42" fillId="0" borderId="0"/>
    <xf numFmtId="0" fontId="42" fillId="0" borderId="0"/>
    <xf numFmtId="171" fontId="62" fillId="0" borderId="0"/>
    <xf numFmtId="171" fontId="76" fillId="0" borderId="0"/>
    <xf numFmtId="171" fontId="76" fillId="0" borderId="0"/>
    <xf numFmtId="171" fontId="76" fillId="0" borderId="0"/>
    <xf numFmtId="171" fontId="36" fillId="72" borderId="0" applyNumberFormat="0" applyBorder="0" applyAlignment="0" applyProtection="0"/>
    <xf numFmtId="171" fontId="82" fillId="0" borderId="0" applyNumberFormat="0" applyFill="0" applyBorder="0" applyAlignment="0" applyProtection="0"/>
    <xf numFmtId="167" fontId="42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71" fontId="36" fillId="73" borderId="0" applyNumberFormat="0" applyBorder="0" applyAlignment="0" applyProtection="0"/>
    <xf numFmtId="167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6" fillId="0" borderId="0"/>
    <xf numFmtId="0" fontId="42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5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</cellStyleXfs>
  <cellXfs count="55">
    <xf numFmtId="0" fontId="0" fillId="0" borderId="0" xfId="0"/>
    <xf numFmtId="0" fontId="18" fillId="0" borderId="0" xfId="46" applyFont="1" applyFill="1" applyBorder="1" applyAlignment="1"/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0" fillId="0" borderId="0" xfId="57796" applyFont="1" applyFill="1"/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2" fontId="0" fillId="0" borderId="35" xfId="0" applyNumberFormat="1" applyBorder="1"/>
    <xf numFmtId="0" fontId="0" fillId="0" borderId="36" xfId="0" applyBorder="1"/>
    <xf numFmtId="0" fontId="0" fillId="0" borderId="37" xfId="0" applyBorder="1"/>
    <xf numFmtId="177" fontId="0" fillId="0" borderId="37" xfId="0" applyNumberFormat="1" applyBorder="1"/>
    <xf numFmtId="2" fontId="0" fillId="0" borderId="38" xfId="0" applyNumberFormat="1" applyBorder="1"/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88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7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39" fillId="90" borderId="11" xfId="45" applyFont="1" applyFill="1" applyBorder="1" applyAlignment="1">
      <alignment horizontal="center" vertical="center" wrapText="1"/>
    </xf>
    <xf numFmtId="0" fontId="39" fillId="90" borderId="10" xfId="45" applyFont="1" applyFill="1" applyBorder="1" applyAlignment="1">
      <alignment horizontal="center" vertical="center" wrapText="1"/>
    </xf>
    <xf numFmtId="0" fontId="39" fillId="90" borderId="15" xfId="45" applyFont="1" applyFill="1" applyBorder="1" applyAlignment="1">
      <alignment horizontal="center" vertical="center" wrapText="1"/>
    </xf>
    <xf numFmtId="0" fontId="39" fillId="90" borderId="14" xfId="45" applyFont="1" applyFill="1" applyBorder="1" applyAlignment="1">
      <alignment horizontal="center" vertical="center" wrapText="1"/>
    </xf>
    <xf numFmtId="0" fontId="39" fillId="90" borderId="19" xfId="45" applyFont="1" applyFill="1" applyBorder="1" applyAlignment="1">
      <alignment horizontal="center" vertical="center" wrapText="1"/>
    </xf>
    <xf numFmtId="0" fontId="17" fillId="90" borderId="10" xfId="37" applyFont="1" applyFill="1" applyBorder="1" applyAlignment="1">
      <alignment horizontal="center" vertical="center"/>
    </xf>
    <xf numFmtId="0" fontId="39" fillId="90" borderId="16" xfId="45" applyFont="1" applyFill="1" applyBorder="1" applyAlignment="1">
      <alignment horizontal="center" vertical="center" wrapText="1"/>
    </xf>
    <xf numFmtId="0" fontId="39" fillId="90" borderId="13" xfId="45" applyFont="1" applyFill="1" applyBorder="1" applyAlignment="1">
      <alignment horizontal="center" vertical="center" wrapText="1"/>
    </xf>
    <xf numFmtId="0" fontId="39" fillId="90" borderId="20" xfId="45" applyFont="1" applyFill="1" applyBorder="1" applyAlignment="1">
      <alignment horizontal="center" vertical="center" wrapText="1"/>
    </xf>
    <xf numFmtId="0" fontId="39" fillId="90" borderId="18" xfId="45" applyFont="1" applyFill="1" applyBorder="1" applyAlignment="1">
      <alignment horizontal="center" vertical="center" wrapText="1"/>
    </xf>
    <xf numFmtId="0" fontId="39" fillId="90" borderId="12" xfId="45" applyFont="1" applyFill="1" applyBorder="1" applyAlignment="1">
      <alignment horizontal="center" vertical="center" wrapText="1"/>
    </xf>
    <xf numFmtId="0" fontId="39" fillId="90" borderId="21" xfId="45" applyFont="1" applyFill="1" applyBorder="1" applyAlignment="1">
      <alignment horizontal="center" vertical="center" wrapText="1"/>
    </xf>
    <xf numFmtId="0" fontId="39" fillId="90" borderId="17" xfId="45" applyFont="1" applyFill="1" applyBorder="1" applyAlignment="1">
      <alignment horizontal="center" vertical="center" wrapText="1"/>
    </xf>
    <xf numFmtId="0" fontId="39" fillId="90" borderId="11" xfId="45" applyFont="1" applyFill="1" applyBorder="1" applyAlignment="1">
      <alignment horizontal="center" vertical="center" wrapText="1"/>
    </xf>
    <xf numFmtId="0" fontId="39" fillId="90" borderId="10" xfId="45" applyFont="1" applyFill="1" applyBorder="1" applyAlignment="1">
      <alignment horizontal="center" vertical="center" wrapText="1"/>
    </xf>
    <xf numFmtId="0" fontId="17" fillId="90" borderId="10" xfId="37" applyFont="1" applyFill="1" applyBorder="1" applyAlignment="1">
      <alignment horizontal="center" vertical="center"/>
    </xf>
    <xf numFmtId="0" fontId="17" fillId="90" borderId="11" xfId="37" applyFont="1" applyFill="1" applyBorder="1" applyAlignment="1">
      <alignment horizontal="center" vertical="center"/>
    </xf>
    <xf numFmtId="0" fontId="17" fillId="90" borderId="11" xfId="37" applyFont="1" applyFill="1" applyBorder="1" applyAlignment="1">
      <alignment horizontal="center" vertical="center"/>
    </xf>
    <xf numFmtId="0" fontId="40" fillId="90" borderId="11" xfId="45" applyFont="1" applyFill="1" applyBorder="1" applyAlignment="1">
      <alignment horizontal="center" vertical="center"/>
    </xf>
    <xf numFmtId="49" fontId="40" fillId="90" borderId="11" xfId="45" applyNumberFormat="1" applyFont="1" applyFill="1" applyBorder="1" applyAlignment="1">
      <alignment horizontal="center" vertical="center"/>
    </xf>
    <xf numFmtId="49" fontId="0" fillId="90" borderId="10" xfId="0" quotePrefix="1" applyNumberFormat="1" applyFill="1" applyBorder="1" applyAlignment="1">
      <alignment vertical="center" wrapText="1"/>
    </xf>
    <xf numFmtId="49" fontId="0" fillId="90" borderId="10" xfId="0" applyNumberFormat="1" applyFill="1" applyBorder="1" applyAlignment="1">
      <alignment vertical="center" wrapText="1"/>
    </xf>
    <xf numFmtId="4" fontId="0" fillId="90" borderId="10" xfId="0" applyNumberFormat="1" applyFill="1" applyBorder="1" applyAlignment="1">
      <alignment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N2798"/>
  <sheetViews>
    <sheetView showGridLines="0" tabSelected="1" view="pageBreakPreview" zoomScale="60" zoomScaleNormal="100" workbookViewId="0">
      <selection activeCell="AB17" sqref="AB17"/>
    </sheetView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16384" width="9" style="6"/>
  </cols>
  <sheetData>
    <row r="1" spans="1:14" ht="18.75" x14ac:dyDescent="0.25">
      <c r="A1" s="9"/>
      <c r="N1" s="3" t="s">
        <v>56</v>
      </c>
    </row>
    <row r="2" spans="1:14" ht="18.75" x14ac:dyDescent="0.3">
      <c r="N2" s="2" t="s">
        <v>0</v>
      </c>
    </row>
    <row r="3" spans="1:14" ht="18.75" x14ac:dyDescent="0.3">
      <c r="N3" s="2" t="s">
        <v>18</v>
      </c>
    </row>
    <row r="4" spans="1:14" x14ac:dyDescent="0.25">
      <c r="A4" s="28" t="s">
        <v>17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6" spans="1:14" x14ac:dyDescent="0.25">
      <c r="A6" s="29" t="s">
        <v>1207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14" x14ac:dyDescent="0.25">
      <c r="A7" s="30" t="s">
        <v>14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</row>
    <row r="8" spans="1:14" x14ac:dyDescent="0.25">
      <c r="A8" s="4"/>
      <c r="B8" s="4"/>
      <c r="C8" s="4"/>
      <c r="D8" s="4"/>
      <c r="E8" s="4"/>
      <c r="F8" s="4"/>
      <c r="G8" s="4"/>
      <c r="H8" s="7"/>
      <c r="I8" s="4"/>
      <c r="J8" s="11"/>
      <c r="K8" s="4"/>
      <c r="L8" s="4"/>
      <c r="M8" s="11"/>
      <c r="N8" s="4"/>
    </row>
    <row r="9" spans="1:14" x14ac:dyDescent="0.25">
      <c r="A9" s="31" t="s">
        <v>55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</row>
    <row r="10" spans="1:14" x14ac:dyDescent="0.25">
      <c r="A10" s="5"/>
      <c r="B10" s="5"/>
      <c r="C10" s="5"/>
      <c r="D10" s="5"/>
      <c r="E10" s="5"/>
      <c r="F10" s="5"/>
      <c r="G10" s="5"/>
      <c r="H10" s="8"/>
      <c r="I10" s="5"/>
      <c r="J10" s="10"/>
      <c r="K10" s="5"/>
      <c r="L10" s="5"/>
      <c r="M10" s="10"/>
      <c r="N10" s="5"/>
    </row>
    <row r="11" spans="1:14" ht="16.5" customHeight="1" x14ac:dyDescent="0.25">
      <c r="A11" s="27" t="s">
        <v>23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</row>
    <row r="12" spans="1:14" ht="16.5" customHeight="1" x14ac:dyDescent="0.25">
      <c r="A12" s="27" t="s">
        <v>24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</row>
    <row r="13" spans="1:14" ht="18" customHeight="1" x14ac:dyDescent="0.25">
      <c r="A13" s="25" t="s">
        <v>15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x14ac:dyDescent="0.25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12"/>
      <c r="N14" s="1"/>
    </row>
    <row r="15" spans="1:14" ht="53.25" customHeight="1" x14ac:dyDescent="0.25">
      <c r="A15" s="32" t="s">
        <v>10</v>
      </c>
      <c r="B15" s="33" t="s">
        <v>2</v>
      </c>
      <c r="C15" s="33" t="s">
        <v>16</v>
      </c>
      <c r="D15" s="34" t="s">
        <v>9</v>
      </c>
      <c r="E15" s="35"/>
      <c r="F15" s="35"/>
      <c r="G15" s="35"/>
      <c r="H15" s="35"/>
      <c r="I15" s="35"/>
      <c r="J15" s="35"/>
      <c r="K15" s="35"/>
      <c r="L15" s="35"/>
      <c r="M15" s="36"/>
      <c r="N15" s="37" t="s">
        <v>1</v>
      </c>
    </row>
    <row r="16" spans="1:14" ht="18" customHeight="1" x14ac:dyDescent="0.25">
      <c r="A16" s="38"/>
      <c r="B16" s="33"/>
      <c r="C16" s="33"/>
      <c r="D16" s="39"/>
      <c r="E16" s="40"/>
      <c r="F16" s="40"/>
      <c r="G16" s="40"/>
      <c r="H16" s="40"/>
      <c r="I16" s="40"/>
      <c r="J16" s="40"/>
      <c r="K16" s="40"/>
      <c r="L16" s="40"/>
      <c r="M16" s="41"/>
      <c r="N16" s="37"/>
    </row>
    <row r="17" spans="1:14" ht="52.5" customHeight="1" x14ac:dyDescent="0.25">
      <c r="A17" s="38"/>
      <c r="B17" s="33"/>
      <c r="C17" s="33"/>
      <c r="D17" s="42" t="s">
        <v>52</v>
      </c>
      <c r="E17" s="43"/>
      <c r="F17" s="43"/>
      <c r="G17" s="43"/>
      <c r="H17" s="43"/>
      <c r="I17" s="42" t="s">
        <v>27</v>
      </c>
      <c r="J17" s="43"/>
      <c r="K17" s="43"/>
      <c r="L17" s="43"/>
      <c r="M17" s="44"/>
      <c r="N17" s="37"/>
    </row>
    <row r="18" spans="1:14" ht="78.75" customHeight="1" x14ac:dyDescent="0.25">
      <c r="A18" s="38"/>
      <c r="B18" s="32"/>
      <c r="C18" s="32"/>
      <c r="D18" s="45" t="s">
        <v>54</v>
      </c>
      <c r="E18" s="45" t="s">
        <v>25</v>
      </c>
      <c r="F18" s="45" t="s">
        <v>26</v>
      </c>
      <c r="G18" s="45" t="s">
        <v>21</v>
      </c>
      <c r="H18" s="45" t="s">
        <v>22</v>
      </c>
      <c r="I18" s="46" t="s">
        <v>53</v>
      </c>
      <c r="J18" s="46" t="s">
        <v>19</v>
      </c>
      <c r="K18" s="47" t="s">
        <v>20</v>
      </c>
      <c r="L18" s="47" t="s">
        <v>21</v>
      </c>
      <c r="M18" s="48" t="s">
        <v>22</v>
      </c>
      <c r="N18" s="49"/>
    </row>
    <row r="19" spans="1:14" x14ac:dyDescent="0.25">
      <c r="A19" s="50">
        <v>1</v>
      </c>
      <c r="B19" s="50">
        <v>2</v>
      </c>
      <c r="C19" s="50">
        <v>3</v>
      </c>
      <c r="D19" s="51" t="s">
        <v>4</v>
      </c>
      <c r="E19" s="51" t="s">
        <v>5</v>
      </c>
      <c r="F19" s="51" t="s">
        <v>6</v>
      </c>
      <c r="G19" s="51" t="s">
        <v>7</v>
      </c>
      <c r="H19" s="51" t="s">
        <v>8</v>
      </c>
      <c r="I19" s="51" t="s">
        <v>51</v>
      </c>
      <c r="J19" s="51" t="s">
        <v>11</v>
      </c>
      <c r="K19" s="51" t="s">
        <v>12</v>
      </c>
      <c r="L19" s="51" t="s">
        <v>13</v>
      </c>
      <c r="M19" s="51" t="s">
        <v>28</v>
      </c>
      <c r="N19" s="51" t="s">
        <v>3</v>
      </c>
    </row>
    <row r="20" spans="1:14" x14ac:dyDescent="0.25">
      <c r="A20" s="52" t="s">
        <v>57</v>
      </c>
      <c r="B20" s="53" t="s">
        <v>58</v>
      </c>
      <c r="C20" s="53" t="s">
        <v>59</v>
      </c>
      <c r="D20" s="54">
        <f t="shared" ref="D20:M20" si="0">IFERROR(SUM(D27),"нд")</f>
        <v>135.54700000000005</v>
      </c>
      <c r="E20" s="54">
        <f t="shared" si="0"/>
        <v>41.304000000000002</v>
      </c>
      <c r="F20" s="54">
        <f t="shared" si="0"/>
        <v>0</v>
      </c>
      <c r="G20" s="54">
        <f t="shared" si="0"/>
        <v>3500.6219999999994</v>
      </c>
      <c r="H20" s="54">
        <f t="shared" si="0"/>
        <v>0</v>
      </c>
      <c r="I20" s="54">
        <f t="shared" si="0"/>
        <v>0.40454928613745006</v>
      </c>
      <c r="J20" s="54">
        <f t="shared" si="0"/>
        <v>0.12327461112839999</v>
      </c>
      <c r="K20" s="54">
        <f t="shared" si="0"/>
        <v>0</v>
      </c>
      <c r="L20" s="54">
        <f t="shared" si="0"/>
        <v>10.447845626513701</v>
      </c>
      <c r="M20" s="54">
        <f t="shared" si="0"/>
        <v>0</v>
      </c>
      <c r="N20" s="53" t="s">
        <v>1205</v>
      </c>
    </row>
    <row r="21" spans="1:14" x14ac:dyDescent="0.25">
      <c r="A21" s="52" t="s">
        <v>60</v>
      </c>
      <c r="B21" s="53" t="s">
        <v>61</v>
      </c>
      <c r="C21" s="53" t="s">
        <v>59</v>
      </c>
      <c r="D21" s="54">
        <f t="shared" ref="D21:M21" si="1">IFERROR(SUM(D28),"нд")</f>
        <v>0</v>
      </c>
      <c r="E21" s="54">
        <f t="shared" si="1"/>
        <v>0</v>
      </c>
      <c r="F21" s="54">
        <f t="shared" si="1"/>
        <v>0</v>
      </c>
      <c r="G21" s="54">
        <f t="shared" si="1"/>
        <v>0</v>
      </c>
      <c r="H21" s="54">
        <f t="shared" si="1"/>
        <v>0</v>
      </c>
      <c r="I21" s="54">
        <f t="shared" si="1"/>
        <v>0</v>
      </c>
      <c r="J21" s="54">
        <f t="shared" si="1"/>
        <v>0</v>
      </c>
      <c r="K21" s="54">
        <f t="shared" si="1"/>
        <v>0</v>
      </c>
      <c r="L21" s="54">
        <f t="shared" si="1"/>
        <v>0</v>
      </c>
      <c r="M21" s="54">
        <f t="shared" si="1"/>
        <v>0</v>
      </c>
      <c r="N21" s="53" t="s">
        <v>1205</v>
      </c>
    </row>
    <row r="22" spans="1:14" ht="31.5" x14ac:dyDescent="0.25">
      <c r="A22" s="52" t="s">
        <v>62</v>
      </c>
      <c r="B22" s="53" t="s">
        <v>63</v>
      </c>
      <c r="C22" s="53" t="s">
        <v>59</v>
      </c>
      <c r="D22" s="54">
        <f t="shared" ref="D22:M22" si="2">IFERROR(SUM(D83),"нд")</f>
        <v>135.54700000000005</v>
      </c>
      <c r="E22" s="54">
        <f t="shared" si="2"/>
        <v>41.304000000000002</v>
      </c>
      <c r="F22" s="54">
        <f t="shared" si="2"/>
        <v>0</v>
      </c>
      <c r="G22" s="54">
        <f t="shared" si="2"/>
        <v>3500.6219999999994</v>
      </c>
      <c r="H22" s="54">
        <f t="shared" si="2"/>
        <v>0</v>
      </c>
      <c r="I22" s="54">
        <f t="shared" si="2"/>
        <v>0.40454928613745006</v>
      </c>
      <c r="J22" s="54">
        <f t="shared" si="2"/>
        <v>0.12327461112839999</v>
      </c>
      <c r="K22" s="54">
        <f t="shared" si="2"/>
        <v>0</v>
      </c>
      <c r="L22" s="54">
        <f t="shared" si="2"/>
        <v>10.447845626513701</v>
      </c>
      <c r="M22" s="54">
        <f t="shared" si="2"/>
        <v>0</v>
      </c>
      <c r="N22" s="53" t="s">
        <v>1205</v>
      </c>
    </row>
    <row r="23" spans="1:14" ht="47.25" x14ac:dyDescent="0.25">
      <c r="A23" s="52" t="s">
        <v>64</v>
      </c>
      <c r="B23" s="53" t="s">
        <v>65</v>
      </c>
      <c r="C23" s="53" t="s">
        <v>59</v>
      </c>
      <c r="D23" s="54">
        <f t="shared" ref="D23:M23" si="3">IFERROR(SUM(D568),"нд")</f>
        <v>0</v>
      </c>
      <c r="E23" s="54">
        <f t="shared" si="3"/>
        <v>0</v>
      </c>
      <c r="F23" s="54">
        <f t="shared" si="3"/>
        <v>0</v>
      </c>
      <c r="G23" s="54">
        <f t="shared" si="3"/>
        <v>0</v>
      </c>
      <c r="H23" s="54">
        <f t="shared" si="3"/>
        <v>0</v>
      </c>
      <c r="I23" s="54">
        <f t="shared" si="3"/>
        <v>0</v>
      </c>
      <c r="J23" s="54">
        <f t="shared" si="3"/>
        <v>0</v>
      </c>
      <c r="K23" s="54">
        <f t="shared" si="3"/>
        <v>0</v>
      </c>
      <c r="L23" s="54">
        <f t="shared" si="3"/>
        <v>0</v>
      </c>
      <c r="M23" s="54">
        <f t="shared" si="3"/>
        <v>0</v>
      </c>
      <c r="N23" s="53" t="s">
        <v>1205</v>
      </c>
    </row>
    <row r="24" spans="1:14" ht="31.5" x14ac:dyDescent="0.25">
      <c r="A24" s="52" t="s">
        <v>66</v>
      </c>
      <c r="B24" s="53" t="s">
        <v>67</v>
      </c>
      <c r="C24" s="53" t="s">
        <v>59</v>
      </c>
      <c r="D24" s="54">
        <f t="shared" ref="D24:M24" si="4">IFERROR(SUM(D572),"нд")</f>
        <v>0</v>
      </c>
      <c r="E24" s="54">
        <f t="shared" si="4"/>
        <v>0</v>
      </c>
      <c r="F24" s="54">
        <f t="shared" si="4"/>
        <v>0</v>
      </c>
      <c r="G24" s="54">
        <f t="shared" si="4"/>
        <v>0</v>
      </c>
      <c r="H24" s="54">
        <f t="shared" si="4"/>
        <v>0</v>
      </c>
      <c r="I24" s="54">
        <f t="shared" si="4"/>
        <v>0</v>
      </c>
      <c r="J24" s="54">
        <f t="shared" si="4"/>
        <v>0</v>
      </c>
      <c r="K24" s="54">
        <f t="shared" si="4"/>
        <v>0</v>
      </c>
      <c r="L24" s="54">
        <f t="shared" si="4"/>
        <v>0</v>
      </c>
      <c r="M24" s="54">
        <f t="shared" si="4"/>
        <v>0</v>
      </c>
      <c r="N24" s="53" t="s">
        <v>1205</v>
      </c>
    </row>
    <row r="25" spans="1:14" ht="31.5" x14ac:dyDescent="0.25">
      <c r="A25" s="52" t="s">
        <v>68</v>
      </c>
      <c r="B25" s="53" t="s">
        <v>69</v>
      </c>
      <c r="C25" s="53" t="s">
        <v>59</v>
      </c>
      <c r="D25" s="54">
        <f t="shared" ref="D25:M25" si="5">IFERROR(SUM(D574),"нд")</f>
        <v>0</v>
      </c>
      <c r="E25" s="54">
        <f t="shared" si="5"/>
        <v>0</v>
      </c>
      <c r="F25" s="54">
        <f t="shared" si="5"/>
        <v>0</v>
      </c>
      <c r="G25" s="54">
        <f t="shared" si="5"/>
        <v>0</v>
      </c>
      <c r="H25" s="54">
        <f t="shared" si="5"/>
        <v>0</v>
      </c>
      <c r="I25" s="54">
        <f t="shared" si="5"/>
        <v>0</v>
      </c>
      <c r="J25" s="54">
        <f t="shared" si="5"/>
        <v>0</v>
      </c>
      <c r="K25" s="54">
        <f t="shared" si="5"/>
        <v>0</v>
      </c>
      <c r="L25" s="54">
        <f t="shared" si="5"/>
        <v>0</v>
      </c>
      <c r="M25" s="54">
        <f t="shared" si="5"/>
        <v>0</v>
      </c>
      <c r="N25" s="53" t="s">
        <v>1205</v>
      </c>
    </row>
    <row r="26" spans="1:14" x14ac:dyDescent="0.25">
      <c r="A26" s="52" t="s">
        <v>70</v>
      </c>
      <c r="B26" s="53" t="s">
        <v>71</v>
      </c>
      <c r="C26" s="53" t="s">
        <v>59</v>
      </c>
      <c r="D26" s="54">
        <f t="shared" ref="D26:M26" si="6">IFERROR(SUM(D575),"нд")</f>
        <v>0</v>
      </c>
      <c r="E26" s="54">
        <f t="shared" si="6"/>
        <v>0</v>
      </c>
      <c r="F26" s="54">
        <f t="shared" si="6"/>
        <v>0</v>
      </c>
      <c r="G26" s="54">
        <f t="shared" si="6"/>
        <v>0</v>
      </c>
      <c r="H26" s="54">
        <f t="shared" si="6"/>
        <v>0</v>
      </c>
      <c r="I26" s="54">
        <f t="shared" si="6"/>
        <v>0</v>
      </c>
      <c r="J26" s="54">
        <f t="shared" si="6"/>
        <v>0</v>
      </c>
      <c r="K26" s="54">
        <f t="shared" si="6"/>
        <v>0</v>
      </c>
      <c r="L26" s="54">
        <f t="shared" si="6"/>
        <v>0</v>
      </c>
      <c r="M26" s="54">
        <f t="shared" si="6"/>
        <v>0</v>
      </c>
      <c r="N26" s="53" t="s">
        <v>1205</v>
      </c>
    </row>
    <row r="27" spans="1:14" x14ac:dyDescent="0.25">
      <c r="A27" s="52" t="s">
        <v>72</v>
      </c>
      <c r="B27" s="53" t="s">
        <v>73</v>
      </c>
      <c r="C27" s="53" t="s">
        <v>59</v>
      </c>
      <c r="D27" s="54">
        <f t="shared" ref="D27:M27" si="7">IFERROR(SUM(D28,D83,D568,D572,D574,D575),"нд")</f>
        <v>135.54700000000005</v>
      </c>
      <c r="E27" s="54">
        <f t="shared" si="7"/>
        <v>41.304000000000002</v>
      </c>
      <c r="F27" s="54">
        <f t="shared" si="7"/>
        <v>0</v>
      </c>
      <c r="G27" s="54">
        <f t="shared" si="7"/>
        <v>3500.6219999999994</v>
      </c>
      <c r="H27" s="54">
        <f t="shared" si="7"/>
        <v>0</v>
      </c>
      <c r="I27" s="54">
        <f t="shared" si="7"/>
        <v>0.40454928613745006</v>
      </c>
      <c r="J27" s="54">
        <f t="shared" si="7"/>
        <v>0.12327461112839999</v>
      </c>
      <c r="K27" s="54">
        <f t="shared" si="7"/>
        <v>0</v>
      </c>
      <c r="L27" s="54">
        <f t="shared" si="7"/>
        <v>10.447845626513701</v>
      </c>
      <c r="M27" s="54">
        <f t="shared" si="7"/>
        <v>0</v>
      </c>
      <c r="N27" s="53" t="s">
        <v>1205</v>
      </c>
    </row>
    <row r="28" spans="1:14" x14ac:dyDescent="0.25">
      <c r="A28" s="52" t="s">
        <v>74</v>
      </c>
      <c r="B28" s="53" t="s">
        <v>75</v>
      </c>
      <c r="C28" s="53" t="s">
        <v>59</v>
      </c>
      <c r="D28" s="54">
        <f t="shared" ref="D28:M28" si="8">IFERROR(SUM(D29,D60,D63,D72),"нд")</f>
        <v>0</v>
      </c>
      <c r="E28" s="54">
        <f t="shared" si="8"/>
        <v>0</v>
      </c>
      <c r="F28" s="54">
        <f t="shared" si="8"/>
        <v>0</v>
      </c>
      <c r="G28" s="54">
        <f t="shared" si="8"/>
        <v>0</v>
      </c>
      <c r="H28" s="54">
        <f t="shared" si="8"/>
        <v>0</v>
      </c>
      <c r="I28" s="54">
        <f t="shared" si="8"/>
        <v>0</v>
      </c>
      <c r="J28" s="54">
        <f t="shared" si="8"/>
        <v>0</v>
      </c>
      <c r="K28" s="54">
        <f t="shared" si="8"/>
        <v>0</v>
      </c>
      <c r="L28" s="54">
        <f t="shared" si="8"/>
        <v>0</v>
      </c>
      <c r="M28" s="54">
        <f t="shared" si="8"/>
        <v>0</v>
      </c>
      <c r="N28" s="53" t="s">
        <v>1205</v>
      </c>
    </row>
    <row r="29" spans="1:14" ht="31.5" x14ac:dyDescent="0.25">
      <c r="A29" s="52" t="s">
        <v>76</v>
      </c>
      <c r="B29" s="53" t="s">
        <v>77</v>
      </c>
      <c r="C29" s="53" t="s">
        <v>59</v>
      </c>
      <c r="D29" s="54">
        <f t="shared" ref="D29:M29" si="9">IFERROR(SUM(D30,D31,D32),"нд")</f>
        <v>0</v>
      </c>
      <c r="E29" s="54">
        <f t="shared" si="9"/>
        <v>0</v>
      </c>
      <c r="F29" s="54">
        <f t="shared" si="9"/>
        <v>0</v>
      </c>
      <c r="G29" s="54">
        <f t="shared" si="9"/>
        <v>0</v>
      </c>
      <c r="H29" s="54">
        <f t="shared" si="9"/>
        <v>0</v>
      </c>
      <c r="I29" s="54">
        <f t="shared" si="9"/>
        <v>0</v>
      </c>
      <c r="J29" s="54">
        <f t="shared" si="9"/>
        <v>0</v>
      </c>
      <c r="K29" s="54">
        <f t="shared" si="9"/>
        <v>0</v>
      </c>
      <c r="L29" s="54">
        <f t="shared" si="9"/>
        <v>0</v>
      </c>
      <c r="M29" s="54">
        <f t="shared" si="9"/>
        <v>0</v>
      </c>
      <c r="N29" s="53" t="s">
        <v>1205</v>
      </c>
    </row>
    <row r="30" spans="1:14" ht="47.25" x14ac:dyDescent="0.25">
      <c r="A30" s="52" t="s">
        <v>78</v>
      </c>
      <c r="B30" s="53" t="s">
        <v>79</v>
      </c>
      <c r="C30" s="53" t="s">
        <v>59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  <c r="N30" s="53" t="s">
        <v>1205</v>
      </c>
    </row>
    <row r="31" spans="1:14" ht="47.25" x14ac:dyDescent="0.25">
      <c r="A31" s="52" t="s">
        <v>80</v>
      </c>
      <c r="B31" s="53" t="s">
        <v>81</v>
      </c>
      <c r="C31" s="53" t="s">
        <v>59</v>
      </c>
      <c r="D31" s="54">
        <v>0</v>
      </c>
      <c r="E31" s="54">
        <v>0</v>
      </c>
      <c r="F31" s="54">
        <v>0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  <c r="M31" s="54">
        <v>0</v>
      </c>
      <c r="N31" s="53" t="s">
        <v>1205</v>
      </c>
    </row>
    <row r="32" spans="1:14" ht="31.5" x14ac:dyDescent="0.25">
      <c r="A32" s="52" t="s">
        <v>82</v>
      </c>
      <c r="B32" s="53" t="s">
        <v>83</v>
      </c>
      <c r="C32" s="53" t="s">
        <v>59</v>
      </c>
      <c r="D32" s="54">
        <f t="shared" ref="D32:M32" si="10">IFERROR(SUM(D33:D59),"нд")</f>
        <v>0</v>
      </c>
      <c r="E32" s="54">
        <f t="shared" si="10"/>
        <v>0</v>
      </c>
      <c r="F32" s="54">
        <f t="shared" si="10"/>
        <v>0</v>
      </c>
      <c r="G32" s="54">
        <f t="shared" si="10"/>
        <v>0</v>
      </c>
      <c r="H32" s="54">
        <f t="shared" si="10"/>
        <v>0</v>
      </c>
      <c r="I32" s="54">
        <f t="shared" si="10"/>
        <v>0</v>
      </c>
      <c r="J32" s="54">
        <f t="shared" si="10"/>
        <v>0</v>
      </c>
      <c r="K32" s="54">
        <f t="shared" si="10"/>
        <v>0</v>
      </c>
      <c r="L32" s="54">
        <f t="shared" si="10"/>
        <v>0</v>
      </c>
      <c r="M32" s="54">
        <f t="shared" si="10"/>
        <v>0</v>
      </c>
      <c r="N32" s="53" t="s">
        <v>1205</v>
      </c>
    </row>
    <row r="33" spans="1:14" ht="13.5" customHeight="1" x14ac:dyDescent="0.25">
      <c r="A33" s="52" t="s">
        <v>82</v>
      </c>
      <c r="B33" s="53" t="s">
        <v>84</v>
      </c>
      <c r="C33" s="53" t="s">
        <v>85</v>
      </c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3" t="s">
        <v>1206</v>
      </c>
    </row>
    <row r="34" spans="1:14" ht="47.25" x14ac:dyDescent="0.25">
      <c r="A34" s="52" t="s">
        <v>82</v>
      </c>
      <c r="B34" s="53" t="s">
        <v>86</v>
      </c>
      <c r="C34" s="53" t="s">
        <v>87</v>
      </c>
      <c r="D34" s="54">
        <v>0</v>
      </c>
      <c r="E34" s="54">
        <v>0</v>
      </c>
      <c r="F34" s="54">
        <v>0</v>
      </c>
      <c r="G34" s="54">
        <v>0</v>
      </c>
      <c r="H34" s="54">
        <v>0</v>
      </c>
      <c r="I34" s="54">
        <v>0</v>
      </c>
      <c r="J34" s="54">
        <v>0</v>
      </c>
      <c r="K34" s="54">
        <v>0</v>
      </c>
      <c r="L34" s="54">
        <v>0</v>
      </c>
      <c r="M34" s="54">
        <v>0</v>
      </c>
      <c r="N34" s="53" t="s">
        <v>1206</v>
      </c>
    </row>
    <row r="35" spans="1:14" ht="63" x14ac:dyDescent="0.25">
      <c r="A35" s="52" t="s">
        <v>82</v>
      </c>
      <c r="B35" s="53" t="s">
        <v>88</v>
      </c>
      <c r="C35" s="53" t="s">
        <v>89</v>
      </c>
      <c r="D35" s="54">
        <v>0</v>
      </c>
      <c r="E35" s="54">
        <v>0</v>
      </c>
      <c r="F35" s="54">
        <v>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54">
        <v>0</v>
      </c>
      <c r="N35" s="53" t="s">
        <v>1206</v>
      </c>
    </row>
    <row r="36" spans="1:14" ht="63" x14ac:dyDescent="0.25">
      <c r="A36" s="52" t="s">
        <v>82</v>
      </c>
      <c r="B36" s="53" t="s">
        <v>90</v>
      </c>
      <c r="C36" s="53" t="s">
        <v>91</v>
      </c>
      <c r="D36" s="54">
        <v>0</v>
      </c>
      <c r="E36" s="54">
        <v>0</v>
      </c>
      <c r="F36" s="54">
        <v>0</v>
      </c>
      <c r="G36" s="54">
        <v>0</v>
      </c>
      <c r="H36" s="54">
        <v>0</v>
      </c>
      <c r="I36" s="54">
        <v>0</v>
      </c>
      <c r="J36" s="54">
        <v>0</v>
      </c>
      <c r="K36" s="54">
        <v>0</v>
      </c>
      <c r="L36" s="54">
        <v>0</v>
      </c>
      <c r="M36" s="54">
        <v>0</v>
      </c>
      <c r="N36" s="53" t="s">
        <v>1206</v>
      </c>
    </row>
    <row r="37" spans="1:14" ht="47.25" x14ac:dyDescent="0.25">
      <c r="A37" s="52" t="s">
        <v>82</v>
      </c>
      <c r="B37" s="53" t="s">
        <v>92</v>
      </c>
      <c r="C37" s="53" t="s">
        <v>93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4">
        <v>0</v>
      </c>
      <c r="J37" s="54">
        <v>0</v>
      </c>
      <c r="K37" s="54">
        <v>0</v>
      </c>
      <c r="L37" s="54">
        <v>0</v>
      </c>
      <c r="M37" s="54">
        <v>0</v>
      </c>
      <c r="N37" s="53" t="s">
        <v>1206</v>
      </c>
    </row>
    <row r="38" spans="1:14" ht="47.25" x14ac:dyDescent="0.25">
      <c r="A38" s="52" t="s">
        <v>82</v>
      </c>
      <c r="B38" s="53" t="s">
        <v>94</v>
      </c>
      <c r="C38" s="53" t="s">
        <v>95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4">
        <v>0</v>
      </c>
      <c r="N38" s="53" t="s">
        <v>1206</v>
      </c>
    </row>
    <row r="39" spans="1:14" ht="47.25" x14ac:dyDescent="0.25">
      <c r="A39" s="52" t="s">
        <v>82</v>
      </c>
      <c r="B39" s="53" t="s">
        <v>96</v>
      </c>
      <c r="C39" s="53" t="s">
        <v>97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  <c r="M39" s="54">
        <v>0</v>
      </c>
      <c r="N39" s="53" t="s">
        <v>1206</v>
      </c>
    </row>
    <row r="40" spans="1:14" ht="31.5" x14ac:dyDescent="0.25">
      <c r="A40" s="52" t="s">
        <v>82</v>
      </c>
      <c r="B40" s="53" t="s">
        <v>98</v>
      </c>
      <c r="C40" s="53" t="s">
        <v>99</v>
      </c>
      <c r="D40" s="54">
        <v>0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4">
        <v>0</v>
      </c>
      <c r="N40" s="53" t="s">
        <v>1206</v>
      </c>
    </row>
    <row r="41" spans="1:14" ht="47.25" x14ac:dyDescent="0.25">
      <c r="A41" s="52" t="s">
        <v>82</v>
      </c>
      <c r="B41" s="53" t="s">
        <v>100</v>
      </c>
      <c r="C41" s="53" t="s">
        <v>101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  <c r="M41" s="54">
        <v>0</v>
      </c>
      <c r="N41" s="53" t="s">
        <v>1206</v>
      </c>
    </row>
    <row r="42" spans="1:14" ht="47.25" x14ac:dyDescent="0.25">
      <c r="A42" s="52" t="s">
        <v>82</v>
      </c>
      <c r="B42" s="53" t="s">
        <v>102</v>
      </c>
      <c r="C42" s="53" t="s">
        <v>103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4">
        <v>0</v>
      </c>
      <c r="N42" s="53" t="s">
        <v>1206</v>
      </c>
    </row>
    <row r="43" spans="1:14" ht="63" x14ac:dyDescent="0.25">
      <c r="A43" s="52" t="s">
        <v>82</v>
      </c>
      <c r="B43" s="53" t="s">
        <v>104</v>
      </c>
      <c r="C43" s="53" t="s">
        <v>105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4">
        <v>0</v>
      </c>
      <c r="N43" s="53" t="s">
        <v>1206</v>
      </c>
    </row>
    <row r="44" spans="1:14" ht="63" x14ac:dyDescent="0.25">
      <c r="A44" s="52" t="s">
        <v>82</v>
      </c>
      <c r="B44" s="53" t="s">
        <v>106</v>
      </c>
      <c r="C44" s="53" t="s">
        <v>107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4">
        <v>0</v>
      </c>
      <c r="N44" s="53" t="s">
        <v>1206</v>
      </c>
    </row>
    <row r="45" spans="1:14" ht="63" x14ac:dyDescent="0.25">
      <c r="A45" s="52" t="s">
        <v>82</v>
      </c>
      <c r="B45" s="53" t="s">
        <v>108</v>
      </c>
      <c r="C45" s="53" t="s">
        <v>109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  <c r="M45" s="54">
        <v>0</v>
      </c>
      <c r="N45" s="53" t="s">
        <v>1206</v>
      </c>
    </row>
    <row r="46" spans="1:14" ht="47.25" x14ac:dyDescent="0.25">
      <c r="A46" s="52" t="s">
        <v>82</v>
      </c>
      <c r="B46" s="53" t="s">
        <v>110</v>
      </c>
      <c r="C46" s="53" t="s">
        <v>111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  <c r="L46" s="54">
        <v>0</v>
      </c>
      <c r="M46" s="54">
        <v>0</v>
      </c>
      <c r="N46" s="53" t="s">
        <v>1206</v>
      </c>
    </row>
    <row r="47" spans="1:14" ht="47.25" x14ac:dyDescent="0.25">
      <c r="A47" s="52" t="s">
        <v>82</v>
      </c>
      <c r="B47" s="53" t="s">
        <v>112</v>
      </c>
      <c r="C47" s="53" t="s">
        <v>113</v>
      </c>
      <c r="D47" s="54">
        <v>0</v>
      </c>
      <c r="E47" s="54">
        <v>0</v>
      </c>
      <c r="F47" s="54">
        <v>0</v>
      </c>
      <c r="G47" s="54">
        <v>0</v>
      </c>
      <c r="H47" s="54">
        <v>0</v>
      </c>
      <c r="I47" s="54">
        <v>0</v>
      </c>
      <c r="J47" s="54">
        <v>0</v>
      </c>
      <c r="K47" s="54">
        <v>0</v>
      </c>
      <c r="L47" s="54">
        <v>0</v>
      </c>
      <c r="M47" s="54">
        <v>0</v>
      </c>
      <c r="N47" s="53" t="s">
        <v>1206</v>
      </c>
    </row>
    <row r="48" spans="1:14" ht="63" x14ac:dyDescent="0.25">
      <c r="A48" s="52" t="s">
        <v>82</v>
      </c>
      <c r="B48" s="53" t="s">
        <v>114</v>
      </c>
      <c r="C48" s="53" t="s">
        <v>115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  <c r="L48" s="54">
        <v>0</v>
      </c>
      <c r="M48" s="54">
        <v>0</v>
      </c>
      <c r="N48" s="53" t="s">
        <v>1206</v>
      </c>
    </row>
    <row r="49" spans="1:14" ht="47.25" x14ac:dyDescent="0.25">
      <c r="A49" s="52" t="s">
        <v>82</v>
      </c>
      <c r="B49" s="53" t="s">
        <v>116</v>
      </c>
      <c r="C49" s="53" t="s">
        <v>117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0</v>
      </c>
      <c r="M49" s="54">
        <v>0</v>
      </c>
      <c r="N49" s="53" t="s">
        <v>1206</v>
      </c>
    </row>
    <row r="50" spans="1:14" ht="94.5" x14ac:dyDescent="0.25">
      <c r="A50" s="52" t="s">
        <v>82</v>
      </c>
      <c r="B50" s="53" t="s">
        <v>118</v>
      </c>
      <c r="C50" s="53" t="s">
        <v>119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  <c r="L50" s="54">
        <v>0</v>
      </c>
      <c r="M50" s="54">
        <v>0</v>
      </c>
      <c r="N50" s="53" t="s">
        <v>1206</v>
      </c>
    </row>
    <row r="51" spans="1:14" ht="78.75" x14ac:dyDescent="0.25">
      <c r="A51" s="52" t="s">
        <v>82</v>
      </c>
      <c r="B51" s="53" t="s">
        <v>120</v>
      </c>
      <c r="C51" s="53" t="s">
        <v>121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  <c r="L51" s="54">
        <v>0</v>
      </c>
      <c r="M51" s="54">
        <v>0</v>
      </c>
      <c r="N51" s="53" t="s">
        <v>1206</v>
      </c>
    </row>
    <row r="52" spans="1:14" ht="63" x14ac:dyDescent="0.25">
      <c r="A52" s="52" t="s">
        <v>82</v>
      </c>
      <c r="B52" s="53" t="s">
        <v>122</v>
      </c>
      <c r="C52" s="53" t="s">
        <v>123</v>
      </c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4">
        <v>0</v>
      </c>
      <c r="J52" s="54">
        <v>0</v>
      </c>
      <c r="K52" s="54">
        <v>0</v>
      </c>
      <c r="L52" s="54">
        <v>0</v>
      </c>
      <c r="M52" s="54">
        <v>0</v>
      </c>
      <c r="N52" s="53" t="s">
        <v>1206</v>
      </c>
    </row>
    <row r="53" spans="1:14" ht="63" x14ac:dyDescent="0.25">
      <c r="A53" s="52" t="s">
        <v>82</v>
      </c>
      <c r="B53" s="53" t="s">
        <v>124</v>
      </c>
      <c r="C53" s="53" t="s">
        <v>125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  <c r="L53" s="54">
        <v>0</v>
      </c>
      <c r="M53" s="54">
        <v>0</v>
      </c>
      <c r="N53" s="53" t="s">
        <v>1206</v>
      </c>
    </row>
    <row r="54" spans="1:14" ht="78.75" x14ac:dyDescent="0.25">
      <c r="A54" s="52" t="s">
        <v>82</v>
      </c>
      <c r="B54" s="53" t="s">
        <v>126</v>
      </c>
      <c r="C54" s="53" t="s">
        <v>127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  <c r="L54" s="54">
        <v>0</v>
      </c>
      <c r="M54" s="54">
        <v>0</v>
      </c>
      <c r="N54" s="53" t="s">
        <v>1206</v>
      </c>
    </row>
    <row r="55" spans="1:14" ht="78.75" x14ac:dyDescent="0.25">
      <c r="A55" s="52" t="s">
        <v>82</v>
      </c>
      <c r="B55" s="53" t="s">
        <v>128</v>
      </c>
      <c r="C55" s="53" t="s">
        <v>129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  <c r="L55" s="54">
        <v>0</v>
      </c>
      <c r="M55" s="54">
        <v>0</v>
      </c>
      <c r="N55" s="53" t="s">
        <v>1206</v>
      </c>
    </row>
    <row r="56" spans="1:14" ht="126" x14ac:dyDescent="0.25">
      <c r="A56" s="52" t="s">
        <v>82</v>
      </c>
      <c r="B56" s="53" t="s">
        <v>130</v>
      </c>
      <c r="C56" s="53" t="s">
        <v>131</v>
      </c>
      <c r="D56" s="54">
        <v>0</v>
      </c>
      <c r="E56" s="54">
        <v>0</v>
      </c>
      <c r="F56" s="54">
        <v>0</v>
      </c>
      <c r="G56" s="54">
        <v>0</v>
      </c>
      <c r="H56" s="54">
        <v>0</v>
      </c>
      <c r="I56" s="54">
        <v>0</v>
      </c>
      <c r="J56" s="54">
        <v>0</v>
      </c>
      <c r="K56" s="54">
        <v>0</v>
      </c>
      <c r="L56" s="54">
        <v>0</v>
      </c>
      <c r="M56" s="54">
        <v>0</v>
      </c>
      <c r="N56" s="53" t="s">
        <v>1206</v>
      </c>
    </row>
    <row r="57" spans="1:14" ht="63" x14ac:dyDescent="0.25">
      <c r="A57" s="52" t="s">
        <v>82</v>
      </c>
      <c r="B57" s="53" t="s">
        <v>132</v>
      </c>
      <c r="C57" s="53" t="s">
        <v>133</v>
      </c>
      <c r="D57" s="54">
        <v>0</v>
      </c>
      <c r="E57" s="54">
        <v>0</v>
      </c>
      <c r="F57" s="54">
        <v>0</v>
      </c>
      <c r="G57" s="54">
        <v>0</v>
      </c>
      <c r="H57" s="54">
        <v>0</v>
      </c>
      <c r="I57" s="54">
        <v>0</v>
      </c>
      <c r="J57" s="54">
        <v>0</v>
      </c>
      <c r="K57" s="54">
        <v>0</v>
      </c>
      <c r="L57" s="54">
        <v>0</v>
      </c>
      <c r="M57" s="54">
        <v>0</v>
      </c>
      <c r="N57" s="53" t="s">
        <v>1206</v>
      </c>
    </row>
    <row r="58" spans="1:14" ht="78.75" x14ac:dyDescent="0.25">
      <c r="A58" s="52" t="s">
        <v>82</v>
      </c>
      <c r="B58" s="53" t="s">
        <v>134</v>
      </c>
      <c r="C58" s="53" t="s">
        <v>135</v>
      </c>
      <c r="D58" s="54">
        <v>0</v>
      </c>
      <c r="E58" s="54">
        <v>0</v>
      </c>
      <c r="F58" s="54">
        <v>0</v>
      </c>
      <c r="G58" s="54">
        <v>0</v>
      </c>
      <c r="H58" s="54">
        <v>0</v>
      </c>
      <c r="I58" s="54">
        <v>0</v>
      </c>
      <c r="J58" s="54">
        <v>0</v>
      </c>
      <c r="K58" s="54">
        <v>0</v>
      </c>
      <c r="L58" s="54">
        <v>0</v>
      </c>
      <c r="M58" s="54">
        <v>0</v>
      </c>
      <c r="N58" s="53" t="s">
        <v>1206</v>
      </c>
    </row>
    <row r="59" spans="1:14" ht="63" x14ac:dyDescent="0.25">
      <c r="A59" s="52" t="s">
        <v>82</v>
      </c>
      <c r="B59" s="53" t="s">
        <v>136</v>
      </c>
      <c r="C59" s="53" t="s">
        <v>137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4">
        <v>0</v>
      </c>
      <c r="L59" s="54">
        <v>0</v>
      </c>
      <c r="M59" s="54">
        <v>0</v>
      </c>
      <c r="N59" s="53" t="s">
        <v>1206</v>
      </c>
    </row>
    <row r="60" spans="1:14" ht="31.5" x14ac:dyDescent="0.25">
      <c r="A60" s="52" t="s">
        <v>138</v>
      </c>
      <c r="B60" s="53" t="s">
        <v>139</v>
      </c>
      <c r="C60" s="53" t="s">
        <v>59</v>
      </c>
      <c r="D60" s="54">
        <f t="shared" ref="D60:M60" si="11">IFERROR(SUM(D61,D62),"нд")</f>
        <v>0</v>
      </c>
      <c r="E60" s="54">
        <f t="shared" si="11"/>
        <v>0</v>
      </c>
      <c r="F60" s="54">
        <f t="shared" si="11"/>
        <v>0</v>
      </c>
      <c r="G60" s="54">
        <f t="shared" si="11"/>
        <v>0</v>
      </c>
      <c r="H60" s="54">
        <f t="shared" si="11"/>
        <v>0</v>
      </c>
      <c r="I60" s="54">
        <f t="shared" si="11"/>
        <v>0</v>
      </c>
      <c r="J60" s="54">
        <f t="shared" si="11"/>
        <v>0</v>
      </c>
      <c r="K60" s="54">
        <f t="shared" si="11"/>
        <v>0</v>
      </c>
      <c r="L60" s="54">
        <f t="shared" si="11"/>
        <v>0</v>
      </c>
      <c r="M60" s="54">
        <f t="shared" si="11"/>
        <v>0</v>
      </c>
      <c r="N60" s="53" t="s">
        <v>1205</v>
      </c>
    </row>
    <row r="61" spans="1:14" ht="47.25" x14ac:dyDescent="0.25">
      <c r="A61" s="52" t="s">
        <v>140</v>
      </c>
      <c r="B61" s="53" t="s">
        <v>141</v>
      </c>
      <c r="C61" s="53" t="s">
        <v>59</v>
      </c>
      <c r="D61" s="54">
        <f t="shared" ref="D61:M62" si="12">IFERROR(0,"нд")</f>
        <v>0</v>
      </c>
      <c r="E61" s="54">
        <f t="shared" si="12"/>
        <v>0</v>
      </c>
      <c r="F61" s="54">
        <f t="shared" si="12"/>
        <v>0</v>
      </c>
      <c r="G61" s="54">
        <f t="shared" si="12"/>
        <v>0</v>
      </c>
      <c r="H61" s="54">
        <f t="shared" si="12"/>
        <v>0</v>
      </c>
      <c r="I61" s="54">
        <f t="shared" si="12"/>
        <v>0</v>
      </c>
      <c r="J61" s="54">
        <f t="shared" si="12"/>
        <v>0</v>
      </c>
      <c r="K61" s="54">
        <f t="shared" si="12"/>
        <v>0</v>
      </c>
      <c r="L61" s="54">
        <f t="shared" si="12"/>
        <v>0</v>
      </c>
      <c r="M61" s="54">
        <f t="shared" si="12"/>
        <v>0</v>
      </c>
      <c r="N61" s="53" t="s">
        <v>1205</v>
      </c>
    </row>
    <row r="62" spans="1:14" ht="31.5" x14ac:dyDescent="0.25">
      <c r="A62" s="52" t="s">
        <v>142</v>
      </c>
      <c r="B62" s="53" t="s">
        <v>143</v>
      </c>
      <c r="C62" s="53" t="s">
        <v>59</v>
      </c>
      <c r="D62" s="54">
        <f t="shared" si="12"/>
        <v>0</v>
      </c>
      <c r="E62" s="54">
        <f t="shared" si="12"/>
        <v>0</v>
      </c>
      <c r="F62" s="54">
        <f t="shared" si="12"/>
        <v>0</v>
      </c>
      <c r="G62" s="54">
        <f t="shared" si="12"/>
        <v>0</v>
      </c>
      <c r="H62" s="54">
        <f t="shared" si="12"/>
        <v>0</v>
      </c>
      <c r="I62" s="54">
        <f t="shared" si="12"/>
        <v>0</v>
      </c>
      <c r="J62" s="54">
        <f t="shared" si="12"/>
        <v>0</v>
      </c>
      <c r="K62" s="54">
        <f t="shared" si="12"/>
        <v>0</v>
      </c>
      <c r="L62" s="54">
        <f t="shared" si="12"/>
        <v>0</v>
      </c>
      <c r="M62" s="54">
        <f t="shared" si="12"/>
        <v>0</v>
      </c>
      <c r="N62" s="53" t="s">
        <v>1205</v>
      </c>
    </row>
    <row r="63" spans="1:14" ht="31.5" x14ac:dyDescent="0.25">
      <c r="A63" s="52" t="s">
        <v>144</v>
      </c>
      <c r="B63" s="53" t="s">
        <v>145</v>
      </c>
      <c r="C63" s="53" t="s">
        <v>59</v>
      </c>
      <c r="D63" s="54">
        <f t="shared" ref="D63:M63" si="13">IFERROR(SUM(D64,D68),"нд")</f>
        <v>0</v>
      </c>
      <c r="E63" s="54">
        <f t="shared" si="13"/>
        <v>0</v>
      </c>
      <c r="F63" s="54">
        <f t="shared" si="13"/>
        <v>0</v>
      </c>
      <c r="G63" s="54">
        <f t="shared" si="13"/>
        <v>0</v>
      </c>
      <c r="H63" s="54">
        <f t="shared" si="13"/>
        <v>0</v>
      </c>
      <c r="I63" s="54">
        <f t="shared" si="13"/>
        <v>0</v>
      </c>
      <c r="J63" s="54">
        <f t="shared" si="13"/>
        <v>0</v>
      </c>
      <c r="K63" s="54">
        <f t="shared" si="13"/>
        <v>0</v>
      </c>
      <c r="L63" s="54">
        <f t="shared" si="13"/>
        <v>0</v>
      </c>
      <c r="M63" s="54">
        <f t="shared" si="13"/>
        <v>0</v>
      </c>
      <c r="N63" s="53" t="s">
        <v>1205</v>
      </c>
    </row>
    <row r="64" spans="1:14" ht="31.5" x14ac:dyDescent="0.25">
      <c r="A64" s="52" t="s">
        <v>146</v>
      </c>
      <c r="B64" s="53" t="s">
        <v>147</v>
      </c>
      <c r="C64" s="53" t="s">
        <v>59</v>
      </c>
      <c r="D64" s="54">
        <f t="shared" ref="D64:M64" si="14">IFERROR(SUM(D65,D66,D67),"нд")</f>
        <v>0</v>
      </c>
      <c r="E64" s="54">
        <f t="shared" si="14"/>
        <v>0</v>
      </c>
      <c r="F64" s="54">
        <f t="shared" si="14"/>
        <v>0</v>
      </c>
      <c r="G64" s="54">
        <f t="shared" si="14"/>
        <v>0</v>
      </c>
      <c r="H64" s="54">
        <f t="shared" si="14"/>
        <v>0</v>
      </c>
      <c r="I64" s="54">
        <f t="shared" si="14"/>
        <v>0</v>
      </c>
      <c r="J64" s="54">
        <f t="shared" si="14"/>
        <v>0</v>
      </c>
      <c r="K64" s="54">
        <f t="shared" si="14"/>
        <v>0</v>
      </c>
      <c r="L64" s="54">
        <f t="shared" si="14"/>
        <v>0</v>
      </c>
      <c r="M64" s="54">
        <f t="shared" si="14"/>
        <v>0</v>
      </c>
      <c r="N64" s="53" t="s">
        <v>1205</v>
      </c>
    </row>
    <row r="65" spans="1:14" ht="78.75" x14ac:dyDescent="0.25">
      <c r="A65" s="52" t="s">
        <v>146</v>
      </c>
      <c r="B65" s="53" t="s">
        <v>148</v>
      </c>
      <c r="C65" s="53" t="s">
        <v>59</v>
      </c>
      <c r="D65" s="54">
        <f t="shared" ref="D65:M67" si="15">IFERROR(0,"нд")</f>
        <v>0</v>
      </c>
      <c r="E65" s="54">
        <f t="shared" si="15"/>
        <v>0</v>
      </c>
      <c r="F65" s="54">
        <f t="shared" si="15"/>
        <v>0</v>
      </c>
      <c r="G65" s="54">
        <f t="shared" si="15"/>
        <v>0</v>
      </c>
      <c r="H65" s="54">
        <f t="shared" si="15"/>
        <v>0</v>
      </c>
      <c r="I65" s="54">
        <f t="shared" si="15"/>
        <v>0</v>
      </c>
      <c r="J65" s="54">
        <f t="shared" si="15"/>
        <v>0</v>
      </c>
      <c r="K65" s="54">
        <f t="shared" si="15"/>
        <v>0</v>
      </c>
      <c r="L65" s="54">
        <f t="shared" si="15"/>
        <v>0</v>
      </c>
      <c r="M65" s="54">
        <f t="shared" si="15"/>
        <v>0</v>
      </c>
      <c r="N65" s="53" t="s">
        <v>1205</v>
      </c>
    </row>
    <row r="66" spans="1:14" ht="63" x14ac:dyDescent="0.25">
      <c r="A66" s="52" t="s">
        <v>146</v>
      </c>
      <c r="B66" s="53" t="s">
        <v>149</v>
      </c>
      <c r="C66" s="53" t="s">
        <v>59</v>
      </c>
      <c r="D66" s="54">
        <f t="shared" si="15"/>
        <v>0</v>
      </c>
      <c r="E66" s="54">
        <f t="shared" si="15"/>
        <v>0</v>
      </c>
      <c r="F66" s="54">
        <f t="shared" si="15"/>
        <v>0</v>
      </c>
      <c r="G66" s="54">
        <f t="shared" si="15"/>
        <v>0</v>
      </c>
      <c r="H66" s="54">
        <f t="shared" si="15"/>
        <v>0</v>
      </c>
      <c r="I66" s="54">
        <f t="shared" si="15"/>
        <v>0</v>
      </c>
      <c r="J66" s="54">
        <f t="shared" si="15"/>
        <v>0</v>
      </c>
      <c r="K66" s="54">
        <f t="shared" si="15"/>
        <v>0</v>
      </c>
      <c r="L66" s="54">
        <f t="shared" si="15"/>
        <v>0</v>
      </c>
      <c r="M66" s="54">
        <f t="shared" si="15"/>
        <v>0</v>
      </c>
      <c r="N66" s="53" t="s">
        <v>1205</v>
      </c>
    </row>
    <row r="67" spans="1:14" ht="63" x14ac:dyDescent="0.25">
      <c r="A67" s="52" t="s">
        <v>146</v>
      </c>
      <c r="B67" s="53" t="s">
        <v>150</v>
      </c>
      <c r="C67" s="53" t="s">
        <v>59</v>
      </c>
      <c r="D67" s="54">
        <f t="shared" si="15"/>
        <v>0</v>
      </c>
      <c r="E67" s="54">
        <f t="shared" si="15"/>
        <v>0</v>
      </c>
      <c r="F67" s="54">
        <f t="shared" si="15"/>
        <v>0</v>
      </c>
      <c r="G67" s="54">
        <f t="shared" si="15"/>
        <v>0</v>
      </c>
      <c r="H67" s="54">
        <f t="shared" si="15"/>
        <v>0</v>
      </c>
      <c r="I67" s="54">
        <f t="shared" si="15"/>
        <v>0</v>
      </c>
      <c r="J67" s="54">
        <f t="shared" si="15"/>
        <v>0</v>
      </c>
      <c r="K67" s="54">
        <f t="shared" si="15"/>
        <v>0</v>
      </c>
      <c r="L67" s="54">
        <f t="shared" si="15"/>
        <v>0</v>
      </c>
      <c r="M67" s="54">
        <f t="shared" si="15"/>
        <v>0</v>
      </c>
      <c r="N67" s="53" t="s">
        <v>1205</v>
      </c>
    </row>
    <row r="68" spans="1:14" ht="31.5" x14ac:dyDescent="0.25">
      <c r="A68" s="52" t="s">
        <v>151</v>
      </c>
      <c r="B68" s="53" t="s">
        <v>147</v>
      </c>
      <c r="C68" s="53" t="s">
        <v>59</v>
      </c>
      <c r="D68" s="54">
        <f t="shared" ref="D68:M68" si="16">IFERROR(SUM(D69,D70,D71),"нд")</f>
        <v>0</v>
      </c>
      <c r="E68" s="54">
        <f t="shared" si="16"/>
        <v>0</v>
      </c>
      <c r="F68" s="54">
        <f t="shared" si="16"/>
        <v>0</v>
      </c>
      <c r="G68" s="54">
        <f t="shared" si="16"/>
        <v>0</v>
      </c>
      <c r="H68" s="54">
        <f t="shared" si="16"/>
        <v>0</v>
      </c>
      <c r="I68" s="54">
        <f t="shared" si="16"/>
        <v>0</v>
      </c>
      <c r="J68" s="54">
        <f t="shared" si="16"/>
        <v>0</v>
      </c>
      <c r="K68" s="54">
        <f t="shared" si="16"/>
        <v>0</v>
      </c>
      <c r="L68" s="54">
        <f t="shared" si="16"/>
        <v>0</v>
      </c>
      <c r="M68" s="54">
        <f t="shared" si="16"/>
        <v>0</v>
      </c>
      <c r="N68" s="53" t="s">
        <v>1205</v>
      </c>
    </row>
    <row r="69" spans="1:14" ht="78.75" x14ac:dyDescent="0.25">
      <c r="A69" s="52" t="s">
        <v>151</v>
      </c>
      <c r="B69" s="53" t="s">
        <v>148</v>
      </c>
      <c r="C69" s="53" t="s">
        <v>59</v>
      </c>
      <c r="D69" s="54">
        <f t="shared" ref="D69:M71" si="17">IFERROR(0,"нд")</f>
        <v>0</v>
      </c>
      <c r="E69" s="54">
        <f t="shared" si="17"/>
        <v>0</v>
      </c>
      <c r="F69" s="54">
        <f t="shared" si="17"/>
        <v>0</v>
      </c>
      <c r="G69" s="54">
        <f t="shared" si="17"/>
        <v>0</v>
      </c>
      <c r="H69" s="54">
        <f t="shared" si="17"/>
        <v>0</v>
      </c>
      <c r="I69" s="54">
        <f t="shared" si="17"/>
        <v>0</v>
      </c>
      <c r="J69" s="54">
        <f t="shared" si="17"/>
        <v>0</v>
      </c>
      <c r="K69" s="54">
        <f t="shared" si="17"/>
        <v>0</v>
      </c>
      <c r="L69" s="54">
        <f t="shared" si="17"/>
        <v>0</v>
      </c>
      <c r="M69" s="54">
        <f t="shared" si="17"/>
        <v>0</v>
      </c>
      <c r="N69" s="53" t="s">
        <v>1205</v>
      </c>
    </row>
    <row r="70" spans="1:14" ht="63" x14ac:dyDescent="0.25">
      <c r="A70" s="52" t="s">
        <v>151</v>
      </c>
      <c r="B70" s="53" t="s">
        <v>149</v>
      </c>
      <c r="C70" s="53" t="s">
        <v>59</v>
      </c>
      <c r="D70" s="54">
        <f t="shared" si="17"/>
        <v>0</v>
      </c>
      <c r="E70" s="54">
        <f t="shared" si="17"/>
        <v>0</v>
      </c>
      <c r="F70" s="54">
        <f t="shared" si="17"/>
        <v>0</v>
      </c>
      <c r="G70" s="54">
        <f t="shared" si="17"/>
        <v>0</v>
      </c>
      <c r="H70" s="54">
        <f t="shared" si="17"/>
        <v>0</v>
      </c>
      <c r="I70" s="54">
        <f t="shared" si="17"/>
        <v>0</v>
      </c>
      <c r="J70" s="54">
        <f t="shared" si="17"/>
        <v>0</v>
      </c>
      <c r="K70" s="54">
        <f t="shared" si="17"/>
        <v>0</v>
      </c>
      <c r="L70" s="54">
        <f t="shared" si="17"/>
        <v>0</v>
      </c>
      <c r="M70" s="54">
        <f t="shared" si="17"/>
        <v>0</v>
      </c>
      <c r="N70" s="53" t="s">
        <v>1205</v>
      </c>
    </row>
    <row r="71" spans="1:14" ht="63" x14ac:dyDescent="0.25">
      <c r="A71" s="52" t="s">
        <v>151</v>
      </c>
      <c r="B71" s="53" t="s">
        <v>150</v>
      </c>
      <c r="C71" s="53" t="s">
        <v>59</v>
      </c>
      <c r="D71" s="54">
        <f t="shared" si="17"/>
        <v>0</v>
      </c>
      <c r="E71" s="54">
        <f t="shared" si="17"/>
        <v>0</v>
      </c>
      <c r="F71" s="54">
        <f t="shared" si="17"/>
        <v>0</v>
      </c>
      <c r="G71" s="54">
        <f t="shared" si="17"/>
        <v>0</v>
      </c>
      <c r="H71" s="54">
        <f t="shared" si="17"/>
        <v>0</v>
      </c>
      <c r="I71" s="54">
        <f t="shared" si="17"/>
        <v>0</v>
      </c>
      <c r="J71" s="54">
        <f t="shared" si="17"/>
        <v>0</v>
      </c>
      <c r="K71" s="54">
        <f t="shared" si="17"/>
        <v>0</v>
      </c>
      <c r="L71" s="54">
        <f t="shared" si="17"/>
        <v>0</v>
      </c>
      <c r="M71" s="54">
        <f t="shared" si="17"/>
        <v>0</v>
      </c>
      <c r="N71" s="53" t="s">
        <v>1205</v>
      </c>
    </row>
    <row r="72" spans="1:14" ht="63" x14ac:dyDescent="0.25">
      <c r="A72" s="52" t="s">
        <v>152</v>
      </c>
      <c r="B72" s="53" t="s">
        <v>153</v>
      </c>
      <c r="C72" s="53" t="s">
        <v>59</v>
      </c>
      <c r="D72" s="54">
        <f t="shared" ref="D72:M72" si="18">IFERROR(SUM(D73,D74),"нд")</f>
        <v>0</v>
      </c>
      <c r="E72" s="54">
        <f t="shared" si="18"/>
        <v>0</v>
      </c>
      <c r="F72" s="54">
        <f t="shared" si="18"/>
        <v>0</v>
      </c>
      <c r="G72" s="54">
        <f t="shared" si="18"/>
        <v>0</v>
      </c>
      <c r="H72" s="54">
        <f t="shared" si="18"/>
        <v>0</v>
      </c>
      <c r="I72" s="54">
        <f t="shared" si="18"/>
        <v>0</v>
      </c>
      <c r="J72" s="54">
        <f t="shared" si="18"/>
        <v>0</v>
      </c>
      <c r="K72" s="54">
        <f t="shared" si="18"/>
        <v>0</v>
      </c>
      <c r="L72" s="54">
        <f t="shared" si="18"/>
        <v>0</v>
      </c>
      <c r="M72" s="54">
        <f t="shared" si="18"/>
        <v>0</v>
      </c>
      <c r="N72" s="53" t="s">
        <v>1205</v>
      </c>
    </row>
    <row r="73" spans="1:14" ht="47.25" x14ac:dyDescent="0.25">
      <c r="A73" s="52" t="s">
        <v>154</v>
      </c>
      <c r="B73" s="53" t="s">
        <v>155</v>
      </c>
      <c r="C73" s="53" t="s">
        <v>59</v>
      </c>
      <c r="D73" s="54">
        <f t="shared" ref="D73:M73" si="19">IFERROR(0,"нд")</f>
        <v>0</v>
      </c>
      <c r="E73" s="54">
        <f t="shared" si="19"/>
        <v>0</v>
      </c>
      <c r="F73" s="54">
        <f t="shared" si="19"/>
        <v>0</v>
      </c>
      <c r="G73" s="54">
        <f t="shared" si="19"/>
        <v>0</v>
      </c>
      <c r="H73" s="54">
        <f t="shared" si="19"/>
        <v>0</v>
      </c>
      <c r="I73" s="54">
        <f t="shared" si="19"/>
        <v>0</v>
      </c>
      <c r="J73" s="54">
        <f t="shared" si="19"/>
        <v>0</v>
      </c>
      <c r="K73" s="54">
        <f t="shared" si="19"/>
        <v>0</v>
      </c>
      <c r="L73" s="54">
        <f t="shared" si="19"/>
        <v>0</v>
      </c>
      <c r="M73" s="54">
        <f t="shared" si="19"/>
        <v>0</v>
      </c>
      <c r="N73" s="53" t="s">
        <v>1205</v>
      </c>
    </row>
    <row r="74" spans="1:14" ht="63" x14ac:dyDescent="0.25">
      <c r="A74" s="52" t="s">
        <v>156</v>
      </c>
      <c r="B74" s="53" t="s">
        <v>157</v>
      </c>
      <c r="C74" s="53" t="s">
        <v>59</v>
      </c>
      <c r="D74" s="54">
        <f t="shared" ref="D74:M74" si="20">IFERROR(SUM(D75:D82),"нд")</f>
        <v>0</v>
      </c>
      <c r="E74" s="54">
        <f t="shared" si="20"/>
        <v>0</v>
      </c>
      <c r="F74" s="54">
        <f t="shared" si="20"/>
        <v>0</v>
      </c>
      <c r="G74" s="54">
        <f t="shared" si="20"/>
        <v>0</v>
      </c>
      <c r="H74" s="54">
        <f t="shared" si="20"/>
        <v>0</v>
      </c>
      <c r="I74" s="54">
        <f t="shared" si="20"/>
        <v>0</v>
      </c>
      <c r="J74" s="54">
        <f t="shared" si="20"/>
        <v>0</v>
      </c>
      <c r="K74" s="54">
        <f t="shared" si="20"/>
        <v>0</v>
      </c>
      <c r="L74" s="54">
        <f t="shared" si="20"/>
        <v>0</v>
      </c>
      <c r="M74" s="54">
        <f t="shared" si="20"/>
        <v>0</v>
      </c>
      <c r="N74" s="53" t="s">
        <v>1205</v>
      </c>
    </row>
    <row r="75" spans="1:14" ht="47.25" x14ac:dyDescent="0.25">
      <c r="A75" s="52" t="s">
        <v>156</v>
      </c>
      <c r="B75" s="53" t="s">
        <v>158</v>
      </c>
      <c r="C75" s="53" t="s">
        <v>159</v>
      </c>
      <c r="D75" s="54">
        <v>0</v>
      </c>
      <c r="E75" s="54">
        <v>0</v>
      </c>
      <c r="F75" s="54">
        <v>0</v>
      </c>
      <c r="G75" s="54">
        <v>0</v>
      </c>
      <c r="H75" s="54">
        <v>0</v>
      </c>
      <c r="I75" s="54">
        <v>0</v>
      </c>
      <c r="J75" s="54">
        <v>0</v>
      </c>
      <c r="K75" s="54">
        <v>0</v>
      </c>
      <c r="L75" s="54">
        <v>0</v>
      </c>
      <c r="M75" s="54">
        <v>0</v>
      </c>
      <c r="N75" s="53" t="s">
        <v>1206</v>
      </c>
    </row>
    <row r="76" spans="1:14" ht="47.25" x14ac:dyDescent="0.25">
      <c r="A76" s="52" t="s">
        <v>156</v>
      </c>
      <c r="B76" s="53" t="s">
        <v>160</v>
      </c>
      <c r="C76" s="53" t="s">
        <v>161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  <c r="L76" s="54">
        <v>0</v>
      </c>
      <c r="M76" s="54">
        <v>0</v>
      </c>
      <c r="N76" s="53" t="s">
        <v>1206</v>
      </c>
    </row>
    <row r="77" spans="1:14" ht="47.25" x14ac:dyDescent="0.25">
      <c r="A77" s="52" t="s">
        <v>156</v>
      </c>
      <c r="B77" s="53" t="s">
        <v>162</v>
      </c>
      <c r="C77" s="53" t="s">
        <v>163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4">
        <v>0</v>
      </c>
      <c r="J77" s="54">
        <v>0</v>
      </c>
      <c r="K77" s="54">
        <v>0</v>
      </c>
      <c r="L77" s="54">
        <v>0</v>
      </c>
      <c r="M77" s="54">
        <v>0</v>
      </c>
      <c r="N77" s="53" t="s">
        <v>1206</v>
      </c>
    </row>
    <row r="78" spans="1:14" ht="94.5" x14ac:dyDescent="0.25">
      <c r="A78" s="52" t="s">
        <v>156</v>
      </c>
      <c r="B78" s="53" t="s">
        <v>164</v>
      </c>
      <c r="C78" s="53" t="s">
        <v>165</v>
      </c>
      <c r="D78" s="54">
        <v>0</v>
      </c>
      <c r="E78" s="54">
        <v>0</v>
      </c>
      <c r="F78" s="54">
        <v>0</v>
      </c>
      <c r="G78" s="54">
        <v>0</v>
      </c>
      <c r="H78" s="54">
        <v>0</v>
      </c>
      <c r="I78" s="54">
        <v>0</v>
      </c>
      <c r="J78" s="54">
        <v>0</v>
      </c>
      <c r="K78" s="54">
        <v>0</v>
      </c>
      <c r="L78" s="54">
        <v>0</v>
      </c>
      <c r="M78" s="54">
        <v>0</v>
      </c>
      <c r="N78" s="53" t="s">
        <v>1206</v>
      </c>
    </row>
    <row r="79" spans="1:14" ht="63" x14ac:dyDescent="0.25">
      <c r="A79" s="52" t="s">
        <v>156</v>
      </c>
      <c r="B79" s="53" t="s">
        <v>166</v>
      </c>
      <c r="C79" s="53" t="s">
        <v>167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0</v>
      </c>
      <c r="L79" s="54">
        <v>0</v>
      </c>
      <c r="M79" s="54">
        <v>0</v>
      </c>
      <c r="N79" s="53" t="s">
        <v>1206</v>
      </c>
    </row>
    <row r="80" spans="1:14" ht="47.25" x14ac:dyDescent="0.25">
      <c r="A80" s="52" t="s">
        <v>156</v>
      </c>
      <c r="B80" s="53" t="s">
        <v>168</v>
      </c>
      <c r="C80" s="53" t="s">
        <v>169</v>
      </c>
      <c r="D80" s="54">
        <v>0</v>
      </c>
      <c r="E80" s="54">
        <v>0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4">
        <v>0</v>
      </c>
      <c r="N80" s="53" t="s">
        <v>1206</v>
      </c>
    </row>
    <row r="81" spans="1:14" ht="94.5" x14ac:dyDescent="0.25">
      <c r="A81" s="52" t="s">
        <v>156</v>
      </c>
      <c r="B81" s="53" t="s">
        <v>170</v>
      </c>
      <c r="C81" s="53" t="s">
        <v>171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  <c r="L81" s="54">
        <v>0</v>
      </c>
      <c r="M81" s="54">
        <v>0</v>
      </c>
      <c r="N81" s="53" t="s">
        <v>1206</v>
      </c>
    </row>
    <row r="82" spans="1:14" ht="110.25" x14ac:dyDescent="0.25">
      <c r="A82" s="52" t="s">
        <v>156</v>
      </c>
      <c r="B82" s="53" t="s">
        <v>172</v>
      </c>
      <c r="C82" s="53" t="s">
        <v>173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  <c r="L82" s="54">
        <v>0</v>
      </c>
      <c r="M82" s="54">
        <v>0</v>
      </c>
      <c r="N82" s="53" t="s">
        <v>1206</v>
      </c>
    </row>
    <row r="83" spans="1:14" ht="31.5" x14ac:dyDescent="0.25">
      <c r="A83" s="52" t="s">
        <v>174</v>
      </c>
      <c r="B83" s="53" t="s">
        <v>175</v>
      </c>
      <c r="C83" s="53" t="s">
        <v>59</v>
      </c>
      <c r="D83" s="54">
        <f t="shared" ref="D83:M83" si="21">IFERROR(SUM(D84,D344,D502,D526),"нд")</f>
        <v>135.54700000000005</v>
      </c>
      <c r="E83" s="54">
        <f t="shared" si="21"/>
        <v>41.304000000000002</v>
      </c>
      <c r="F83" s="54">
        <f t="shared" si="21"/>
        <v>0</v>
      </c>
      <c r="G83" s="54">
        <f t="shared" si="21"/>
        <v>3500.6219999999994</v>
      </c>
      <c r="H83" s="54">
        <f t="shared" si="21"/>
        <v>0</v>
      </c>
      <c r="I83" s="54">
        <f t="shared" si="21"/>
        <v>0.40454928613745006</v>
      </c>
      <c r="J83" s="54">
        <f t="shared" si="21"/>
        <v>0.12327461112839999</v>
      </c>
      <c r="K83" s="54">
        <f t="shared" si="21"/>
        <v>0</v>
      </c>
      <c r="L83" s="54">
        <f t="shared" si="21"/>
        <v>10.447845626513701</v>
      </c>
      <c r="M83" s="54">
        <f t="shared" si="21"/>
        <v>0</v>
      </c>
      <c r="N83" s="53" t="s">
        <v>1205</v>
      </c>
    </row>
    <row r="84" spans="1:14" ht="47.25" x14ac:dyDescent="0.25">
      <c r="A84" s="52" t="s">
        <v>176</v>
      </c>
      <c r="B84" s="53" t="s">
        <v>177</v>
      </c>
      <c r="C84" s="53" t="s">
        <v>59</v>
      </c>
      <c r="D84" s="54">
        <f t="shared" ref="D84:M84" si="22">IFERROR(SUM(D85,D104),"нд")</f>
        <v>135.54700000000005</v>
      </c>
      <c r="E84" s="54">
        <f t="shared" si="22"/>
        <v>0</v>
      </c>
      <c r="F84" s="54">
        <f t="shared" si="22"/>
        <v>0</v>
      </c>
      <c r="G84" s="54">
        <f t="shared" si="22"/>
        <v>0</v>
      </c>
      <c r="H84" s="54">
        <f t="shared" si="22"/>
        <v>0</v>
      </c>
      <c r="I84" s="54">
        <f t="shared" si="22"/>
        <v>0.40454928613745006</v>
      </c>
      <c r="J84" s="54">
        <f t="shared" si="22"/>
        <v>0</v>
      </c>
      <c r="K84" s="54">
        <f t="shared" si="22"/>
        <v>0</v>
      </c>
      <c r="L84" s="54">
        <f t="shared" si="22"/>
        <v>0</v>
      </c>
      <c r="M84" s="54">
        <f t="shared" si="22"/>
        <v>0</v>
      </c>
      <c r="N84" s="53" t="s">
        <v>1205</v>
      </c>
    </row>
    <row r="85" spans="1:14" ht="31.5" x14ac:dyDescent="0.25">
      <c r="A85" s="52" t="s">
        <v>178</v>
      </c>
      <c r="B85" s="53" t="s">
        <v>179</v>
      </c>
      <c r="C85" s="53" t="s">
        <v>59</v>
      </c>
      <c r="D85" s="54">
        <f t="shared" ref="D85:M85" si="23">IFERROR(SUM(D86:D103),"нд")</f>
        <v>101.89600000000003</v>
      </c>
      <c r="E85" s="54">
        <f t="shared" si="23"/>
        <v>0</v>
      </c>
      <c r="F85" s="54">
        <f t="shared" si="23"/>
        <v>0</v>
      </c>
      <c r="G85" s="54">
        <f t="shared" si="23"/>
        <v>0</v>
      </c>
      <c r="H85" s="54">
        <f t="shared" si="23"/>
        <v>0</v>
      </c>
      <c r="I85" s="54">
        <f t="shared" si="23"/>
        <v>0.30411557659160005</v>
      </c>
      <c r="J85" s="54">
        <f t="shared" si="23"/>
        <v>0</v>
      </c>
      <c r="K85" s="54">
        <f t="shared" si="23"/>
        <v>0</v>
      </c>
      <c r="L85" s="54">
        <f t="shared" si="23"/>
        <v>0</v>
      </c>
      <c r="M85" s="54">
        <f t="shared" si="23"/>
        <v>0</v>
      </c>
      <c r="N85" s="53" t="s">
        <v>1205</v>
      </c>
    </row>
    <row r="86" spans="1:14" ht="31.5" x14ac:dyDescent="0.25">
      <c r="A86" s="52" t="s">
        <v>178</v>
      </c>
      <c r="B86" s="53" t="s">
        <v>180</v>
      </c>
      <c r="C86" s="53" t="s">
        <v>181</v>
      </c>
      <c r="D86" s="54">
        <v>0</v>
      </c>
      <c r="E86" s="54">
        <v>0</v>
      </c>
      <c r="F86" s="54">
        <v>0</v>
      </c>
      <c r="G86" s="54">
        <v>0</v>
      </c>
      <c r="H86" s="54">
        <v>0</v>
      </c>
      <c r="I86" s="54">
        <v>0</v>
      </c>
      <c r="J86" s="54">
        <v>0</v>
      </c>
      <c r="K86" s="54">
        <v>0</v>
      </c>
      <c r="L86" s="54">
        <v>0</v>
      </c>
      <c r="M86" s="54">
        <v>0</v>
      </c>
      <c r="N86" s="53" t="s">
        <v>1206</v>
      </c>
    </row>
    <row r="87" spans="1:14" ht="78.75" x14ac:dyDescent="0.25">
      <c r="A87" s="52" t="s">
        <v>178</v>
      </c>
      <c r="B87" s="53" t="s">
        <v>182</v>
      </c>
      <c r="C87" s="53" t="s">
        <v>183</v>
      </c>
      <c r="D87" s="54">
        <v>99.481999999999999</v>
      </c>
      <c r="E87" s="54">
        <v>0</v>
      </c>
      <c r="F87" s="54">
        <v>0</v>
      </c>
      <c r="G87" s="54">
        <v>0</v>
      </c>
      <c r="H87" s="54">
        <v>0</v>
      </c>
      <c r="I87" s="54">
        <v>0.29691082859470003</v>
      </c>
      <c r="J87" s="54">
        <v>0</v>
      </c>
      <c r="K87" s="54">
        <v>0</v>
      </c>
      <c r="L87" s="54">
        <v>0</v>
      </c>
      <c r="M87" s="54">
        <v>0</v>
      </c>
      <c r="N87" s="53" t="s">
        <v>1206</v>
      </c>
    </row>
    <row r="88" spans="1:14" ht="47.25" x14ac:dyDescent="0.25">
      <c r="A88" s="52" t="s">
        <v>178</v>
      </c>
      <c r="B88" s="53" t="s">
        <v>184</v>
      </c>
      <c r="C88" s="53" t="s">
        <v>185</v>
      </c>
      <c r="D88" s="54">
        <v>0.6</v>
      </c>
      <c r="E88" s="54">
        <v>0</v>
      </c>
      <c r="F88" s="54">
        <v>0</v>
      </c>
      <c r="G88" s="54">
        <v>0</v>
      </c>
      <c r="H88" s="54">
        <v>0</v>
      </c>
      <c r="I88" s="54">
        <v>1.79074101E-3</v>
      </c>
      <c r="J88" s="54">
        <v>0</v>
      </c>
      <c r="K88" s="54">
        <v>0</v>
      </c>
      <c r="L88" s="54">
        <v>0</v>
      </c>
      <c r="M88" s="54">
        <v>0</v>
      </c>
      <c r="N88" s="53" t="s">
        <v>1206</v>
      </c>
    </row>
    <row r="89" spans="1:14" ht="31.5" x14ac:dyDescent="0.25">
      <c r="A89" s="52" t="s">
        <v>178</v>
      </c>
      <c r="B89" s="53" t="s">
        <v>186</v>
      </c>
      <c r="C89" s="53" t="s">
        <v>187</v>
      </c>
      <c r="D89" s="54">
        <v>0.23</v>
      </c>
      <c r="E89" s="54">
        <v>0</v>
      </c>
      <c r="F89" s="54">
        <v>0</v>
      </c>
      <c r="G89" s="54">
        <v>0</v>
      </c>
      <c r="H89" s="54">
        <v>0</v>
      </c>
      <c r="I89" s="54">
        <v>6.8645072049999996E-4</v>
      </c>
      <c r="J89" s="54">
        <v>0</v>
      </c>
      <c r="K89" s="54">
        <v>0</v>
      </c>
      <c r="L89" s="54">
        <v>0</v>
      </c>
      <c r="M89" s="54">
        <v>0</v>
      </c>
      <c r="N89" s="53" t="s">
        <v>1206</v>
      </c>
    </row>
    <row r="90" spans="1:14" ht="31.5" x14ac:dyDescent="0.25">
      <c r="A90" s="52" t="s">
        <v>178</v>
      </c>
      <c r="B90" s="53" t="s">
        <v>188</v>
      </c>
      <c r="C90" s="53" t="s">
        <v>189</v>
      </c>
      <c r="D90" s="54">
        <v>0.23</v>
      </c>
      <c r="E90" s="54">
        <v>0</v>
      </c>
      <c r="F90" s="54">
        <v>0</v>
      </c>
      <c r="G90" s="54">
        <v>0</v>
      </c>
      <c r="H90" s="54">
        <v>0</v>
      </c>
      <c r="I90" s="54">
        <v>6.8645072049999996E-4</v>
      </c>
      <c r="J90" s="54">
        <v>0</v>
      </c>
      <c r="K90" s="54">
        <v>0</v>
      </c>
      <c r="L90" s="54">
        <v>0</v>
      </c>
      <c r="M90" s="54">
        <v>0</v>
      </c>
      <c r="N90" s="53" t="s">
        <v>1206</v>
      </c>
    </row>
    <row r="91" spans="1:14" ht="31.5" x14ac:dyDescent="0.25">
      <c r="A91" s="52" t="s">
        <v>178</v>
      </c>
      <c r="B91" s="53" t="s">
        <v>190</v>
      </c>
      <c r="C91" s="53" t="s">
        <v>191</v>
      </c>
      <c r="D91" s="54">
        <v>0.23</v>
      </c>
      <c r="E91" s="54">
        <v>0</v>
      </c>
      <c r="F91" s="54">
        <v>0</v>
      </c>
      <c r="G91" s="54">
        <v>0</v>
      </c>
      <c r="H91" s="54">
        <v>0</v>
      </c>
      <c r="I91" s="54">
        <v>6.8645072049999996E-4</v>
      </c>
      <c r="J91" s="54">
        <v>0</v>
      </c>
      <c r="K91" s="54">
        <v>0</v>
      </c>
      <c r="L91" s="54">
        <v>0</v>
      </c>
      <c r="M91" s="54">
        <v>0</v>
      </c>
      <c r="N91" s="53" t="s">
        <v>1206</v>
      </c>
    </row>
    <row r="92" spans="1:14" ht="47.25" x14ac:dyDescent="0.25">
      <c r="A92" s="52" t="s">
        <v>178</v>
      </c>
      <c r="B92" s="53" t="s">
        <v>192</v>
      </c>
      <c r="C92" s="53" t="s">
        <v>193</v>
      </c>
      <c r="D92" s="54">
        <v>0.26</v>
      </c>
      <c r="E92" s="54">
        <v>0</v>
      </c>
      <c r="F92" s="54">
        <v>0</v>
      </c>
      <c r="G92" s="54">
        <v>0</v>
      </c>
      <c r="H92" s="54">
        <v>0</v>
      </c>
      <c r="I92" s="54">
        <v>7.7598777099999996E-4</v>
      </c>
      <c r="J92" s="54">
        <v>0</v>
      </c>
      <c r="K92" s="54">
        <v>0</v>
      </c>
      <c r="L92" s="54">
        <v>0</v>
      </c>
      <c r="M92" s="54">
        <v>0</v>
      </c>
      <c r="N92" s="53" t="s">
        <v>1206</v>
      </c>
    </row>
    <row r="93" spans="1:14" ht="31.5" x14ac:dyDescent="0.25">
      <c r="A93" s="52" t="s">
        <v>178</v>
      </c>
      <c r="B93" s="53" t="s">
        <v>194</v>
      </c>
      <c r="C93" s="53" t="s">
        <v>195</v>
      </c>
      <c r="D93" s="54">
        <v>0.23</v>
      </c>
      <c r="E93" s="54">
        <v>0</v>
      </c>
      <c r="F93" s="54">
        <v>0</v>
      </c>
      <c r="G93" s="54">
        <v>0</v>
      </c>
      <c r="H93" s="54">
        <v>0</v>
      </c>
      <c r="I93" s="54">
        <v>6.8645072049999996E-4</v>
      </c>
      <c r="J93" s="54">
        <v>0</v>
      </c>
      <c r="K93" s="54">
        <v>0</v>
      </c>
      <c r="L93" s="54">
        <v>0</v>
      </c>
      <c r="M93" s="54">
        <v>0</v>
      </c>
      <c r="N93" s="53" t="s">
        <v>1206</v>
      </c>
    </row>
    <row r="94" spans="1:14" ht="31.5" x14ac:dyDescent="0.25">
      <c r="A94" s="52" t="s">
        <v>178</v>
      </c>
      <c r="B94" s="53" t="s">
        <v>196</v>
      </c>
      <c r="C94" s="53" t="s">
        <v>197</v>
      </c>
      <c r="D94" s="54">
        <v>0.09</v>
      </c>
      <c r="E94" s="54">
        <v>0</v>
      </c>
      <c r="F94" s="54">
        <v>0</v>
      </c>
      <c r="G94" s="54">
        <v>0</v>
      </c>
      <c r="H94" s="54">
        <v>0</v>
      </c>
      <c r="I94" s="54">
        <v>2.6861115150000003E-4</v>
      </c>
      <c r="J94" s="54">
        <v>0</v>
      </c>
      <c r="K94" s="54">
        <v>0</v>
      </c>
      <c r="L94" s="54">
        <v>0</v>
      </c>
      <c r="M94" s="54">
        <v>0</v>
      </c>
      <c r="N94" s="53" t="s">
        <v>1206</v>
      </c>
    </row>
    <row r="95" spans="1:14" ht="47.25" x14ac:dyDescent="0.25">
      <c r="A95" s="52" t="s">
        <v>178</v>
      </c>
      <c r="B95" s="53" t="s">
        <v>198</v>
      </c>
      <c r="C95" s="53" t="s">
        <v>199</v>
      </c>
      <c r="D95" s="54">
        <v>0.09</v>
      </c>
      <c r="E95" s="54">
        <v>0</v>
      </c>
      <c r="F95" s="54">
        <v>0</v>
      </c>
      <c r="G95" s="54">
        <v>0</v>
      </c>
      <c r="H95" s="54">
        <v>0</v>
      </c>
      <c r="I95" s="54">
        <v>2.6861115150000003E-4</v>
      </c>
      <c r="J95" s="54">
        <v>0</v>
      </c>
      <c r="K95" s="54">
        <v>0</v>
      </c>
      <c r="L95" s="54">
        <v>0</v>
      </c>
      <c r="M95" s="54">
        <v>0</v>
      </c>
      <c r="N95" s="53" t="s">
        <v>1206</v>
      </c>
    </row>
    <row r="96" spans="1:14" ht="31.5" x14ac:dyDescent="0.25">
      <c r="A96" s="52" t="s">
        <v>178</v>
      </c>
      <c r="B96" s="53" t="s">
        <v>200</v>
      </c>
      <c r="C96" s="53" t="s">
        <v>201</v>
      </c>
      <c r="D96" s="54">
        <v>0.22700000000000001</v>
      </c>
      <c r="E96" s="54">
        <v>0</v>
      </c>
      <c r="F96" s="54">
        <v>0</v>
      </c>
      <c r="G96" s="54">
        <v>0</v>
      </c>
      <c r="H96" s="54">
        <v>0</v>
      </c>
      <c r="I96" s="54">
        <v>6.7749701545E-4</v>
      </c>
      <c r="J96" s="54">
        <v>0</v>
      </c>
      <c r="K96" s="54">
        <v>0</v>
      </c>
      <c r="L96" s="54">
        <v>0</v>
      </c>
      <c r="M96" s="54">
        <v>0</v>
      </c>
      <c r="N96" s="53" t="s">
        <v>1206</v>
      </c>
    </row>
    <row r="97" spans="1:14" ht="31.5" x14ac:dyDescent="0.25">
      <c r="A97" s="52" t="s">
        <v>178</v>
      </c>
      <c r="B97" s="53" t="s">
        <v>202</v>
      </c>
      <c r="C97" s="53" t="s">
        <v>203</v>
      </c>
      <c r="D97" s="54">
        <v>0.22700000000000001</v>
      </c>
      <c r="E97" s="54">
        <v>0</v>
      </c>
      <c r="F97" s="54">
        <v>0</v>
      </c>
      <c r="G97" s="54">
        <v>0</v>
      </c>
      <c r="H97" s="54">
        <v>0</v>
      </c>
      <c r="I97" s="54">
        <v>6.7749701545E-4</v>
      </c>
      <c r="J97" s="54">
        <v>0</v>
      </c>
      <c r="K97" s="54">
        <v>0</v>
      </c>
      <c r="L97" s="54">
        <v>0</v>
      </c>
      <c r="M97" s="54">
        <v>0</v>
      </c>
      <c r="N97" s="53" t="s">
        <v>1206</v>
      </c>
    </row>
    <row r="98" spans="1:14" ht="31.5" x14ac:dyDescent="0.25">
      <c r="A98" s="52" t="s">
        <v>178</v>
      </c>
      <c r="B98" s="53" t="s">
        <v>204</v>
      </c>
      <c r="C98" s="53" t="s">
        <v>205</v>
      </c>
      <c r="D98" s="54">
        <v>0</v>
      </c>
      <c r="E98" s="54">
        <v>0</v>
      </c>
      <c r="F98" s="54">
        <v>0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  <c r="L98" s="54">
        <v>0</v>
      </c>
      <c r="M98" s="54">
        <v>0</v>
      </c>
      <c r="N98" s="53" t="s">
        <v>1206</v>
      </c>
    </row>
    <row r="99" spans="1:14" ht="31.5" x14ac:dyDescent="0.25">
      <c r="A99" s="52" t="s">
        <v>178</v>
      </c>
      <c r="B99" s="53" t="s">
        <v>206</v>
      </c>
      <c r="C99" s="53" t="s">
        <v>207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4">
        <v>0</v>
      </c>
      <c r="L99" s="54">
        <v>0</v>
      </c>
      <c r="M99" s="54">
        <v>0</v>
      </c>
      <c r="N99" s="53" t="s">
        <v>1206</v>
      </c>
    </row>
    <row r="100" spans="1:14" ht="47.25" x14ac:dyDescent="0.25">
      <c r="A100" s="52" t="s">
        <v>178</v>
      </c>
      <c r="B100" s="53" t="s">
        <v>208</v>
      </c>
      <c r="C100" s="53" t="s">
        <v>209</v>
      </c>
      <c r="D100" s="54">
        <v>0</v>
      </c>
      <c r="E100" s="54">
        <v>0</v>
      </c>
      <c r="F100" s="54">
        <v>0</v>
      </c>
      <c r="G100" s="54">
        <v>0</v>
      </c>
      <c r="H100" s="54">
        <v>0</v>
      </c>
      <c r="I100" s="54">
        <v>0</v>
      </c>
      <c r="J100" s="54">
        <v>0</v>
      </c>
      <c r="K100" s="54">
        <v>0</v>
      </c>
      <c r="L100" s="54">
        <v>0</v>
      </c>
      <c r="M100" s="54">
        <v>0</v>
      </c>
      <c r="N100" s="53" t="s">
        <v>1206</v>
      </c>
    </row>
    <row r="101" spans="1:14" ht="31.5" x14ac:dyDescent="0.25">
      <c r="A101" s="52" t="s">
        <v>178</v>
      </c>
      <c r="B101" s="53" t="s">
        <v>210</v>
      </c>
      <c r="C101" s="53" t="s">
        <v>211</v>
      </c>
      <c r="D101" s="54">
        <v>0</v>
      </c>
      <c r="E101" s="54">
        <v>0</v>
      </c>
      <c r="F101" s="54">
        <v>0</v>
      </c>
      <c r="G101" s="54">
        <v>0</v>
      </c>
      <c r="H101" s="54">
        <v>0</v>
      </c>
      <c r="I101" s="54">
        <v>0</v>
      </c>
      <c r="J101" s="54">
        <v>0</v>
      </c>
      <c r="K101" s="54">
        <v>0</v>
      </c>
      <c r="L101" s="54">
        <v>0</v>
      </c>
      <c r="M101" s="54">
        <v>0</v>
      </c>
      <c r="N101" s="53" t="s">
        <v>1206</v>
      </c>
    </row>
    <row r="102" spans="1:14" ht="31.5" x14ac:dyDescent="0.25">
      <c r="A102" s="52" t="s">
        <v>178</v>
      </c>
      <c r="B102" s="53" t="s">
        <v>212</v>
      </c>
      <c r="C102" s="53" t="s">
        <v>213</v>
      </c>
      <c r="D102" s="54">
        <v>0</v>
      </c>
      <c r="E102" s="54">
        <v>0</v>
      </c>
      <c r="F102" s="54">
        <v>0</v>
      </c>
      <c r="G102" s="54">
        <v>0</v>
      </c>
      <c r="H102" s="54">
        <v>0</v>
      </c>
      <c r="I102" s="54">
        <v>0</v>
      </c>
      <c r="J102" s="54">
        <v>0</v>
      </c>
      <c r="K102" s="54">
        <v>0</v>
      </c>
      <c r="L102" s="54">
        <v>0</v>
      </c>
      <c r="M102" s="54">
        <v>0</v>
      </c>
      <c r="N102" s="53" t="s">
        <v>1206</v>
      </c>
    </row>
    <row r="103" spans="1:14" ht="31.5" x14ac:dyDescent="0.25">
      <c r="A103" s="52" t="s">
        <v>178</v>
      </c>
      <c r="B103" s="53" t="s">
        <v>214</v>
      </c>
      <c r="C103" s="53" t="s">
        <v>215</v>
      </c>
      <c r="D103" s="54">
        <v>0</v>
      </c>
      <c r="E103" s="54">
        <v>0</v>
      </c>
      <c r="F103" s="54">
        <v>0</v>
      </c>
      <c r="G103" s="54">
        <v>0</v>
      </c>
      <c r="H103" s="54">
        <v>0</v>
      </c>
      <c r="I103" s="54">
        <v>0</v>
      </c>
      <c r="J103" s="54">
        <v>0</v>
      </c>
      <c r="K103" s="54">
        <v>0</v>
      </c>
      <c r="L103" s="54">
        <v>0</v>
      </c>
      <c r="M103" s="54">
        <v>0</v>
      </c>
      <c r="N103" s="53" t="s">
        <v>1206</v>
      </c>
    </row>
    <row r="104" spans="1:14" ht="47.25" x14ac:dyDescent="0.25">
      <c r="A104" s="52" t="s">
        <v>216</v>
      </c>
      <c r="B104" s="53" t="s">
        <v>217</v>
      </c>
      <c r="C104" s="53" t="s">
        <v>59</v>
      </c>
      <c r="D104" s="54">
        <f t="shared" ref="D104:M104" si="24">IFERROR(SUM(D105:D343),"нд")</f>
        <v>33.651000000000018</v>
      </c>
      <c r="E104" s="54">
        <f t="shared" si="24"/>
        <v>0</v>
      </c>
      <c r="F104" s="54">
        <f t="shared" si="24"/>
        <v>0</v>
      </c>
      <c r="G104" s="54">
        <f t="shared" si="24"/>
        <v>0</v>
      </c>
      <c r="H104" s="54">
        <f t="shared" si="24"/>
        <v>0</v>
      </c>
      <c r="I104" s="54">
        <f t="shared" si="24"/>
        <v>0.10043370954585</v>
      </c>
      <c r="J104" s="54">
        <f t="shared" si="24"/>
        <v>0</v>
      </c>
      <c r="K104" s="54">
        <f t="shared" si="24"/>
        <v>0</v>
      </c>
      <c r="L104" s="54">
        <f t="shared" si="24"/>
        <v>0</v>
      </c>
      <c r="M104" s="54">
        <f t="shared" si="24"/>
        <v>0</v>
      </c>
      <c r="N104" s="53" t="s">
        <v>1205</v>
      </c>
    </row>
    <row r="105" spans="1:14" ht="31.5" x14ac:dyDescent="0.25">
      <c r="A105" s="52" t="s">
        <v>216</v>
      </c>
      <c r="B105" s="53" t="s">
        <v>218</v>
      </c>
      <c r="C105" s="53" t="s">
        <v>219</v>
      </c>
      <c r="D105" s="54">
        <v>0</v>
      </c>
      <c r="E105" s="54">
        <v>0</v>
      </c>
      <c r="F105" s="54">
        <v>0</v>
      </c>
      <c r="G105" s="54">
        <v>0</v>
      </c>
      <c r="H105" s="54">
        <v>0</v>
      </c>
      <c r="I105" s="54">
        <v>0</v>
      </c>
      <c r="J105" s="54">
        <v>0</v>
      </c>
      <c r="K105" s="54">
        <v>0</v>
      </c>
      <c r="L105" s="54">
        <v>0</v>
      </c>
      <c r="M105" s="54">
        <v>0</v>
      </c>
      <c r="N105" s="53" t="s">
        <v>1206</v>
      </c>
    </row>
    <row r="106" spans="1:14" ht="31.5" x14ac:dyDescent="0.25">
      <c r="A106" s="52" t="s">
        <v>216</v>
      </c>
      <c r="B106" s="53" t="s">
        <v>220</v>
      </c>
      <c r="C106" s="53" t="s">
        <v>221</v>
      </c>
      <c r="D106" s="54">
        <v>0</v>
      </c>
      <c r="E106" s="54">
        <v>0</v>
      </c>
      <c r="F106" s="54">
        <v>0</v>
      </c>
      <c r="G106" s="54">
        <v>0</v>
      </c>
      <c r="H106" s="54">
        <v>0</v>
      </c>
      <c r="I106" s="54">
        <v>0</v>
      </c>
      <c r="J106" s="54">
        <v>0</v>
      </c>
      <c r="K106" s="54">
        <v>0</v>
      </c>
      <c r="L106" s="54">
        <v>0</v>
      </c>
      <c r="M106" s="54">
        <v>0</v>
      </c>
      <c r="N106" s="53" t="s">
        <v>1206</v>
      </c>
    </row>
    <row r="107" spans="1:14" ht="31.5" x14ac:dyDescent="0.25">
      <c r="A107" s="52" t="s">
        <v>216</v>
      </c>
      <c r="B107" s="53" t="s">
        <v>222</v>
      </c>
      <c r="C107" s="53" t="s">
        <v>223</v>
      </c>
      <c r="D107" s="54">
        <v>0</v>
      </c>
      <c r="E107" s="54">
        <v>0</v>
      </c>
      <c r="F107" s="54">
        <v>0</v>
      </c>
      <c r="G107" s="54">
        <v>0</v>
      </c>
      <c r="H107" s="54">
        <v>0</v>
      </c>
      <c r="I107" s="54">
        <v>0</v>
      </c>
      <c r="J107" s="54">
        <v>0</v>
      </c>
      <c r="K107" s="54">
        <v>0</v>
      </c>
      <c r="L107" s="54">
        <v>0</v>
      </c>
      <c r="M107" s="54">
        <v>0</v>
      </c>
      <c r="N107" s="53" t="s">
        <v>1206</v>
      </c>
    </row>
    <row r="108" spans="1:14" ht="31.5" x14ac:dyDescent="0.25">
      <c r="A108" s="52" t="s">
        <v>216</v>
      </c>
      <c r="B108" s="53" t="s">
        <v>224</v>
      </c>
      <c r="C108" s="53" t="s">
        <v>225</v>
      </c>
      <c r="D108" s="54">
        <v>0</v>
      </c>
      <c r="E108" s="54">
        <v>0</v>
      </c>
      <c r="F108" s="54">
        <v>0</v>
      </c>
      <c r="G108" s="54">
        <v>0</v>
      </c>
      <c r="H108" s="54">
        <v>0</v>
      </c>
      <c r="I108" s="54">
        <v>0</v>
      </c>
      <c r="J108" s="54">
        <v>0</v>
      </c>
      <c r="K108" s="54">
        <v>0</v>
      </c>
      <c r="L108" s="54">
        <v>0</v>
      </c>
      <c r="M108" s="54">
        <v>0</v>
      </c>
      <c r="N108" s="53" t="s">
        <v>1206</v>
      </c>
    </row>
    <row r="109" spans="1:14" ht="31.5" x14ac:dyDescent="0.25">
      <c r="A109" s="52" t="s">
        <v>216</v>
      </c>
      <c r="B109" s="53" t="s">
        <v>226</v>
      </c>
      <c r="C109" s="53" t="s">
        <v>227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4">
        <v>0</v>
      </c>
      <c r="L109" s="54">
        <v>0</v>
      </c>
      <c r="M109" s="54">
        <v>0</v>
      </c>
      <c r="N109" s="53" t="s">
        <v>1206</v>
      </c>
    </row>
    <row r="110" spans="1:14" ht="31.5" x14ac:dyDescent="0.25">
      <c r="A110" s="52" t="s">
        <v>216</v>
      </c>
      <c r="B110" s="53" t="s">
        <v>228</v>
      </c>
      <c r="C110" s="53" t="s">
        <v>229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4">
        <v>0</v>
      </c>
      <c r="J110" s="54">
        <v>0</v>
      </c>
      <c r="K110" s="54">
        <v>0</v>
      </c>
      <c r="L110" s="54">
        <v>0</v>
      </c>
      <c r="M110" s="54">
        <v>0</v>
      </c>
      <c r="N110" s="53" t="s">
        <v>1206</v>
      </c>
    </row>
    <row r="111" spans="1:14" ht="31.5" x14ac:dyDescent="0.25">
      <c r="A111" s="52" t="s">
        <v>216</v>
      </c>
      <c r="B111" s="53" t="s">
        <v>230</v>
      </c>
      <c r="C111" s="53" t="s">
        <v>231</v>
      </c>
      <c r="D111" s="54">
        <v>0.91400000000000003</v>
      </c>
      <c r="E111" s="54">
        <v>0</v>
      </c>
      <c r="F111" s="54">
        <v>0</v>
      </c>
      <c r="G111" s="54">
        <v>0</v>
      </c>
      <c r="H111" s="54">
        <v>0</v>
      </c>
      <c r="I111" s="54">
        <v>2.7278954719000001E-3</v>
      </c>
      <c r="J111" s="54">
        <v>0</v>
      </c>
      <c r="K111" s="54">
        <v>0</v>
      </c>
      <c r="L111" s="54">
        <v>0</v>
      </c>
      <c r="M111" s="54">
        <v>0</v>
      </c>
      <c r="N111" s="53" t="s">
        <v>1206</v>
      </c>
    </row>
    <row r="112" spans="1:14" ht="31.5" x14ac:dyDescent="0.25">
      <c r="A112" s="52" t="s">
        <v>216</v>
      </c>
      <c r="B112" s="53" t="s">
        <v>232</v>
      </c>
      <c r="C112" s="53" t="s">
        <v>233</v>
      </c>
      <c r="D112" s="54">
        <v>0</v>
      </c>
      <c r="E112" s="54">
        <v>0</v>
      </c>
      <c r="F112" s="54">
        <v>0</v>
      </c>
      <c r="G112" s="54">
        <v>0</v>
      </c>
      <c r="H112" s="54">
        <v>0</v>
      </c>
      <c r="I112" s="54">
        <v>0</v>
      </c>
      <c r="J112" s="54">
        <v>0</v>
      </c>
      <c r="K112" s="54">
        <v>0</v>
      </c>
      <c r="L112" s="54">
        <v>0</v>
      </c>
      <c r="M112" s="54">
        <v>0</v>
      </c>
      <c r="N112" s="53" t="s">
        <v>1206</v>
      </c>
    </row>
    <row r="113" spans="1:14" ht="31.5" x14ac:dyDescent="0.25">
      <c r="A113" s="52" t="s">
        <v>216</v>
      </c>
      <c r="B113" s="53" t="s">
        <v>234</v>
      </c>
      <c r="C113" s="53" t="s">
        <v>235</v>
      </c>
      <c r="D113" s="54">
        <v>0</v>
      </c>
      <c r="E113" s="54">
        <v>0</v>
      </c>
      <c r="F113" s="54">
        <v>0</v>
      </c>
      <c r="G113" s="54">
        <v>0</v>
      </c>
      <c r="H113" s="54">
        <v>0</v>
      </c>
      <c r="I113" s="54">
        <v>0</v>
      </c>
      <c r="J113" s="54">
        <v>0</v>
      </c>
      <c r="K113" s="54">
        <v>0</v>
      </c>
      <c r="L113" s="54">
        <v>0</v>
      </c>
      <c r="M113" s="54">
        <v>0</v>
      </c>
      <c r="N113" s="53" t="s">
        <v>1206</v>
      </c>
    </row>
    <row r="114" spans="1:14" x14ac:dyDescent="0.25">
      <c r="A114" s="52" t="s">
        <v>216</v>
      </c>
      <c r="B114" s="53" t="s">
        <v>236</v>
      </c>
      <c r="C114" s="53" t="s">
        <v>237</v>
      </c>
      <c r="D114" s="54">
        <v>0</v>
      </c>
      <c r="E114" s="54">
        <v>0</v>
      </c>
      <c r="F114" s="54">
        <v>0</v>
      </c>
      <c r="G114" s="54">
        <v>0</v>
      </c>
      <c r="H114" s="54">
        <v>0</v>
      </c>
      <c r="I114" s="54">
        <v>0</v>
      </c>
      <c r="J114" s="54">
        <v>0</v>
      </c>
      <c r="K114" s="54">
        <v>0</v>
      </c>
      <c r="L114" s="54">
        <v>0</v>
      </c>
      <c r="M114" s="54">
        <v>0</v>
      </c>
      <c r="N114" s="53" t="s">
        <v>1206</v>
      </c>
    </row>
    <row r="115" spans="1:14" ht="31.5" x14ac:dyDescent="0.25">
      <c r="A115" s="52" t="s">
        <v>216</v>
      </c>
      <c r="B115" s="53" t="s">
        <v>238</v>
      </c>
      <c r="C115" s="53" t="s">
        <v>239</v>
      </c>
      <c r="D115" s="54">
        <v>0</v>
      </c>
      <c r="E115" s="54">
        <v>0</v>
      </c>
      <c r="F115" s="54">
        <v>0</v>
      </c>
      <c r="G115" s="54">
        <v>0</v>
      </c>
      <c r="H115" s="54">
        <v>0</v>
      </c>
      <c r="I115" s="54">
        <v>0</v>
      </c>
      <c r="J115" s="54">
        <v>0</v>
      </c>
      <c r="K115" s="54">
        <v>0</v>
      </c>
      <c r="L115" s="54">
        <v>0</v>
      </c>
      <c r="M115" s="54">
        <v>0</v>
      </c>
      <c r="N115" s="53" t="s">
        <v>1206</v>
      </c>
    </row>
    <row r="116" spans="1:14" ht="31.5" x14ac:dyDescent="0.25">
      <c r="A116" s="52" t="s">
        <v>216</v>
      </c>
      <c r="B116" s="53" t="s">
        <v>240</v>
      </c>
      <c r="C116" s="53" t="s">
        <v>241</v>
      </c>
      <c r="D116" s="54">
        <v>0</v>
      </c>
      <c r="E116" s="54">
        <v>0</v>
      </c>
      <c r="F116" s="54">
        <v>0</v>
      </c>
      <c r="G116" s="54">
        <v>0</v>
      </c>
      <c r="H116" s="54">
        <v>0</v>
      </c>
      <c r="I116" s="54">
        <v>0</v>
      </c>
      <c r="J116" s="54">
        <v>0</v>
      </c>
      <c r="K116" s="54">
        <v>0</v>
      </c>
      <c r="L116" s="54">
        <v>0</v>
      </c>
      <c r="M116" s="54">
        <v>0</v>
      </c>
      <c r="N116" s="53" t="s">
        <v>1206</v>
      </c>
    </row>
    <row r="117" spans="1:14" ht="31.5" x14ac:dyDescent="0.25">
      <c r="A117" s="52" t="s">
        <v>216</v>
      </c>
      <c r="B117" s="53" t="s">
        <v>242</v>
      </c>
      <c r="C117" s="53" t="s">
        <v>243</v>
      </c>
      <c r="D117" s="54">
        <v>0</v>
      </c>
      <c r="E117" s="54">
        <v>0</v>
      </c>
      <c r="F117" s="54">
        <v>0</v>
      </c>
      <c r="G117" s="54">
        <v>0</v>
      </c>
      <c r="H117" s="54">
        <v>0</v>
      </c>
      <c r="I117" s="54">
        <v>0</v>
      </c>
      <c r="J117" s="54">
        <v>0</v>
      </c>
      <c r="K117" s="54">
        <v>0</v>
      </c>
      <c r="L117" s="54">
        <v>0</v>
      </c>
      <c r="M117" s="54">
        <v>0</v>
      </c>
      <c r="N117" s="53" t="s">
        <v>1206</v>
      </c>
    </row>
    <row r="118" spans="1:14" ht="31.5" x14ac:dyDescent="0.25">
      <c r="A118" s="52" t="s">
        <v>216</v>
      </c>
      <c r="B118" s="53" t="s">
        <v>244</v>
      </c>
      <c r="C118" s="53" t="s">
        <v>245</v>
      </c>
      <c r="D118" s="54">
        <v>0</v>
      </c>
      <c r="E118" s="54">
        <v>0</v>
      </c>
      <c r="F118" s="54">
        <v>0</v>
      </c>
      <c r="G118" s="54">
        <v>0</v>
      </c>
      <c r="H118" s="54">
        <v>0</v>
      </c>
      <c r="I118" s="54">
        <v>0</v>
      </c>
      <c r="J118" s="54">
        <v>0</v>
      </c>
      <c r="K118" s="54">
        <v>0</v>
      </c>
      <c r="L118" s="54">
        <v>0</v>
      </c>
      <c r="M118" s="54">
        <v>0</v>
      </c>
      <c r="N118" s="53" t="s">
        <v>1206</v>
      </c>
    </row>
    <row r="119" spans="1:14" ht="31.5" x14ac:dyDescent="0.25">
      <c r="A119" s="52" t="s">
        <v>216</v>
      </c>
      <c r="B119" s="53" t="s">
        <v>246</v>
      </c>
      <c r="C119" s="53" t="s">
        <v>247</v>
      </c>
      <c r="D119" s="54">
        <v>0</v>
      </c>
      <c r="E119" s="54">
        <v>0</v>
      </c>
      <c r="F119" s="54">
        <v>0</v>
      </c>
      <c r="G119" s="54">
        <v>0</v>
      </c>
      <c r="H119" s="54">
        <v>0</v>
      </c>
      <c r="I119" s="54">
        <v>0</v>
      </c>
      <c r="J119" s="54">
        <v>0</v>
      </c>
      <c r="K119" s="54">
        <v>0</v>
      </c>
      <c r="L119" s="54">
        <v>0</v>
      </c>
      <c r="M119" s="54">
        <v>0</v>
      </c>
      <c r="N119" s="53" t="s">
        <v>1206</v>
      </c>
    </row>
    <row r="120" spans="1:14" ht="31.5" x14ac:dyDescent="0.25">
      <c r="A120" s="52" t="s">
        <v>216</v>
      </c>
      <c r="B120" s="53" t="s">
        <v>248</v>
      </c>
      <c r="C120" s="53" t="s">
        <v>249</v>
      </c>
      <c r="D120" s="54">
        <v>0</v>
      </c>
      <c r="E120" s="54">
        <v>0</v>
      </c>
      <c r="F120" s="54">
        <v>0</v>
      </c>
      <c r="G120" s="54">
        <v>0</v>
      </c>
      <c r="H120" s="54">
        <v>0</v>
      </c>
      <c r="I120" s="54">
        <v>0</v>
      </c>
      <c r="J120" s="54">
        <v>0</v>
      </c>
      <c r="K120" s="54">
        <v>0</v>
      </c>
      <c r="L120" s="54">
        <v>0</v>
      </c>
      <c r="M120" s="54">
        <v>0</v>
      </c>
      <c r="N120" s="53" t="s">
        <v>1206</v>
      </c>
    </row>
    <row r="121" spans="1:14" ht="31.5" x14ac:dyDescent="0.25">
      <c r="A121" s="52" t="s">
        <v>216</v>
      </c>
      <c r="B121" s="53" t="s">
        <v>250</v>
      </c>
      <c r="C121" s="53" t="s">
        <v>251</v>
      </c>
      <c r="D121" s="54">
        <v>0</v>
      </c>
      <c r="E121" s="54">
        <v>0</v>
      </c>
      <c r="F121" s="54">
        <v>0</v>
      </c>
      <c r="G121" s="54">
        <v>0</v>
      </c>
      <c r="H121" s="54">
        <v>0</v>
      </c>
      <c r="I121" s="54">
        <v>0</v>
      </c>
      <c r="J121" s="54">
        <v>0</v>
      </c>
      <c r="K121" s="54">
        <v>0</v>
      </c>
      <c r="L121" s="54">
        <v>0</v>
      </c>
      <c r="M121" s="54">
        <v>0</v>
      </c>
      <c r="N121" s="53" t="s">
        <v>1206</v>
      </c>
    </row>
    <row r="122" spans="1:14" ht="31.5" x14ac:dyDescent="0.25">
      <c r="A122" s="52" t="s">
        <v>216</v>
      </c>
      <c r="B122" s="53" t="s">
        <v>252</v>
      </c>
      <c r="C122" s="53" t="s">
        <v>253</v>
      </c>
      <c r="D122" s="54">
        <v>0</v>
      </c>
      <c r="E122" s="54">
        <v>0</v>
      </c>
      <c r="F122" s="54">
        <v>0</v>
      </c>
      <c r="G122" s="54">
        <v>0</v>
      </c>
      <c r="H122" s="54">
        <v>0</v>
      </c>
      <c r="I122" s="54">
        <v>0</v>
      </c>
      <c r="J122" s="54">
        <v>0</v>
      </c>
      <c r="K122" s="54">
        <v>0</v>
      </c>
      <c r="L122" s="54">
        <v>0</v>
      </c>
      <c r="M122" s="54">
        <v>0</v>
      </c>
      <c r="N122" s="53" t="s">
        <v>1206</v>
      </c>
    </row>
    <row r="123" spans="1:14" ht="31.5" x14ac:dyDescent="0.25">
      <c r="A123" s="52" t="s">
        <v>216</v>
      </c>
      <c r="B123" s="53" t="s">
        <v>254</v>
      </c>
      <c r="C123" s="53" t="s">
        <v>255</v>
      </c>
      <c r="D123" s="54">
        <v>0</v>
      </c>
      <c r="E123" s="54">
        <v>0</v>
      </c>
      <c r="F123" s="54">
        <v>0</v>
      </c>
      <c r="G123" s="54">
        <v>0</v>
      </c>
      <c r="H123" s="54">
        <v>0</v>
      </c>
      <c r="I123" s="54">
        <v>0</v>
      </c>
      <c r="J123" s="54">
        <v>0</v>
      </c>
      <c r="K123" s="54">
        <v>0</v>
      </c>
      <c r="L123" s="54">
        <v>0</v>
      </c>
      <c r="M123" s="54">
        <v>0</v>
      </c>
      <c r="N123" s="53" t="s">
        <v>1206</v>
      </c>
    </row>
    <row r="124" spans="1:14" ht="31.5" x14ac:dyDescent="0.25">
      <c r="A124" s="52" t="s">
        <v>216</v>
      </c>
      <c r="B124" s="53" t="s">
        <v>256</v>
      </c>
      <c r="C124" s="53" t="s">
        <v>257</v>
      </c>
      <c r="D124" s="54">
        <v>0</v>
      </c>
      <c r="E124" s="54">
        <v>0</v>
      </c>
      <c r="F124" s="54">
        <v>0</v>
      </c>
      <c r="G124" s="54">
        <v>0</v>
      </c>
      <c r="H124" s="54">
        <v>0</v>
      </c>
      <c r="I124" s="54">
        <v>0</v>
      </c>
      <c r="J124" s="54">
        <v>0</v>
      </c>
      <c r="K124" s="54">
        <v>0</v>
      </c>
      <c r="L124" s="54">
        <v>0</v>
      </c>
      <c r="M124" s="54">
        <v>0</v>
      </c>
      <c r="N124" s="53" t="s">
        <v>1206</v>
      </c>
    </row>
    <row r="125" spans="1:14" ht="31.5" x14ac:dyDescent="0.25">
      <c r="A125" s="52" t="s">
        <v>216</v>
      </c>
      <c r="B125" s="53" t="s">
        <v>258</v>
      </c>
      <c r="C125" s="53" t="s">
        <v>259</v>
      </c>
      <c r="D125" s="54">
        <v>0</v>
      </c>
      <c r="E125" s="54">
        <v>0</v>
      </c>
      <c r="F125" s="54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  <c r="L125" s="54">
        <v>0</v>
      </c>
      <c r="M125" s="54">
        <v>0</v>
      </c>
      <c r="N125" s="53" t="s">
        <v>1206</v>
      </c>
    </row>
    <row r="126" spans="1:14" x14ac:dyDescent="0.25">
      <c r="A126" s="52" t="s">
        <v>216</v>
      </c>
      <c r="B126" s="53" t="s">
        <v>260</v>
      </c>
      <c r="C126" s="53" t="s">
        <v>261</v>
      </c>
      <c r="D126" s="54">
        <v>0</v>
      </c>
      <c r="E126" s="54">
        <v>0</v>
      </c>
      <c r="F126" s="54">
        <v>0</v>
      </c>
      <c r="G126" s="54">
        <v>0</v>
      </c>
      <c r="H126" s="54">
        <v>0</v>
      </c>
      <c r="I126" s="54">
        <v>0</v>
      </c>
      <c r="J126" s="54">
        <v>0</v>
      </c>
      <c r="K126" s="54">
        <v>0</v>
      </c>
      <c r="L126" s="54">
        <v>0</v>
      </c>
      <c r="M126" s="54">
        <v>0</v>
      </c>
      <c r="N126" s="53" t="s">
        <v>1206</v>
      </c>
    </row>
    <row r="127" spans="1:14" ht="31.5" x14ac:dyDescent="0.25">
      <c r="A127" s="52" t="s">
        <v>216</v>
      </c>
      <c r="B127" s="53" t="s">
        <v>262</v>
      </c>
      <c r="C127" s="53" t="s">
        <v>263</v>
      </c>
      <c r="D127" s="54">
        <v>0</v>
      </c>
      <c r="E127" s="54">
        <v>0</v>
      </c>
      <c r="F127" s="54">
        <v>0</v>
      </c>
      <c r="G127" s="54">
        <v>0</v>
      </c>
      <c r="H127" s="54">
        <v>0</v>
      </c>
      <c r="I127" s="54">
        <v>0</v>
      </c>
      <c r="J127" s="54">
        <v>0</v>
      </c>
      <c r="K127" s="54">
        <v>0</v>
      </c>
      <c r="L127" s="54">
        <v>0</v>
      </c>
      <c r="M127" s="54">
        <v>0</v>
      </c>
      <c r="N127" s="53" t="s">
        <v>1206</v>
      </c>
    </row>
    <row r="128" spans="1:14" ht="31.5" x14ac:dyDescent="0.25">
      <c r="A128" s="52" t="s">
        <v>216</v>
      </c>
      <c r="B128" s="53" t="s">
        <v>264</v>
      </c>
      <c r="C128" s="53" t="s">
        <v>265</v>
      </c>
      <c r="D128" s="54">
        <v>0</v>
      </c>
      <c r="E128" s="54">
        <v>0</v>
      </c>
      <c r="F128" s="54">
        <v>0</v>
      </c>
      <c r="G128" s="54">
        <v>0</v>
      </c>
      <c r="H128" s="54">
        <v>0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3" t="s">
        <v>1206</v>
      </c>
    </row>
    <row r="129" spans="1:14" ht="31.5" x14ac:dyDescent="0.25">
      <c r="A129" s="52" t="s">
        <v>216</v>
      </c>
      <c r="B129" s="53" t="s">
        <v>266</v>
      </c>
      <c r="C129" s="53" t="s">
        <v>267</v>
      </c>
      <c r="D129" s="54">
        <v>0</v>
      </c>
      <c r="E129" s="54">
        <v>0</v>
      </c>
      <c r="F129" s="54">
        <v>0</v>
      </c>
      <c r="G129" s="54">
        <v>0</v>
      </c>
      <c r="H129" s="54">
        <v>0</v>
      </c>
      <c r="I129" s="54">
        <v>0</v>
      </c>
      <c r="J129" s="54">
        <v>0</v>
      </c>
      <c r="K129" s="54">
        <v>0</v>
      </c>
      <c r="L129" s="54">
        <v>0</v>
      </c>
      <c r="M129" s="54">
        <v>0</v>
      </c>
      <c r="N129" s="53" t="s">
        <v>1206</v>
      </c>
    </row>
    <row r="130" spans="1:14" ht="31.5" x14ac:dyDescent="0.25">
      <c r="A130" s="52" t="s">
        <v>216</v>
      </c>
      <c r="B130" s="53" t="s">
        <v>268</v>
      </c>
      <c r="C130" s="53" t="s">
        <v>269</v>
      </c>
      <c r="D130" s="54">
        <v>0</v>
      </c>
      <c r="E130" s="54">
        <v>0</v>
      </c>
      <c r="F130" s="54">
        <v>0</v>
      </c>
      <c r="G130" s="54">
        <v>0</v>
      </c>
      <c r="H130" s="54">
        <v>0</v>
      </c>
      <c r="I130" s="54">
        <v>0</v>
      </c>
      <c r="J130" s="54">
        <v>0</v>
      </c>
      <c r="K130" s="54">
        <v>0</v>
      </c>
      <c r="L130" s="54">
        <v>0</v>
      </c>
      <c r="M130" s="54">
        <v>0</v>
      </c>
      <c r="N130" s="53" t="s">
        <v>1206</v>
      </c>
    </row>
    <row r="131" spans="1:14" ht="31.5" x14ac:dyDescent="0.25">
      <c r="A131" s="52" t="s">
        <v>216</v>
      </c>
      <c r="B131" s="53" t="s">
        <v>270</v>
      </c>
      <c r="C131" s="53" t="s">
        <v>271</v>
      </c>
      <c r="D131" s="54">
        <v>0</v>
      </c>
      <c r="E131" s="54">
        <v>0</v>
      </c>
      <c r="F131" s="54">
        <v>0</v>
      </c>
      <c r="G131" s="54">
        <v>0</v>
      </c>
      <c r="H131" s="54">
        <v>0</v>
      </c>
      <c r="I131" s="54">
        <v>0</v>
      </c>
      <c r="J131" s="54">
        <v>0</v>
      </c>
      <c r="K131" s="54">
        <v>0</v>
      </c>
      <c r="L131" s="54">
        <v>0</v>
      </c>
      <c r="M131" s="54">
        <v>0</v>
      </c>
      <c r="N131" s="53" t="s">
        <v>1206</v>
      </c>
    </row>
    <row r="132" spans="1:14" x14ac:dyDescent="0.25">
      <c r="A132" s="52" t="s">
        <v>216</v>
      </c>
      <c r="B132" s="53" t="s">
        <v>272</v>
      </c>
      <c r="C132" s="53" t="s">
        <v>273</v>
      </c>
      <c r="D132" s="54">
        <v>0</v>
      </c>
      <c r="E132" s="54">
        <v>0</v>
      </c>
      <c r="F132" s="54">
        <v>0</v>
      </c>
      <c r="G132" s="54">
        <v>0</v>
      </c>
      <c r="H132" s="54">
        <v>0</v>
      </c>
      <c r="I132" s="54">
        <v>0</v>
      </c>
      <c r="J132" s="54">
        <v>0</v>
      </c>
      <c r="K132" s="54">
        <v>0</v>
      </c>
      <c r="L132" s="54">
        <v>0</v>
      </c>
      <c r="M132" s="54">
        <v>0</v>
      </c>
      <c r="N132" s="53" t="s">
        <v>1206</v>
      </c>
    </row>
    <row r="133" spans="1:14" x14ac:dyDescent="0.25">
      <c r="A133" s="52" t="s">
        <v>216</v>
      </c>
      <c r="B133" s="53" t="s">
        <v>274</v>
      </c>
      <c r="C133" s="53" t="s">
        <v>275</v>
      </c>
      <c r="D133" s="54">
        <v>0</v>
      </c>
      <c r="E133" s="54">
        <v>0</v>
      </c>
      <c r="F133" s="54">
        <v>0</v>
      </c>
      <c r="G133" s="54">
        <v>0</v>
      </c>
      <c r="H133" s="54">
        <v>0</v>
      </c>
      <c r="I133" s="54">
        <v>0</v>
      </c>
      <c r="J133" s="54">
        <v>0</v>
      </c>
      <c r="K133" s="54">
        <v>0</v>
      </c>
      <c r="L133" s="54">
        <v>0</v>
      </c>
      <c r="M133" s="54">
        <v>0</v>
      </c>
      <c r="N133" s="53" t="s">
        <v>1206</v>
      </c>
    </row>
    <row r="134" spans="1:14" ht="31.5" x14ac:dyDescent="0.25">
      <c r="A134" s="52" t="s">
        <v>216</v>
      </c>
      <c r="B134" s="53" t="s">
        <v>276</v>
      </c>
      <c r="C134" s="53" t="s">
        <v>277</v>
      </c>
      <c r="D134" s="54">
        <v>0</v>
      </c>
      <c r="E134" s="54">
        <v>0</v>
      </c>
      <c r="F134" s="54">
        <v>0</v>
      </c>
      <c r="G134" s="54">
        <v>0</v>
      </c>
      <c r="H134" s="54">
        <v>0</v>
      </c>
      <c r="I134" s="54">
        <v>0</v>
      </c>
      <c r="J134" s="54">
        <v>0</v>
      </c>
      <c r="K134" s="54">
        <v>0</v>
      </c>
      <c r="L134" s="54">
        <v>0</v>
      </c>
      <c r="M134" s="54">
        <v>0</v>
      </c>
      <c r="N134" s="53" t="s">
        <v>1206</v>
      </c>
    </row>
    <row r="135" spans="1:14" ht="31.5" x14ac:dyDescent="0.25">
      <c r="A135" s="52" t="s">
        <v>216</v>
      </c>
      <c r="B135" s="53" t="s">
        <v>278</v>
      </c>
      <c r="C135" s="53" t="s">
        <v>279</v>
      </c>
      <c r="D135" s="54">
        <v>0</v>
      </c>
      <c r="E135" s="54">
        <v>0</v>
      </c>
      <c r="F135" s="54">
        <v>0</v>
      </c>
      <c r="G135" s="54">
        <v>0</v>
      </c>
      <c r="H135" s="54">
        <v>0</v>
      </c>
      <c r="I135" s="54">
        <v>0</v>
      </c>
      <c r="J135" s="54">
        <v>0</v>
      </c>
      <c r="K135" s="54">
        <v>0</v>
      </c>
      <c r="L135" s="54">
        <v>0</v>
      </c>
      <c r="M135" s="54">
        <v>0</v>
      </c>
      <c r="N135" s="53" t="s">
        <v>1206</v>
      </c>
    </row>
    <row r="136" spans="1:14" ht="31.5" x14ac:dyDescent="0.25">
      <c r="A136" s="52" t="s">
        <v>216</v>
      </c>
      <c r="B136" s="53" t="s">
        <v>280</v>
      </c>
      <c r="C136" s="53" t="s">
        <v>281</v>
      </c>
      <c r="D136" s="54">
        <v>0</v>
      </c>
      <c r="E136" s="54">
        <v>0</v>
      </c>
      <c r="F136" s="54">
        <v>0</v>
      </c>
      <c r="G136" s="54">
        <v>0</v>
      </c>
      <c r="H136" s="54">
        <v>0</v>
      </c>
      <c r="I136" s="54">
        <v>0</v>
      </c>
      <c r="J136" s="54">
        <v>0</v>
      </c>
      <c r="K136" s="54">
        <v>0</v>
      </c>
      <c r="L136" s="54">
        <v>0</v>
      </c>
      <c r="M136" s="54">
        <v>0</v>
      </c>
      <c r="N136" s="53" t="s">
        <v>1206</v>
      </c>
    </row>
    <row r="137" spans="1:14" ht="31.5" x14ac:dyDescent="0.25">
      <c r="A137" s="52" t="s">
        <v>216</v>
      </c>
      <c r="B137" s="53" t="s">
        <v>282</v>
      </c>
      <c r="C137" s="53" t="s">
        <v>283</v>
      </c>
      <c r="D137" s="54">
        <v>0</v>
      </c>
      <c r="E137" s="54">
        <v>0</v>
      </c>
      <c r="F137" s="54">
        <v>0</v>
      </c>
      <c r="G137" s="54">
        <v>0</v>
      </c>
      <c r="H137" s="54">
        <v>0</v>
      </c>
      <c r="I137" s="54">
        <v>0</v>
      </c>
      <c r="J137" s="54">
        <v>0</v>
      </c>
      <c r="K137" s="54">
        <v>0</v>
      </c>
      <c r="L137" s="54">
        <v>0</v>
      </c>
      <c r="M137" s="54">
        <v>0</v>
      </c>
      <c r="N137" s="53" t="s">
        <v>1206</v>
      </c>
    </row>
    <row r="138" spans="1:14" ht="31.5" x14ac:dyDescent="0.25">
      <c r="A138" s="52" t="s">
        <v>216</v>
      </c>
      <c r="B138" s="53" t="s">
        <v>284</v>
      </c>
      <c r="C138" s="53" t="s">
        <v>285</v>
      </c>
      <c r="D138" s="54">
        <v>0</v>
      </c>
      <c r="E138" s="54">
        <v>0</v>
      </c>
      <c r="F138" s="54">
        <v>0</v>
      </c>
      <c r="G138" s="54">
        <v>0</v>
      </c>
      <c r="H138" s="54">
        <v>0</v>
      </c>
      <c r="I138" s="54">
        <v>0</v>
      </c>
      <c r="J138" s="54">
        <v>0</v>
      </c>
      <c r="K138" s="54">
        <v>0</v>
      </c>
      <c r="L138" s="54">
        <v>0</v>
      </c>
      <c r="M138" s="54">
        <v>0</v>
      </c>
      <c r="N138" s="53" t="s">
        <v>1206</v>
      </c>
    </row>
    <row r="139" spans="1:14" ht="31.5" x14ac:dyDescent="0.25">
      <c r="A139" s="52" t="s">
        <v>216</v>
      </c>
      <c r="B139" s="53" t="s">
        <v>286</v>
      </c>
      <c r="C139" s="53" t="s">
        <v>287</v>
      </c>
      <c r="D139" s="54">
        <v>0</v>
      </c>
      <c r="E139" s="54">
        <v>0</v>
      </c>
      <c r="F139" s="54">
        <v>0</v>
      </c>
      <c r="G139" s="54">
        <v>0</v>
      </c>
      <c r="H139" s="54">
        <v>0</v>
      </c>
      <c r="I139" s="54">
        <v>0</v>
      </c>
      <c r="J139" s="54">
        <v>0</v>
      </c>
      <c r="K139" s="54">
        <v>0</v>
      </c>
      <c r="L139" s="54">
        <v>0</v>
      </c>
      <c r="M139" s="54">
        <v>0</v>
      </c>
      <c r="N139" s="53" t="s">
        <v>1206</v>
      </c>
    </row>
    <row r="140" spans="1:14" ht="31.5" x14ac:dyDescent="0.25">
      <c r="A140" s="52" t="s">
        <v>216</v>
      </c>
      <c r="B140" s="53" t="s">
        <v>288</v>
      </c>
      <c r="C140" s="53" t="s">
        <v>289</v>
      </c>
      <c r="D140" s="54">
        <v>0</v>
      </c>
      <c r="E140" s="54">
        <v>0</v>
      </c>
      <c r="F140" s="54">
        <v>0</v>
      </c>
      <c r="G140" s="54">
        <v>0</v>
      </c>
      <c r="H140" s="54">
        <v>0</v>
      </c>
      <c r="I140" s="54">
        <v>0</v>
      </c>
      <c r="J140" s="54">
        <v>0</v>
      </c>
      <c r="K140" s="54">
        <v>0</v>
      </c>
      <c r="L140" s="54">
        <v>0</v>
      </c>
      <c r="M140" s="54">
        <v>0</v>
      </c>
      <c r="N140" s="53" t="s">
        <v>1206</v>
      </c>
    </row>
    <row r="141" spans="1:14" ht="31.5" x14ac:dyDescent="0.25">
      <c r="A141" s="52" t="s">
        <v>216</v>
      </c>
      <c r="B141" s="53" t="s">
        <v>290</v>
      </c>
      <c r="C141" s="53" t="s">
        <v>291</v>
      </c>
      <c r="D141" s="54">
        <v>1.8280000000000001</v>
      </c>
      <c r="E141" s="54">
        <v>0</v>
      </c>
      <c r="F141" s="54">
        <v>0</v>
      </c>
      <c r="G141" s="54">
        <v>0</v>
      </c>
      <c r="H141" s="54">
        <v>0</v>
      </c>
      <c r="I141" s="54">
        <v>5.4557909438000003E-3</v>
      </c>
      <c r="J141" s="54">
        <v>0</v>
      </c>
      <c r="K141" s="54">
        <v>0</v>
      </c>
      <c r="L141" s="54">
        <v>0</v>
      </c>
      <c r="M141" s="54">
        <v>0</v>
      </c>
      <c r="N141" s="53" t="s">
        <v>1206</v>
      </c>
    </row>
    <row r="142" spans="1:14" ht="31.5" x14ac:dyDescent="0.25">
      <c r="A142" s="52" t="s">
        <v>216</v>
      </c>
      <c r="B142" s="53" t="s">
        <v>292</v>
      </c>
      <c r="C142" s="53" t="s">
        <v>293</v>
      </c>
      <c r="D142" s="54">
        <v>0</v>
      </c>
      <c r="E142" s="54">
        <v>0</v>
      </c>
      <c r="F142" s="54">
        <v>0</v>
      </c>
      <c r="G142" s="54">
        <v>0</v>
      </c>
      <c r="H142" s="54">
        <v>0</v>
      </c>
      <c r="I142" s="54">
        <v>0</v>
      </c>
      <c r="J142" s="54">
        <v>0</v>
      </c>
      <c r="K142" s="54">
        <v>0</v>
      </c>
      <c r="L142" s="54">
        <v>0</v>
      </c>
      <c r="M142" s="54">
        <v>0</v>
      </c>
      <c r="N142" s="53" t="s">
        <v>1206</v>
      </c>
    </row>
    <row r="143" spans="1:14" ht="31.5" x14ac:dyDescent="0.25">
      <c r="A143" s="52" t="s">
        <v>216</v>
      </c>
      <c r="B143" s="53" t="s">
        <v>294</v>
      </c>
      <c r="C143" s="53" t="s">
        <v>295</v>
      </c>
      <c r="D143" s="54">
        <v>1.83</v>
      </c>
      <c r="E143" s="54">
        <v>0</v>
      </c>
      <c r="F143" s="54">
        <v>0</v>
      </c>
      <c r="G143" s="54">
        <v>0</v>
      </c>
      <c r="H143" s="54">
        <v>0</v>
      </c>
      <c r="I143" s="54">
        <v>5.4617600805000003E-3</v>
      </c>
      <c r="J143" s="54">
        <v>0</v>
      </c>
      <c r="K143" s="54">
        <v>0</v>
      </c>
      <c r="L143" s="54">
        <v>0</v>
      </c>
      <c r="M143" s="54">
        <v>0</v>
      </c>
      <c r="N143" s="53" t="s">
        <v>1206</v>
      </c>
    </row>
    <row r="144" spans="1:14" ht="31.5" x14ac:dyDescent="0.25">
      <c r="A144" s="52" t="s">
        <v>216</v>
      </c>
      <c r="B144" s="53" t="s">
        <v>296</v>
      </c>
      <c r="C144" s="53" t="s">
        <v>297</v>
      </c>
      <c r="D144" s="54">
        <v>1.83</v>
      </c>
      <c r="E144" s="54">
        <v>0</v>
      </c>
      <c r="F144" s="54">
        <v>0</v>
      </c>
      <c r="G144" s="54">
        <v>0</v>
      </c>
      <c r="H144" s="54">
        <v>0</v>
      </c>
      <c r="I144" s="54">
        <v>5.4617600805000003E-3</v>
      </c>
      <c r="J144" s="54">
        <v>0</v>
      </c>
      <c r="K144" s="54">
        <v>0</v>
      </c>
      <c r="L144" s="54">
        <v>0</v>
      </c>
      <c r="M144" s="54">
        <v>0</v>
      </c>
      <c r="N144" s="53" t="s">
        <v>1206</v>
      </c>
    </row>
    <row r="145" spans="1:14" ht="31.5" x14ac:dyDescent="0.25">
      <c r="A145" s="52" t="s">
        <v>216</v>
      </c>
      <c r="B145" s="53" t="s">
        <v>298</v>
      </c>
      <c r="C145" s="53" t="s">
        <v>299</v>
      </c>
      <c r="D145" s="54">
        <v>0</v>
      </c>
      <c r="E145" s="54">
        <v>0</v>
      </c>
      <c r="F145" s="54">
        <v>0</v>
      </c>
      <c r="G145" s="54">
        <v>0</v>
      </c>
      <c r="H145" s="54">
        <v>0</v>
      </c>
      <c r="I145" s="54">
        <v>0</v>
      </c>
      <c r="J145" s="54">
        <v>0</v>
      </c>
      <c r="K145" s="54">
        <v>0</v>
      </c>
      <c r="L145" s="54">
        <v>0</v>
      </c>
      <c r="M145" s="54">
        <v>0</v>
      </c>
      <c r="N145" s="53" t="s">
        <v>1206</v>
      </c>
    </row>
    <row r="146" spans="1:14" ht="31.5" x14ac:dyDescent="0.25">
      <c r="A146" s="52" t="s">
        <v>216</v>
      </c>
      <c r="B146" s="53" t="s">
        <v>300</v>
      </c>
      <c r="C146" s="53" t="s">
        <v>301</v>
      </c>
      <c r="D146" s="54">
        <v>0</v>
      </c>
      <c r="E146" s="54">
        <v>0</v>
      </c>
      <c r="F146" s="54">
        <v>0</v>
      </c>
      <c r="G146" s="54">
        <v>0</v>
      </c>
      <c r="H146" s="54">
        <v>0</v>
      </c>
      <c r="I146" s="54">
        <v>0</v>
      </c>
      <c r="J146" s="54">
        <v>0</v>
      </c>
      <c r="K146" s="54">
        <v>0</v>
      </c>
      <c r="L146" s="54">
        <v>0</v>
      </c>
      <c r="M146" s="54">
        <v>0</v>
      </c>
      <c r="N146" s="53" t="s">
        <v>1206</v>
      </c>
    </row>
    <row r="147" spans="1:14" ht="31.5" x14ac:dyDescent="0.25">
      <c r="A147" s="52" t="s">
        <v>216</v>
      </c>
      <c r="B147" s="53" t="s">
        <v>302</v>
      </c>
      <c r="C147" s="53" t="s">
        <v>303</v>
      </c>
      <c r="D147" s="54">
        <v>1.8280000000000001</v>
      </c>
      <c r="E147" s="54">
        <v>0</v>
      </c>
      <c r="F147" s="54">
        <v>0</v>
      </c>
      <c r="G147" s="54">
        <v>0</v>
      </c>
      <c r="H147" s="54">
        <v>0</v>
      </c>
      <c r="I147" s="54">
        <v>5.4557909438000003E-3</v>
      </c>
      <c r="J147" s="54">
        <v>0</v>
      </c>
      <c r="K147" s="54">
        <v>0</v>
      </c>
      <c r="L147" s="54">
        <v>0</v>
      </c>
      <c r="M147" s="54">
        <v>0</v>
      </c>
      <c r="N147" s="53" t="s">
        <v>1206</v>
      </c>
    </row>
    <row r="148" spans="1:14" ht="31.5" x14ac:dyDescent="0.25">
      <c r="A148" s="52" t="s">
        <v>216</v>
      </c>
      <c r="B148" s="53" t="s">
        <v>304</v>
      </c>
      <c r="C148" s="53" t="s">
        <v>305</v>
      </c>
      <c r="D148" s="54">
        <v>0.91</v>
      </c>
      <c r="E148" s="54">
        <v>0</v>
      </c>
      <c r="F148" s="54">
        <v>0</v>
      </c>
      <c r="G148" s="54">
        <v>0</v>
      </c>
      <c r="H148" s="54">
        <v>0</v>
      </c>
      <c r="I148" s="54">
        <v>2.7159571985E-3</v>
      </c>
      <c r="J148" s="54">
        <v>0</v>
      </c>
      <c r="K148" s="54">
        <v>0</v>
      </c>
      <c r="L148" s="54">
        <v>0</v>
      </c>
      <c r="M148" s="54">
        <v>0</v>
      </c>
      <c r="N148" s="53" t="s">
        <v>1206</v>
      </c>
    </row>
    <row r="149" spans="1:14" ht="31.5" x14ac:dyDescent="0.25">
      <c r="A149" s="52" t="s">
        <v>216</v>
      </c>
      <c r="B149" s="53" t="s">
        <v>306</v>
      </c>
      <c r="C149" s="53" t="s">
        <v>307</v>
      </c>
      <c r="D149" s="54">
        <v>0</v>
      </c>
      <c r="E149" s="54">
        <v>0</v>
      </c>
      <c r="F149" s="54">
        <v>0</v>
      </c>
      <c r="G149" s="54">
        <v>0</v>
      </c>
      <c r="H149" s="54">
        <v>0</v>
      </c>
      <c r="I149" s="54">
        <v>0</v>
      </c>
      <c r="J149" s="54">
        <v>0</v>
      </c>
      <c r="K149" s="54">
        <v>0</v>
      </c>
      <c r="L149" s="54">
        <v>0</v>
      </c>
      <c r="M149" s="54">
        <v>0</v>
      </c>
      <c r="N149" s="53" t="s">
        <v>1206</v>
      </c>
    </row>
    <row r="150" spans="1:14" ht="31.5" x14ac:dyDescent="0.25">
      <c r="A150" s="52" t="s">
        <v>216</v>
      </c>
      <c r="B150" s="53" t="s">
        <v>308</v>
      </c>
      <c r="C150" s="53" t="s">
        <v>309</v>
      </c>
      <c r="D150" s="54">
        <v>7.32</v>
      </c>
      <c r="E150" s="54">
        <v>0</v>
      </c>
      <c r="F150" s="54">
        <v>0</v>
      </c>
      <c r="G150" s="54">
        <v>0</v>
      </c>
      <c r="H150" s="54">
        <v>0</v>
      </c>
      <c r="I150" s="54">
        <v>2.1847040322000001E-2</v>
      </c>
      <c r="J150" s="54">
        <v>0</v>
      </c>
      <c r="K150" s="54">
        <v>0</v>
      </c>
      <c r="L150" s="54">
        <v>0</v>
      </c>
      <c r="M150" s="54">
        <v>0</v>
      </c>
      <c r="N150" s="53" t="s">
        <v>1206</v>
      </c>
    </row>
    <row r="151" spans="1:14" ht="31.5" x14ac:dyDescent="0.25">
      <c r="A151" s="52" t="s">
        <v>216</v>
      </c>
      <c r="B151" s="53" t="s">
        <v>310</v>
      </c>
      <c r="C151" s="53" t="s">
        <v>311</v>
      </c>
      <c r="D151" s="54">
        <v>0.91400000000000003</v>
      </c>
      <c r="E151" s="54">
        <v>0</v>
      </c>
      <c r="F151" s="54">
        <v>0</v>
      </c>
      <c r="G151" s="54">
        <v>0</v>
      </c>
      <c r="H151" s="54">
        <v>0</v>
      </c>
      <c r="I151" s="54">
        <v>2.7278954719000001E-3</v>
      </c>
      <c r="J151" s="54">
        <v>0</v>
      </c>
      <c r="K151" s="54">
        <v>0</v>
      </c>
      <c r="L151" s="54">
        <v>0</v>
      </c>
      <c r="M151" s="54">
        <v>0</v>
      </c>
      <c r="N151" s="53" t="s">
        <v>1206</v>
      </c>
    </row>
    <row r="152" spans="1:14" ht="31.5" x14ac:dyDescent="0.25">
      <c r="A152" s="52" t="s">
        <v>216</v>
      </c>
      <c r="B152" s="53" t="s">
        <v>312</v>
      </c>
      <c r="C152" s="53" t="s">
        <v>313</v>
      </c>
      <c r="D152" s="54">
        <v>0</v>
      </c>
      <c r="E152" s="54">
        <v>0</v>
      </c>
      <c r="F152" s="54">
        <v>0</v>
      </c>
      <c r="G152" s="54">
        <v>0</v>
      </c>
      <c r="H152" s="54">
        <v>0</v>
      </c>
      <c r="I152" s="54">
        <v>0</v>
      </c>
      <c r="J152" s="54">
        <v>0</v>
      </c>
      <c r="K152" s="54">
        <v>0</v>
      </c>
      <c r="L152" s="54">
        <v>0</v>
      </c>
      <c r="M152" s="54">
        <v>0</v>
      </c>
      <c r="N152" s="53" t="s">
        <v>1206</v>
      </c>
    </row>
    <row r="153" spans="1:14" ht="31.5" x14ac:dyDescent="0.25">
      <c r="A153" s="52" t="s">
        <v>216</v>
      </c>
      <c r="B153" s="53" t="s">
        <v>314</v>
      </c>
      <c r="C153" s="53" t="s">
        <v>315</v>
      </c>
      <c r="D153" s="54">
        <v>0.91400000000000003</v>
      </c>
      <c r="E153" s="54">
        <v>0</v>
      </c>
      <c r="F153" s="54">
        <v>0</v>
      </c>
      <c r="G153" s="54">
        <v>0</v>
      </c>
      <c r="H153" s="54">
        <v>0</v>
      </c>
      <c r="I153" s="54">
        <v>2.7278954719000001E-3</v>
      </c>
      <c r="J153" s="54">
        <v>0</v>
      </c>
      <c r="K153" s="54">
        <v>0</v>
      </c>
      <c r="L153" s="54">
        <v>0</v>
      </c>
      <c r="M153" s="54">
        <v>0</v>
      </c>
      <c r="N153" s="53" t="s">
        <v>1206</v>
      </c>
    </row>
    <row r="154" spans="1:14" ht="31.5" x14ac:dyDescent="0.25">
      <c r="A154" s="52" t="s">
        <v>216</v>
      </c>
      <c r="B154" s="53" t="s">
        <v>316</v>
      </c>
      <c r="C154" s="53" t="s">
        <v>317</v>
      </c>
      <c r="D154" s="54">
        <v>0</v>
      </c>
      <c r="E154" s="54">
        <v>0</v>
      </c>
      <c r="F154" s="54">
        <v>0</v>
      </c>
      <c r="G154" s="54">
        <v>0</v>
      </c>
      <c r="H154" s="54">
        <v>0</v>
      </c>
      <c r="I154" s="54">
        <v>0</v>
      </c>
      <c r="J154" s="54">
        <v>0</v>
      </c>
      <c r="K154" s="54">
        <v>0</v>
      </c>
      <c r="L154" s="54">
        <v>0</v>
      </c>
      <c r="M154" s="54">
        <v>0</v>
      </c>
      <c r="N154" s="53" t="s">
        <v>1206</v>
      </c>
    </row>
    <row r="155" spans="1:14" ht="31.5" x14ac:dyDescent="0.25">
      <c r="A155" s="52" t="s">
        <v>216</v>
      </c>
      <c r="B155" s="53" t="s">
        <v>318</v>
      </c>
      <c r="C155" s="53" t="s">
        <v>319</v>
      </c>
      <c r="D155" s="54">
        <v>0</v>
      </c>
      <c r="E155" s="54">
        <v>0</v>
      </c>
      <c r="F155" s="54">
        <v>0</v>
      </c>
      <c r="G155" s="54">
        <v>0</v>
      </c>
      <c r="H155" s="54">
        <v>0</v>
      </c>
      <c r="I155" s="54">
        <v>0</v>
      </c>
      <c r="J155" s="54">
        <v>0</v>
      </c>
      <c r="K155" s="54">
        <v>0</v>
      </c>
      <c r="L155" s="54">
        <v>0</v>
      </c>
      <c r="M155" s="54">
        <v>0</v>
      </c>
      <c r="N155" s="53" t="s">
        <v>1206</v>
      </c>
    </row>
    <row r="156" spans="1:14" ht="31.5" x14ac:dyDescent="0.25">
      <c r="A156" s="52" t="s">
        <v>216</v>
      </c>
      <c r="B156" s="53" t="s">
        <v>320</v>
      </c>
      <c r="C156" s="53" t="s">
        <v>321</v>
      </c>
      <c r="D156" s="54">
        <v>0.91400000000000003</v>
      </c>
      <c r="E156" s="54">
        <v>0</v>
      </c>
      <c r="F156" s="54">
        <v>0</v>
      </c>
      <c r="G156" s="54">
        <v>0</v>
      </c>
      <c r="H156" s="54">
        <v>0</v>
      </c>
      <c r="I156" s="54">
        <v>2.7278954719000001E-3</v>
      </c>
      <c r="J156" s="54">
        <v>0</v>
      </c>
      <c r="K156" s="54">
        <v>0</v>
      </c>
      <c r="L156" s="54">
        <v>0</v>
      </c>
      <c r="M156" s="54">
        <v>0</v>
      </c>
      <c r="N156" s="53" t="s">
        <v>1206</v>
      </c>
    </row>
    <row r="157" spans="1:14" ht="31.5" x14ac:dyDescent="0.25">
      <c r="A157" s="52" t="s">
        <v>216</v>
      </c>
      <c r="B157" s="53" t="s">
        <v>322</v>
      </c>
      <c r="C157" s="53" t="s">
        <v>323</v>
      </c>
      <c r="D157" s="54">
        <v>0</v>
      </c>
      <c r="E157" s="54">
        <v>0</v>
      </c>
      <c r="F157" s="54">
        <v>0</v>
      </c>
      <c r="G157" s="54">
        <v>0</v>
      </c>
      <c r="H157" s="54">
        <v>0</v>
      </c>
      <c r="I157" s="54">
        <v>0</v>
      </c>
      <c r="J157" s="54">
        <v>0</v>
      </c>
      <c r="K157" s="54">
        <v>0</v>
      </c>
      <c r="L157" s="54">
        <v>0</v>
      </c>
      <c r="M157" s="54">
        <v>0</v>
      </c>
      <c r="N157" s="53" t="s">
        <v>1206</v>
      </c>
    </row>
    <row r="158" spans="1:14" ht="31.5" x14ac:dyDescent="0.25">
      <c r="A158" s="52" t="s">
        <v>216</v>
      </c>
      <c r="B158" s="53" t="s">
        <v>324</v>
      </c>
      <c r="C158" s="53" t="s">
        <v>325</v>
      </c>
      <c r="D158" s="54">
        <v>0.91400000000000003</v>
      </c>
      <c r="E158" s="54">
        <v>0</v>
      </c>
      <c r="F158" s="54">
        <v>0</v>
      </c>
      <c r="G158" s="54">
        <v>0</v>
      </c>
      <c r="H158" s="54">
        <v>0</v>
      </c>
      <c r="I158" s="54">
        <v>2.7278954719000001E-3</v>
      </c>
      <c r="J158" s="54">
        <v>0</v>
      </c>
      <c r="K158" s="54">
        <v>0</v>
      </c>
      <c r="L158" s="54">
        <v>0</v>
      </c>
      <c r="M158" s="54">
        <v>0</v>
      </c>
      <c r="N158" s="53" t="s">
        <v>1206</v>
      </c>
    </row>
    <row r="159" spans="1:14" ht="31.5" x14ac:dyDescent="0.25">
      <c r="A159" s="52" t="s">
        <v>216</v>
      </c>
      <c r="B159" s="53" t="s">
        <v>326</v>
      </c>
      <c r="C159" s="53" t="s">
        <v>327</v>
      </c>
      <c r="D159" s="54">
        <v>0</v>
      </c>
      <c r="E159" s="54">
        <v>0</v>
      </c>
      <c r="F159" s="54">
        <v>0</v>
      </c>
      <c r="G159" s="54">
        <v>0</v>
      </c>
      <c r="H159" s="54">
        <v>0</v>
      </c>
      <c r="I159" s="54">
        <v>0</v>
      </c>
      <c r="J159" s="54">
        <v>0</v>
      </c>
      <c r="K159" s="54">
        <v>0</v>
      </c>
      <c r="L159" s="54">
        <v>0</v>
      </c>
      <c r="M159" s="54">
        <v>0</v>
      </c>
      <c r="N159" s="53" t="s">
        <v>1206</v>
      </c>
    </row>
    <row r="160" spans="1:14" ht="31.5" x14ac:dyDescent="0.25">
      <c r="A160" s="52" t="s">
        <v>216</v>
      </c>
      <c r="B160" s="53" t="s">
        <v>328</v>
      </c>
      <c r="C160" s="53" t="s">
        <v>329</v>
      </c>
      <c r="D160" s="54">
        <v>0.91400000000000003</v>
      </c>
      <c r="E160" s="54">
        <v>0</v>
      </c>
      <c r="F160" s="54">
        <v>0</v>
      </c>
      <c r="G160" s="54">
        <v>0</v>
      </c>
      <c r="H160" s="54">
        <v>0</v>
      </c>
      <c r="I160" s="54">
        <v>2.7278954719000001E-3</v>
      </c>
      <c r="J160" s="54">
        <v>0</v>
      </c>
      <c r="K160" s="54">
        <v>0</v>
      </c>
      <c r="L160" s="54">
        <v>0</v>
      </c>
      <c r="M160" s="54">
        <v>0</v>
      </c>
      <c r="N160" s="53" t="s">
        <v>1206</v>
      </c>
    </row>
    <row r="161" spans="1:14" ht="31.5" x14ac:dyDescent="0.25">
      <c r="A161" s="52" t="s">
        <v>216</v>
      </c>
      <c r="B161" s="53" t="s">
        <v>330</v>
      </c>
      <c r="C161" s="53" t="s">
        <v>331</v>
      </c>
      <c r="D161" s="54">
        <v>0.91400000000000003</v>
      </c>
      <c r="E161" s="54">
        <v>0</v>
      </c>
      <c r="F161" s="54">
        <v>0</v>
      </c>
      <c r="G161" s="54">
        <v>0</v>
      </c>
      <c r="H161" s="54">
        <v>0</v>
      </c>
      <c r="I161" s="54">
        <v>2.7278954719000001E-3</v>
      </c>
      <c r="J161" s="54">
        <v>0</v>
      </c>
      <c r="K161" s="54">
        <v>0</v>
      </c>
      <c r="L161" s="54">
        <v>0</v>
      </c>
      <c r="M161" s="54">
        <v>0</v>
      </c>
      <c r="N161" s="53" t="s">
        <v>1206</v>
      </c>
    </row>
    <row r="162" spans="1:14" ht="31.5" x14ac:dyDescent="0.25">
      <c r="A162" s="52" t="s">
        <v>216</v>
      </c>
      <c r="B162" s="53" t="s">
        <v>332</v>
      </c>
      <c r="C162" s="53" t="s">
        <v>333</v>
      </c>
      <c r="D162" s="54">
        <v>0.91400000000000003</v>
      </c>
      <c r="E162" s="54">
        <v>0</v>
      </c>
      <c r="F162" s="54">
        <v>0</v>
      </c>
      <c r="G162" s="54">
        <v>0</v>
      </c>
      <c r="H162" s="54">
        <v>0</v>
      </c>
      <c r="I162" s="54">
        <v>2.7278954719000001E-3</v>
      </c>
      <c r="J162" s="54">
        <v>0</v>
      </c>
      <c r="K162" s="54">
        <v>0</v>
      </c>
      <c r="L162" s="54">
        <v>0</v>
      </c>
      <c r="M162" s="54">
        <v>0</v>
      </c>
      <c r="N162" s="53" t="s">
        <v>1206</v>
      </c>
    </row>
    <row r="163" spans="1:14" ht="31.5" x14ac:dyDescent="0.25">
      <c r="A163" s="52" t="s">
        <v>216</v>
      </c>
      <c r="B163" s="53" t="s">
        <v>334</v>
      </c>
      <c r="C163" s="53" t="s">
        <v>335</v>
      </c>
      <c r="D163" s="54">
        <v>1.83</v>
      </c>
      <c r="E163" s="54">
        <v>0</v>
      </c>
      <c r="F163" s="54">
        <v>0</v>
      </c>
      <c r="G163" s="54">
        <v>0</v>
      </c>
      <c r="H163" s="54">
        <v>0</v>
      </c>
      <c r="I163" s="54">
        <v>5.4617600805000003E-3</v>
      </c>
      <c r="J163" s="54">
        <v>0</v>
      </c>
      <c r="K163" s="54">
        <v>0</v>
      </c>
      <c r="L163" s="54">
        <v>0</v>
      </c>
      <c r="M163" s="54">
        <v>0</v>
      </c>
      <c r="N163" s="53" t="s">
        <v>1206</v>
      </c>
    </row>
    <row r="164" spans="1:14" ht="31.5" x14ac:dyDescent="0.25">
      <c r="A164" s="52" t="s">
        <v>216</v>
      </c>
      <c r="B164" s="53" t="s">
        <v>336</v>
      </c>
      <c r="C164" s="53" t="s">
        <v>337</v>
      </c>
      <c r="D164" s="54">
        <v>0</v>
      </c>
      <c r="E164" s="54">
        <v>0</v>
      </c>
      <c r="F164" s="54">
        <v>0</v>
      </c>
      <c r="G164" s="54">
        <v>0</v>
      </c>
      <c r="H164" s="54">
        <v>0</v>
      </c>
      <c r="I164" s="54">
        <v>0</v>
      </c>
      <c r="J164" s="54">
        <v>0</v>
      </c>
      <c r="K164" s="54">
        <v>0</v>
      </c>
      <c r="L164" s="54">
        <v>0</v>
      </c>
      <c r="M164" s="54">
        <v>0</v>
      </c>
      <c r="N164" s="53" t="s">
        <v>1206</v>
      </c>
    </row>
    <row r="165" spans="1:14" ht="31.5" x14ac:dyDescent="0.25">
      <c r="A165" s="52" t="s">
        <v>216</v>
      </c>
      <c r="B165" s="53" t="s">
        <v>338</v>
      </c>
      <c r="C165" s="53" t="s">
        <v>339</v>
      </c>
      <c r="D165" s="54">
        <v>0.91400000000000003</v>
      </c>
      <c r="E165" s="54">
        <v>0</v>
      </c>
      <c r="F165" s="54">
        <v>0</v>
      </c>
      <c r="G165" s="54">
        <v>0</v>
      </c>
      <c r="H165" s="54">
        <v>0</v>
      </c>
      <c r="I165" s="54">
        <v>2.7278954719000001E-3</v>
      </c>
      <c r="J165" s="54">
        <v>0</v>
      </c>
      <c r="K165" s="54">
        <v>0</v>
      </c>
      <c r="L165" s="54">
        <v>0</v>
      </c>
      <c r="M165" s="54">
        <v>0</v>
      </c>
      <c r="N165" s="53" t="s">
        <v>1206</v>
      </c>
    </row>
    <row r="166" spans="1:14" ht="31.5" x14ac:dyDescent="0.25">
      <c r="A166" s="52" t="s">
        <v>216</v>
      </c>
      <c r="B166" s="53" t="s">
        <v>340</v>
      </c>
      <c r="C166" s="53" t="s">
        <v>341</v>
      </c>
      <c r="D166" s="54">
        <v>0.91400000000000003</v>
      </c>
      <c r="E166" s="54">
        <v>0</v>
      </c>
      <c r="F166" s="54">
        <v>0</v>
      </c>
      <c r="G166" s="54">
        <v>0</v>
      </c>
      <c r="H166" s="54">
        <v>0</v>
      </c>
      <c r="I166" s="54">
        <v>2.7278954719000001E-3</v>
      </c>
      <c r="J166" s="54">
        <v>0</v>
      </c>
      <c r="K166" s="54">
        <v>0</v>
      </c>
      <c r="L166" s="54">
        <v>0</v>
      </c>
      <c r="M166" s="54">
        <v>0</v>
      </c>
      <c r="N166" s="53" t="s">
        <v>1206</v>
      </c>
    </row>
    <row r="167" spans="1:14" ht="31.5" x14ac:dyDescent="0.25">
      <c r="A167" s="52" t="s">
        <v>216</v>
      </c>
      <c r="B167" s="53" t="s">
        <v>342</v>
      </c>
      <c r="C167" s="53" t="s">
        <v>343</v>
      </c>
      <c r="D167" s="54">
        <v>0.91400000000000003</v>
      </c>
      <c r="E167" s="54">
        <v>0</v>
      </c>
      <c r="F167" s="54">
        <v>0</v>
      </c>
      <c r="G167" s="54">
        <v>0</v>
      </c>
      <c r="H167" s="54">
        <v>0</v>
      </c>
      <c r="I167" s="54">
        <v>2.7278954719000001E-3</v>
      </c>
      <c r="J167" s="54">
        <v>0</v>
      </c>
      <c r="K167" s="54">
        <v>0</v>
      </c>
      <c r="L167" s="54">
        <v>0</v>
      </c>
      <c r="M167" s="54">
        <v>0</v>
      </c>
      <c r="N167" s="53" t="s">
        <v>1206</v>
      </c>
    </row>
    <row r="168" spans="1:14" ht="31.5" x14ac:dyDescent="0.25">
      <c r="A168" s="52" t="s">
        <v>216</v>
      </c>
      <c r="B168" s="53" t="s">
        <v>344</v>
      </c>
      <c r="C168" s="53" t="s">
        <v>345</v>
      </c>
      <c r="D168" s="54">
        <v>0.91400000000000003</v>
      </c>
      <c r="E168" s="54">
        <v>0</v>
      </c>
      <c r="F168" s="54">
        <v>0</v>
      </c>
      <c r="G168" s="54">
        <v>0</v>
      </c>
      <c r="H168" s="54">
        <v>0</v>
      </c>
      <c r="I168" s="54">
        <v>2.7278954719000001E-3</v>
      </c>
      <c r="J168" s="54">
        <v>0</v>
      </c>
      <c r="K168" s="54">
        <v>0</v>
      </c>
      <c r="L168" s="54">
        <v>0</v>
      </c>
      <c r="M168" s="54">
        <v>0</v>
      </c>
      <c r="N168" s="53" t="s">
        <v>1206</v>
      </c>
    </row>
    <row r="169" spans="1:14" ht="31.5" x14ac:dyDescent="0.25">
      <c r="A169" s="52" t="s">
        <v>216</v>
      </c>
      <c r="B169" s="53" t="s">
        <v>346</v>
      </c>
      <c r="C169" s="53" t="s">
        <v>347</v>
      </c>
      <c r="D169" s="54">
        <v>0.91400000000000003</v>
      </c>
      <c r="E169" s="54">
        <v>0</v>
      </c>
      <c r="F169" s="54">
        <v>0</v>
      </c>
      <c r="G169" s="54">
        <v>0</v>
      </c>
      <c r="H169" s="54">
        <v>0</v>
      </c>
      <c r="I169" s="54">
        <v>2.7278954719000001E-3</v>
      </c>
      <c r="J169" s="54">
        <v>0</v>
      </c>
      <c r="K169" s="54">
        <v>0</v>
      </c>
      <c r="L169" s="54">
        <v>0</v>
      </c>
      <c r="M169" s="54">
        <v>0</v>
      </c>
      <c r="N169" s="53" t="s">
        <v>1206</v>
      </c>
    </row>
    <row r="170" spans="1:14" ht="31.5" x14ac:dyDescent="0.25">
      <c r="A170" s="52" t="s">
        <v>216</v>
      </c>
      <c r="B170" s="53" t="s">
        <v>348</v>
      </c>
      <c r="C170" s="53" t="s">
        <v>349</v>
      </c>
      <c r="D170" s="54">
        <v>1.8280000000000001</v>
      </c>
      <c r="E170" s="54">
        <v>0</v>
      </c>
      <c r="F170" s="54">
        <v>0</v>
      </c>
      <c r="G170" s="54">
        <v>0</v>
      </c>
      <c r="H170" s="54">
        <v>0</v>
      </c>
      <c r="I170" s="54">
        <v>5.4557909438000003E-3</v>
      </c>
      <c r="J170" s="54">
        <v>0</v>
      </c>
      <c r="K170" s="54">
        <v>0</v>
      </c>
      <c r="L170" s="54">
        <v>0</v>
      </c>
      <c r="M170" s="54">
        <v>0</v>
      </c>
      <c r="N170" s="53" t="s">
        <v>1206</v>
      </c>
    </row>
    <row r="171" spans="1:14" ht="31.5" x14ac:dyDescent="0.25">
      <c r="A171" s="52" t="s">
        <v>216</v>
      </c>
      <c r="B171" s="53" t="s">
        <v>350</v>
      </c>
      <c r="C171" s="53" t="s">
        <v>351</v>
      </c>
      <c r="D171" s="54">
        <v>0</v>
      </c>
      <c r="E171" s="54">
        <v>0</v>
      </c>
      <c r="F171" s="54">
        <v>0</v>
      </c>
      <c r="G171" s="54">
        <v>0</v>
      </c>
      <c r="H171" s="54">
        <v>0</v>
      </c>
      <c r="I171" s="54">
        <v>0</v>
      </c>
      <c r="J171" s="54">
        <v>0</v>
      </c>
      <c r="K171" s="54">
        <v>0</v>
      </c>
      <c r="L171" s="54">
        <v>0</v>
      </c>
      <c r="M171" s="54">
        <v>0</v>
      </c>
      <c r="N171" s="53" t="s">
        <v>1206</v>
      </c>
    </row>
    <row r="172" spans="1:14" ht="31.5" x14ac:dyDescent="0.25">
      <c r="A172" s="52" t="s">
        <v>216</v>
      </c>
      <c r="B172" s="53" t="s">
        <v>352</v>
      </c>
      <c r="C172" s="53" t="s">
        <v>353</v>
      </c>
      <c r="D172" s="54">
        <v>0</v>
      </c>
      <c r="E172" s="54">
        <v>0</v>
      </c>
      <c r="F172" s="54">
        <v>0</v>
      </c>
      <c r="G172" s="54">
        <v>0</v>
      </c>
      <c r="H172" s="54">
        <v>0</v>
      </c>
      <c r="I172" s="54">
        <v>0</v>
      </c>
      <c r="J172" s="54">
        <v>0</v>
      </c>
      <c r="K172" s="54">
        <v>0</v>
      </c>
      <c r="L172" s="54">
        <v>0</v>
      </c>
      <c r="M172" s="54">
        <v>0</v>
      </c>
      <c r="N172" s="53" t="s">
        <v>1206</v>
      </c>
    </row>
    <row r="173" spans="1:14" ht="31.5" x14ac:dyDescent="0.25">
      <c r="A173" s="52" t="s">
        <v>216</v>
      </c>
      <c r="B173" s="53" t="s">
        <v>354</v>
      </c>
      <c r="C173" s="53" t="s">
        <v>355</v>
      </c>
      <c r="D173" s="54">
        <v>0</v>
      </c>
      <c r="E173" s="54">
        <v>0</v>
      </c>
      <c r="F173" s="54">
        <v>0</v>
      </c>
      <c r="G173" s="54">
        <v>0</v>
      </c>
      <c r="H173" s="54">
        <v>0</v>
      </c>
      <c r="I173" s="54">
        <v>0</v>
      </c>
      <c r="J173" s="54">
        <v>0</v>
      </c>
      <c r="K173" s="54">
        <v>0</v>
      </c>
      <c r="L173" s="54">
        <v>0</v>
      </c>
      <c r="M173" s="54">
        <v>0</v>
      </c>
      <c r="N173" s="53" t="s">
        <v>1206</v>
      </c>
    </row>
    <row r="174" spans="1:14" ht="31.5" x14ac:dyDescent="0.25">
      <c r="A174" s="52" t="s">
        <v>216</v>
      </c>
      <c r="B174" s="53" t="s">
        <v>356</v>
      </c>
      <c r="C174" s="53" t="s">
        <v>357</v>
      </c>
      <c r="D174" s="54">
        <v>0</v>
      </c>
      <c r="E174" s="54">
        <v>0</v>
      </c>
      <c r="F174" s="54">
        <v>0</v>
      </c>
      <c r="G174" s="54">
        <v>0</v>
      </c>
      <c r="H174" s="54">
        <v>0</v>
      </c>
      <c r="I174" s="54">
        <v>0</v>
      </c>
      <c r="J174" s="54">
        <v>0</v>
      </c>
      <c r="K174" s="54">
        <v>0</v>
      </c>
      <c r="L174" s="54">
        <v>0</v>
      </c>
      <c r="M174" s="54">
        <v>0</v>
      </c>
      <c r="N174" s="53" t="s">
        <v>1206</v>
      </c>
    </row>
    <row r="175" spans="1:14" ht="31.5" x14ac:dyDescent="0.25">
      <c r="A175" s="52" t="s">
        <v>216</v>
      </c>
      <c r="B175" s="53" t="s">
        <v>358</v>
      </c>
      <c r="C175" s="53" t="s">
        <v>359</v>
      </c>
      <c r="D175" s="54">
        <v>0</v>
      </c>
      <c r="E175" s="54">
        <v>0</v>
      </c>
      <c r="F175" s="54">
        <v>0</v>
      </c>
      <c r="G175" s="54">
        <v>0</v>
      </c>
      <c r="H175" s="54">
        <v>0</v>
      </c>
      <c r="I175" s="54">
        <v>0</v>
      </c>
      <c r="J175" s="54">
        <v>0</v>
      </c>
      <c r="K175" s="54">
        <v>0</v>
      </c>
      <c r="L175" s="54">
        <v>0</v>
      </c>
      <c r="M175" s="54">
        <v>0</v>
      </c>
      <c r="N175" s="53" t="s">
        <v>1206</v>
      </c>
    </row>
    <row r="176" spans="1:14" ht="31.5" x14ac:dyDescent="0.25">
      <c r="A176" s="52" t="s">
        <v>216</v>
      </c>
      <c r="B176" s="53" t="s">
        <v>360</v>
      </c>
      <c r="C176" s="53" t="s">
        <v>361</v>
      </c>
      <c r="D176" s="54">
        <v>0</v>
      </c>
      <c r="E176" s="54">
        <v>0</v>
      </c>
      <c r="F176" s="54">
        <v>0</v>
      </c>
      <c r="G176" s="54">
        <v>0</v>
      </c>
      <c r="H176" s="54">
        <v>0</v>
      </c>
      <c r="I176" s="54">
        <v>0</v>
      </c>
      <c r="J176" s="54">
        <v>0</v>
      </c>
      <c r="K176" s="54">
        <v>0</v>
      </c>
      <c r="L176" s="54">
        <v>0</v>
      </c>
      <c r="M176" s="54">
        <v>0</v>
      </c>
      <c r="N176" s="53" t="s">
        <v>1206</v>
      </c>
    </row>
    <row r="177" spans="1:14" x14ac:dyDescent="0.25">
      <c r="A177" s="52" t="s">
        <v>216</v>
      </c>
      <c r="B177" s="53" t="s">
        <v>362</v>
      </c>
      <c r="C177" s="53" t="s">
        <v>363</v>
      </c>
      <c r="D177" s="54">
        <v>0</v>
      </c>
      <c r="E177" s="54">
        <v>0</v>
      </c>
      <c r="F177" s="54">
        <v>0</v>
      </c>
      <c r="G177" s="54">
        <v>0</v>
      </c>
      <c r="H177" s="54">
        <v>0</v>
      </c>
      <c r="I177" s="54">
        <v>0</v>
      </c>
      <c r="J177" s="54">
        <v>0</v>
      </c>
      <c r="K177" s="54">
        <v>0</v>
      </c>
      <c r="L177" s="54">
        <v>0</v>
      </c>
      <c r="M177" s="54">
        <v>0</v>
      </c>
      <c r="N177" s="53" t="s">
        <v>1206</v>
      </c>
    </row>
    <row r="178" spans="1:14" ht="31.5" x14ac:dyDescent="0.25">
      <c r="A178" s="52" t="s">
        <v>216</v>
      </c>
      <c r="B178" s="53" t="s">
        <v>364</v>
      </c>
      <c r="C178" s="53" t="s">
        <v>365</v>
      </c>
      <c r="D178" s="54">
        <v>0</v>
      </c>
      <c r="E178" s="54">
        <v>0</v>
      </c>
      <c r="F178" s="54">
        <v>0</v>
      </c>
      <c r="G178" s="54">
        <v>0</v>
      </c>
      <c r="H178" s="54">
        <v>0</v>
      </c>
      <c r="I178" s="54">
        <v>0</v>
      </c>
      <c r="J178" s="54">
        <v>0</v>
      </c>
      <c r="K178" s="54">
        <v>0</v>
      </c>
      <c r="L178" s="54">
        <v>0</v>
      </c>
      <c r="M178" s="54">
        <v>0</v>
      </c>
      <c r="N178" s="53" t="s">
        <v>1206</v>
      </c>
    </row>
    <row r="179" spans="1:14" ht="31.5" x14ac:dyDescent="0.25">
      <c r="A179" s="52" t="s">
        <v>216</v>
      </c>
      <c r="B179" s="53" t="s">
        <v>366</v>
      </c>
      <c r="C179" s="53" t="s">
        <v>367</v>
      </c>
      <c r="D179" s="54">
        <v>0</v>
      </c>
      <c r="E179" s="54">
        <v>0</v>
      </c>
      <c r="F179" s="54">
        <v>0</v>
      </c>
      <c r="G179" s="54">
        <v>0</v>
      </c>
      <c r="H179" s="54">
        <v>0</v>
      </c>
      <c r="I179" s="54">
        <v>0</v>
      </c>
      <c r="J179" s="54">
        <v>0</v>
      </c>
      <c r="K179" s="54">
        <v>0</v>
      </c>
      <c r="L179" s="54">
        <v>0</v>
      </c>
      <c r="M179" s="54">
        <v>0</v>
      </c>
      <c r="N179" s="53" t="s">
        <v>1206</v>
      </c>
    </row>
    <row r="180" spans="1:14" ht="31.5" x14ac:dyDescent="0.25">
      <c r="A180" s="52" t="s">
        <v>216</v>
      </c>
      <c r="B180" s="53" t="s">
        <v>368</v>
      </c>
      <c r="C180" s="53" t="s">
        <v>369</v>
      </c>
      <c r="D180" s="54">
        <v>0</v>
      </c>
      <c r="E180" s="54">
        <v>0</v>
      </c>
      <c r="F180" s="54">
        <v>0</v>
      </c>
      <c r="G180" s="54">
        <v>0</v>
      </c>
      <c r="H180" s="54">
        <v>0</v>
      </c>
      <c r="I180" s="54">
        <v>0</v>
      </c>
      <c r="J180" s="54">
        <v>0</v>
      </c>
      <c r="K180" s="54">
        <v>0</v>
      </c>
      <c r="L180" s="54">
        <v>0</v>
      </c>
      <c r="M180" s="54">
        <v>0</v>
      </c>
      <c r="N180" s="53" t="s">
        <v>1206</v>
      </c>
    </row>
    <row r="181" spans="1:14" ht="31.5" x14ac:dyDescent="0.25">
      <c r="A181" s="52" t="s">
        <v>216</v>
      </c>
      <c r="B181" s="53" t="s">
        <v>370</v>
      </c>
      <c r="C181" s="53" t="s">
        <v>371</v>
      </c>
      <c r="D181" s="54">
        <v>0</v>
      </c>
      <c r="E181" s="54">
        <v>0</v>
      </c>
      <c r="F181" s="54">
        <v>0</v>
      </c>
      <c r="G181" s="54">
        <v>0</v>
      </c>
      <c r="H181" s="54">
        <v>0</v>
      </c>
      <c r="I181" s="54">
        <v>0</v>
      </c>
      <c r="J181" s="54">
        <v>0</v>
      </c>
      <c r="K181" s="54">
        <v>0</v>
      </c>
      <c r="L181" s="54">
        <v>0</v>
      </c>
      <c r="M181" s="54">
        <v>0</v>
      </c>
      <c r="N181" s="53" t="s">
        <v>1206</v>
      </c>
    </row>
    <row r="182" spans="1:14" ht="31.5" x14ac:dyDescent="0.25">
      <c r="A182" s="52" t="s">
        <v>216</v>
      </c>
      <c r="B182" s="53" t="s">
        <v>372</v>
      </c>
      <c r="C182" s="53" t="s">
        <v>373</v>
      </c>
      <c r="D182" s="54">
        <v>0</v>
      </c>
      <c r="E182" s="54">
        <v>0</v>
      </c>
      <c r="F182" s="54">
        <v>0</v>
      </c>
      <c r="G182" s="54">
        <v>0</v>
      </c>
      <c r="H182" s="54">
        <v>0</v>
      </c>
      <c r="I182" s="54">
        <v>0</v>
      </c>
      <c r="J182" s="54">
        <v>0</v>
      </c>
      <c r="K182" s="54">
        <v>0</v>
      </c>
      <c r="L182" s="54">
        <v>0</v>
      </c>
      <c r="M182" s="54">
        <v>0</v>
      </c>
      <c r="N182" s="53" t="s">
        <v>1206</v>
      </c>
    </row>
    <row r="183" spans="1:14" ht="31.5" x14ac:dyDescent="0.25">
      <c r="A183" s="52" t="s">
        <v>216</v>
      </c>
      <c r="B183" s="53" t="s">
        <v>374</v>
      </c>
      <c r="C183" s="53" t="s">
        <v>375</v>
      </c>
      <c r="D183" s="54">
        <v>0</v>
      </c>
      <c r="E183" s="54">
        <v>0</v>
      </c>
      <c r="F183" s="54">
        <v>0</v>
      </c>
      <c r="G183" s="54">
        <v>0</v>
      </c>
      <c r="H183" s="54">
        <v>0</v>
      </c>
      <c r="I183" s="54">
        <v>0</v>
      </c>
      <c r="J183" s="54">
        <v>0</v>
      </c>
      <c r="K183" s="54">
        <v>0</v>
      </c>
      <c r="L183" s="54">
        <v>0</v>
      </c>
      <c r="M183" s="54">
        <v>0</v>
      </c>
      <c r="N183" s="53" t="s">
        <v>1206</v>
      </c>
    </row>
    <row r="184" spans="1:14" ht="31.5" x14ac:dyDescent="0.25">
      <c r="A184" s="52" t="s">
        <v>216</v>
      </c>
      <c r="B184" s="53" t="s">
        <v>376</v>
      </c>
      <c r="C184" s="53" t="s">
        <v>377</v>
      </c>
      <c r="D184" s="54">
        <v>0</v>
      </c>
      <c r="E184" s="54">
        <v>0</v>
      </c>
      <c r="F184" s="54">
        <v>0</v>
      </c>
      <c r="G184" s="54">
        <v>0</v>
      </c>
      <c r="H184" s="54">
        <v>0</v>
      </c>
      <c r="I184" s="54">
        <v>0</v>
      </c>
      <c r="J184" s="54">
        <v>0</v>
      </c>
      <c r="K184" s="54">
        <v>0</v>
      </c>
      <c r="L184" s="54">
        <v>0</v>
      </c>
      <c r="M184" s="54">
        <v>0</v>
      </c>
      <c r="N184" s="53" t="s">
        <v>1206</v>
      </c>
    </row>
    <row r="185" spans="1:14" ht="31.5" x14ac:dyDescent="0.25">
      <c r="A185" s="52" t="s">
        <v>216</v>
      </c>
      <c r="B185" s="53" t="s">
        <v>378</v>
      </c>
      <c r="C185" s="53" t="s">
        <v>379</v>
      </c>
      <c r="D185" s="54">
        <v>0</v>
      </c>
      <c r="E185" s="54">
        <v>0</v>
      </c>
      <c r="F185" s="54">
        <v>0</v>
      </c>
      <c r="G185" s="54">
        <v>0</v>
      </c>
      <c r="H185" s="54">
        <v>0</v>
      </c>
      <c r="I185" s="54">
        <v>0</v>
      </c>
      <c r="J185" s="54">
        <v>0</v>
      </c>
      <c r="K185" s="54">
        <v>0</v>
      </c>
      <c r="L185" s="54">
        <v>0</v>
      </c>
      <c r="M185" s="54">
        <v>0</v>
      </c>
      <c r="N185" s="53" t="s">
        <v>1206</v>
      </c>
    </row>
    <row r="186" spans="1:14" ht="31.5" x14ac:dyDescent="0.25">
      <c r="A186" s="52" t="s">
        <v>216</v>
      </c>
      <c r="B186" s="53" t="s">
        <v>380</v>
      </c>
      <c r="C186" s="53" t="s">
        <v>381</v>
      </c>
      <c r="D186" s="54">
        <v>0</v>
      </c>
      <c r="E186" s="54">
        <v>0</v>
      </c>
      <c r="F186" s="54">
        <v>0</v>
      </c>
      <c r="G186" s="54">
        <v>0</v>
      </c>
      <c r="H186" s="54">
        <v>0</v>
      </c>
      <c r="I186" s="54">
        <v>0</v>
      </c>
      <c r="J186" s="54">
        <v>0</v>
      </c>
      <c r="K186" s="54">
        <v>0</v>
      </c>
      <c r="L186" s="54">
        <v>0</v>
      </c>
      <c r="M186" s="54">
        <v>0</v>
      </c>
      <c r="N186" s="53" t="s">
        <v>1206</v>
      </c>
    </row>
    <row r="187" spans="1:14" ht="31.5" x14ac:dyDescent="0.25">
      <c r="A187" s="52" t="s">
        <v>216</v>
      </c>
      <c r="B187" s="53" t="s">
        <v>382</v>
      </c>
      <c r="C187" s="53" t="s">
        <v>383</v>
      </c>
      <c r="D187" s="54">
        <v>0</v>
      </c>
      <c r="E187" s="54">
        <v>0</v>
      </c>
      <c r="F187" s="54">
        <v>0</v>
      </c>
      <c r="G187" s="54">
        <v>0</v>
      </c>
      <c r="H187" s="54">
        <v>0</v>
      </c>
      <c r="I187" s="54">
        <v>0</v>
      </c>
      <c r="J187" s="54">
        <v>0</v>
      </c>
      <c r="K187" s="54">
        <v>0</v>
      </c>
      <c r="L187" s="54">
        <v>0</v>
      </c>
      <c r="M187" s="54">
        <v>0</v>
      </c>
      <c r="N187" s="53" t="s">
        <v>1206</v>
      </c>
    </row>
    <row r="188" spans="1:14" ht="31.5" x14ac:dyDescent="0.25">
      <c r="A188" s="52" t="s">
        <v>216</v>
      </c>
      <c r="B188" s="53" t="s">
        <v>384</v>
      </c>
      <c r="C188" s="53" t="s">
        <v>385</v>
      </c>
      <c r="D188" s="54">
        <v>0</v>
      </c>
      <c r="E188" s="54">
        <v>0</v>
      </c>
      <c r="F188" s="54">
        <v>0</v>
      </c>
      <c r="G188" s="54">
        <v>0</v>
      </c>
      <c r="H188" s="54">
        <v>0</v>
      </c>
      <c r="I188" s="54">
        <v>0</v>
      </c>
      <c r="J188" s="54">
        <v>0</v>
      </c>
      <c r="K188" s="54">
        <v>0</v>
      </c>
      <c r="L188" s="54">
        <v>0</v>
      </c>
      <c r="M188" s="54">
        <v>0</v>
      </c>
      <c r="N188" s="53" t="s">
        <v>1206</v>
      </c>
    </row>
    <row r="189" spans="1:14" ht="31.5" x14ac:dyDescent="0.25">
      <c r="A189" s="52" t="s">
        <v>216</v>
      </c>
      <c r="B189" s="53" t="s">
        <v>386</v>
      </c>
      <c r="C189" s="53" t="s">
        <v>387</v>
      </c>
      <c r="D189" s="54">
        <v>0</v>
      </c>
      <c r="E189" s="54">
        <v>0</v>
      </c>
      <c r="F189" s="54">
        <v>0</v>
      </c>
      <c r="G189" s="54">
        <v>0</v>
      </c>
      <c r="H189" s="54">
        <v>0</v>
      </c>
      <c r="I189" s="54">
        <v>0</v>
      </c>
      <c r="J189" s="54">
        <v>0</v>
      </c>
      <c r="K189" s="54">
        <v>0</v>
      </c>
      <c r="L189" s="54">
        <v>0</v>
      </c>
      <c r="M189" s="54">
        <v>0</v>
      </c>
      <c r="N189" s="53" t="s">
        <v>1206</v>
      </c>
    </row>
    <row r="190" spans="1:14" ht="31.5" x14ac:dyDescent="0.25">
      <c r="A190" s="52" t="s">
        <v>216</v>
      </c>
      <c r="B190" s="53" t="s">
        <v>388</v>
      </c>
      <c r="C190" s="53" t="s">
        <v>389</v>
      </c>
      <c r="D190" s="54">
        <v>0</v>
      </c>
      <c r="E190" s="54">
        <v>0</v>
      </c>
      <c r="F190" s="54">
        <v>0</v>
      </c>
      <c r="G190" s="54">
        <v>0</v>
      </c>
      <c r="H190" s="54">
        <v>0</v>
      </c>
      <c r="I190" s="54">
        <v>0</v>
      </c>
      <c r="J190" s="54">
        <v>0</v>
      </c>
      <c r="K190" s="54">
        <v>0</v>
      </c>
      <c r="L190" s="54">
        <v>0</v>
      </c>
      <c r="M190" s="54">
        <v>0</v>
      </c>
      <c r="N190" s="53" t="s">
        <v>1206</v>
      </c>
    </row>
    <row r="191" spans="1:14" ht="31.5" x14ac:dyDescent="0.25">
      <c r="A191" s="52" t="s">
        <v>216</v>
      </c>
      <c r="B191" s="53" t="s">
        <v>390</v>
      </c>
      <c r="C191" s="53" t="s">
        <v>391</v>
      </c>
      <c r="D191" s="54">
        <v>0</v>
      </c>
      <c r="E191" s="54">
        <v>0</v>
      </c>
      <c r="F191" s="54">
        <v>0</v>
      </c>
      <c r="G191" s="54">
        <v>0</v>
      </c>
      <c r="H191" s="54">
        <v>0</v>
      </c>
      <c r="I191" s="54">
        <v>0</v>
      </c>
      <c r="J191" s="54">
        <v>0</v>
      </c>
      <c r="K191" s="54">
        <v>0</v>
      </c>
      <c r="L191" s="54">
        <v>0</v>
      </c>
      <c r="M191" s="54">
        <v>0</v>
      </c>
      <c r="N191" s="53" t="s">
        <v>1206</v>
      </c>
    </row>
    <row r="192" spans="1:14" ht="31.5" x14ac:dyDescent="0.25">
      <c r="A192" s="52" t="s">
        <v>216</v>
      </c>
      <c r="B192" s="53" t="s">
        <v>392</v>
      </c>
      <c r="C192" s="53" t="s">
        <v>393</v>
      </c>
      <c r="D192" s="54">
        <v>0</v>
      </c>
      <c r="E192" s="54">
        <v>0</v>
      </c>
      <c r="F192" s="54">
        <v>0</v>
      </c>
      <c r="G192" s="54">
        <v>0</v>
      </c>
      <c r="H192" s="54">
        <v>0</v>
      </c>
      <c r="I192" s="54">
        <v>0</v>
      </c>
      <c r="J192" s="54">
        <v>0</v>
      </c>
      <c r="K192" s="54">
        <v>0</v>
      </c>
      <c r="L192" s="54">
        <v>0</v>
      </c>
      <c r="M192" s="54">
        <v>0</v>
      </c>
      <c r="N192" s="53" t="s">
        <v>1206</v>
      </c>
    </row>
    <row r="193" spans="1:14" ht="31.5" x14ac:dyDescent="0.25">
      <c r="A193" s="52" t="s">
        <v>216</v>
      </c>
      <c r="B193" s="53" t="s">
        <v>394</v>
      </c>
      <c r="C193" s="53" t="s">
        <v>395</v>
      </c>
      <c r="D193" s="54">
        <v>0</v>
      </c>
      <c r="E193" s="54">
        <v>0</v>
      </c>
      <c r="F193" s="54">
        <v>0</v>
      </c>
      <c r="G193" s="54">
        <v>0</v>
      </c>
      <c r="H193" s="54">
        <v>0</v>
      </c>
      <c r="I193" s="54">
        <v>0</v>
      </c>
      <c r="J193" s="54">
        <v>0</v>
      </c>
      <c r="K193" s="54">
        <v>0</v>
      </c>
      <c r="L193" s="54">
        <v>0</v>
      </c>
      <c r="M193" s="54">
        <v>0</v>
      </c>
      <c r="N193" s="53" t="s">
        <v>1206</v>
      </c>
    </row>
    <row r="194" spans="1:14" ht="31.5" x14ac:dyDescent="0.25">
      <c r="A194" s="52" t="s">
        <v>216</v>
      </c>
      <c r="B194" s="53" t="s">
        <v>396</v>
      </c>
      <c r="C194" s="53" t="s">
        <v>397</v>
      </c>
      <c r="D194" s="54">
        <v>0</v>
      </c>
      <c r="E194" s="54">
        <v>0</v>
      </c>
      <c r="F194" s="54">
        <v>0</v>
      </c>
      <c r="G194" s="54">
        <v>0</v>
      </c>
      <c r="H194" s="54">
        <v>0</v>
      </c>
      <c r="I194" s="54">
        <v>0</v>
      </c>
      <c r="J194" s="54">
        <v>0</v>
      </c>
      <c r="K194" s="54">
        <v>0</v>
      </c>
      <c r="L194" s="54">
        <v>0</v>
      </c>
      <c r="M194" s="54">
        <v>0</v>
      </c>
      <c r="N194" s="53" t="s">
        <v>1206</v>
      </c>
    </row>
    <row r="195" spans="1:14" ht="31.5" x14ac:dyDescent="0.25">
      <c r="A195" s="52" t="s">
        <v>216</v>
      </c>
      <c r="B195" s="53" t="s">
        <v>398</v>
      </c>
      <c r="C195" s="53" t="s">
        <v>399</v>
      </c>
      <c r="D195" s="54">
        <v>0</v>
      </c>
      <c r="E195" s="54">
        <v>0</v>
      </c>
      <c r="F195" s="54">
        <v>0</v>
      </c>
      <c r="G195" s="54">
        <v>0</v>
      </c>
      <c r="H195" s="54">
        <v>0</v>
      </c>
      <c r="I195" s="54">
        <v>0</v>
      </c>
      <c r="J195" s="54">
        <v>0</v>
      </c>
      <c r="K195" s="54">
        <v>0</v>
      </c>
      <c r="L195" s="54">
        <v>0</v>
      </c>
      <c r="M195" s="54">
        <v>0</v>
      </c>
      <c r="N195" s="53" t="s">
        <v>1206</v>
      </c>
    </row>
    <row r="196" spans="1:14" ht="31.5" x14ac:dyDescent="0.25">
      <c r="A196" s="52" t="s">
        <v>216</v>
      </c>
      <c r="B196" s="53" t="s">
        <v>400</v>
      </c>
      <c r="C196" s="53" t="s">
        <v>401</v>
      </c>
      <c r="D196" s="54">
        <v>0</v>
      </c>
      <c r="E196" s="54">
        <v>0</v>
      </c>
      <c r="F196" s="54">
        <v>0</v>
      </c>
      <c r="G196" s="54">
        <v>0</v>
      </c>
      <c r="H196" s="54">
        <v>0</v>
      </c>
      <c r="I196" s="54">
        <v>0</v>
      </c>
      <c r="J196" s="54">
        <v>0</v>
      </c>
      <c r="K196" s="54">
        <v>0</v>
      </c>
      <c r="L196" s="54">
        <v>0</v>
      </c>
      <c r="M196" s="54">
        <v>0</v>
      </c>
      <c r="N196" s="53" t="s">
        <v>1206</v>
      </c>
    </row>
    <row r="197" spans="1:14" ht="31.5" x14ac:dyDescent="0.25">
      <c r="A197" s="52" t="s">
        <v>216</v>
      </c>
      <c r="B197" s="53" t="s">
        <v>402</v>
      </c>
      <c r="C197" s="53" t="s">
        <v>403</v>
      </c>
      <c r="D197" s="54">
        <v>0</v>
      </c>
      <c r="E197" s="54">
        <v>0</v>
      </c>
      <c r="F197" s="54">
        <v>0</v>
      </c>
      <c r="G197" s="54">
        <v>0</v>
      </c>
      <c r="H197" s="54">
        <v>0</v>
      </c>
      <c r="I197" s="54">
        <v>0</v>
      </c>
      <c r="J197" s="54">
        <v>0</v>
      </c>
      <c r="K197" s="54">
        <v>0</v>
      </c>
      <c r="L197" s="54">
        <v>0</v>
      </c>
      <c r="M197" s="54">
        <v>0</v>
      </c>
      <c r="N197" s="53" t="s">
        <v>1206</v>
      </c>
    </row>
    <row r="198" spans="1:14" ht="31.5" x14ac:dyDescent="0.25">
      <c r="A198" s="52" t="s">
        <v>216</v>
      </c>
      <c r="B198" s="53" t="s">
        <v>404</v>
      </c>
      <c r="C198" s="53" t="s">
        <v>405</v>
      </c>
      <c r="D198" s="54">
        <v>0</v>
      </c>
      <c r="E198" s="54">
        <v>0</v>
      </c>
      <c r="F198" s="54">
        <v>0</v>
      </c>
      <c r="G198" s="54">
        <v>0</v>
      </c>
      <c r="H198" s="54">
        <v>0</v>
      </c>
      <c r="I198" s="54">
        <v>0</v>
      </c>
      <c r="J198" s="54">
        <v>0</v>
      </c>
      <c r="K198" s="54">
        <v>0</v>
      </c>
      <c r="L198" s="54">
        <v>0</v>
      </c>
      <c r="M198" s="54">
        <v>0</v>
      </c>
      <c r="N198" s="53" t="s">
        <v>1206</v>
      </c>
    </row>
    <row r="199" spans="1:14" ht="31.5" x14ac:dyDescent="0.25">
      <c r="A199" s="52" t="s">
        <v>216</v>
      </c>
      <c r="B199" s="53" t="s">
        <v>406</v>
      </c>
      <c r="C199" s="53" t="s">
        <v>407</v>
      </c>
      <c r="D199" s="54">
        <v>0</v>
      </c>
      <c r="E199" s="54">
        <v>0</v>
      </c>
      <c r="F199" s="54">
        <v>0</v>
      </c>
      <c r="G199" s="54">
        <v>0</v>
      </c>
      <c r="H199" s="54">
        <v>0</v>
      </c>
      <c r="I199" s="54">
        <v>0</v>
      </c>
      <c r="J199" s="54">
        <v>0</v>
      </c>
      <c r="K199" s="54">
        <v>0</v>
      </c>
      <c r="L199" s="54">
        <v>0</v>
      </c>
      <c r="M199" s="54">
        <v>0</v>
      </c>
      <c r="N199" s="53" t="s">
        <v>1206</v>
      </c>
    </row>
    <row r="200" spans="1:14" ht="31.5" x14ac:dyDescent="0.25">
      <c r="A200" s="52" t="s">
        <v>216</v>
      </c>
      <c r="B200" s="53" t="s">
        <v>408</v>
      </c>
      <c r="C200" s="53" t="s">
        <v>409</v>
      </c>
      <c r="D200" s="54">
        <v>0</v>
      </c>
      <c r="E200" s="54">
        <v>0</v>
      </c>
      <c r="F200" s="54">
        <v>0</v>
      </c>
      <c r="G200" s="54">
        <v>0</v>
      </c>
      <c r="H200" s="54">
        <v>0</v>
      </c>
      <c r="I200" s="54">
        <v>0</v>
      </c>
      <c r="J200" s="54">
        <v>0</v>
      </c>
      <c r="K200" s="54">
        <v>0</v>
      </c>
      <c r="L200" s="54">
        <v>0</v>
      </c>
      <c r="M200" s="54">
        <v>0</v>
      </c>
      <c r="N200" s="53" t="s">
        <v>1206</v>
      </c>
    </row>
    <row r="201" spans="1:14" ht="31.5" x14ac:dyDescent="0.25">
      <c r="A201" s="52" t="s">
        <v>216</v>
      </c>
      <c r="B201" s="53" t="s">
        <v>410</v>
      </c>
      <c r="C201" s="53" t="s">
        <v>411</v>
      </c>
      <c r="D201" s="54">
        <v>0</v>
      </c>
      <c r="E201" s="54">
        <v>0</v>
      </c>
      <c r="F201" s="54">
        <v>0</v>
      </c>
      <c r="G201" s="54">
        <v>0</v>
      </c>
      <c r="H201" s="54">
        <v>0</v>
      </c>
      <c r="I201" s="54">
        <v>0</v>
      </c>
      <c r="J201" s="54">
        <v>0</v>
      </c>
      <c r="K201" s="54">
        <v>0</v>
      </c>
      <c r="L201" s="54">
        <v>0</v>
      </c>
      <c r="M201" s="54">
        <v>0</v>
      </c>
      <c r="N201" s="53" t="s">
        <v>1206</v>
      </c>
    </row>
    <row r="202" spans="1:14" ht="31.5" x14ac:dyDescent="0.25">
      <c r="A202" s="52" t="s">
        <v>216</v>
      </c>
      <c r="B202" s="53" t="s">
        <v>412</v>
      </c>
      <c r="C202" s="53" t="s">
        <v>413</v>
      </c>
      <c r="D202" s="54">
        <v>0</v>
      </c>
      <c r="E202" s="54">
        <v>0</v>
      </c>
      <c r="F202" s="54">
        <v>0</v>
      </c>
      <c r="G202" s="54">
        <v>0</v>
      </c>
      <c r="H202" s="54">
        <v>0</v>
      </c>
      <c r="I202" s="54">
        <v>0</v>
      </c>
      <c r="J202" s="54">
        <v>0</v>
      </c>
      <c r="K202" s="54">
        <v>0</v>
      </c>
      <c r="L202" s="54">
        <v>0</v>
      </c>
      <c r="M202" s="54">
        <v>0</v>
      </c>
      <c r="N202" s="53" t="s">
        <v>1206</v>
      </c>
    </row>
    <row r="203" spans="1:14" ht="31.5" x14ac:dyDescent="0.25">
      <c r="A203" s="52" t="s">
        <v>216</v>
      </c>
      <c r="B203" s="53" t="s">
        <v>414</v>
      </c>
      <c r="C203" s="53" t="s">
        <v>415</v>
      </c>
      <c r="D203" s="54">
        <v>0</v>
      </c>
      <c r="E203" s="54">
        <v>0</v>
      </c>
      <c r="F203" s="54">
        <v>0</v>
      </c>
      <c r="G203" s="54">
        <v>0</v>
      </c>
      <c r="H203" s="54">
        <v>0</v>
      </c>
      <c r="I203" s="54">
        <v>0</v>
      </c>
      <c r="J203" s="54">
        <v>0</v>
      </c>
      <c r="K203" s="54">
        <v>0</v>
      </c>
      <c r="L203" s="54">
        <v>0</v>
      </c>
      <c r="M203" s="54">
        <v>0</v>
      </c>
      <c r="N203" s="53" t="s">
        <v>1206</v>
      </c>
    </row>
    <row r="204" spans="1:14" ht="31.5" x14ac:dyDescent="0.25">
      <c r="A204" s="52" t="s">
        <v>216</v>
      </c>
      <c r="B204" s="53" t="s">
        <v>416</v>
      </c>
      <c r="C204" s="53" t="s">
        <v>417</v>
      </c>
      <c r="D204" s="54">
        <v>0</v>
      </c>
      <c r="E204" s="54">
        <v>0</v>
      </c>
      <c r="F204" s="54">
        <v>0</v>
      </c>
      <c r="G204" s="54">
        <v>0</v>
      </c>
      <c r="H204" s="54">
        <v>0</v>
      </c>
      <c r="I204" s="54">
        <v>0</v>
      </c>
      <c r="J204" s="54">
        <v>0</v>
      </c>
      <c r="K204" s="54">
        <v>0</v>
      </c>
      <c r="L204" s="54">
        <v>0</v>
      </c>
      <c r="M204" s="54">
        <v>0</v>
      </c>
      <c r="N204" s="53" t="s">
        <v>1206</v>
      </c>
    </row>
    <row r="205" spans="1:14" ht="31.5" x14ac:dyDescent="0.25">
      <c r="A205" s="52" t="s">
        <v>216</v>
      </c>
      <c r="B205" s="53" t="s">
        <v>418</v>
      </c>
      <c r="C205" s="53" t="s">
        <v>419</v>
      </c>
      <c r="D205" s="54">
        <v>0</v>
      </c>
      <c r="E205" s="54">
        <v>0</v>
      </c>
      <c r="F205" s="54">
        <v>0</v>
      </c>
      <c r="G205" s="54">
        <v>0</v>
      </c>
      <c r="H205" s="54">
        <v>0</v>
      </c>
      <c r="I205" s="54">
        <v>0</v>
      </c>
      <c r="J205" s="54">
        <v>0</v>
      </c>
      <c r="K205" s="54">
        <v>0</v>
      </c>
      <c r="L205" s="54">
        <v>0</v>
      </c>
      <c r="M205" s="54">
        <v>0</v>
      </c>
      <c r="N205" s="53" t="s">
        <v>1206</v>
      </c>
    </row>
    <row r="206" spans="1:14" ht="31.5" x14ac:dyDescent="0.25">
      <c r="A206" s="52" t="s">
        <v>216</v>
      </c>
      <c r="B206" s="53" t="s">
        <v>420</v>
      </c>
      <c r="C206" s="53" t="s">
        <v>421</v>
      </c>
      <c r="D206" s="54">
        <v>0</v>
      </c>
      <c r="E206" s="54">
        <v>0</v>
      </c>
      <c r="F206" s="54">
        <v>0</v>
      </c>
      <c r="G206" s="54">
        <v>0</v>
      </c>
      <c r="H206" s="54">
        <v>0</v>
      </c>
      <c r="I206" s="54">
        <v>0</v>
      </c>
      <c r="J206" s="54">
        <v>0</v>
      </c>
      <c r="K206" s="54">
        <v>0</v>
      </c>
      <c r="L206" s="54">
        <v>0</v>
      </c>
      <c r="M206" s="54">
        <v>0</v>
      </c>
      <c r="N206" s="53" t="s">
        <v>1206</v>
      </c>
    </row>
    <row r="207" spans="1:14" ht="31.5" x14ac:dyDescent="0.25">
      <c r="A207" s="52" t="s">
        <v>216</v>
      </c>
      <c r="B207" s="53" t="s">
        <v>422</v>
      </c>
      <c r="C207" s="53" t="s">
        <v>423</v>
      </c>
      <c r="D207" s="54">
        <v>0</v>
      </c>
      <c r="E207" s="54">
        <v>0</v>
      </c>
      <c r="F207" s="54">
        <v>0</v>
      </c>
      <c r="G207" s="54">
        <v>0</v>
      </c>
      <c r="H207" s="54">
        <v>0</v>
      </c>
      <c r="I207" s="54">
        <v>0</v>
      </c>
      <c r="J207" s="54">
        <v>0</v>
      </c>
      <c r="K207" s="54">
        <v>0</v>
      </c>
      <c r="L207" s="54">
        <v>0</v>
      </c>
      <c r="M207" s="54">
        <v>0</v>
      </c>
      <c r="N207" s="53" t="s">
        <v>1206</v>
      </c>
    </row>
    <row r="208" spans="1:14" ht="31.5" x14ac:dyDescent="0.25">
      <c r="A208" s="52" t="s">
        <v>216</v>
      </c>
      <c r="B208" s="53" t="s">
        <v>424</v>
      </c>
      <c r="C208" s="53" t="s">
        <v>425</v>
      </c>
      <c r="D208" s="54">
        <v>0</v>
      </c>
      <c r="E208" s="54">
        <v>0</v>
      </c>
      <c r="F208" s="54">
        <v>0</v>
      </c>
      <c r="G208" s="54">
        <v>0</v>
      </c>
      <c r="H208" s="54">
        <v>0</v>
      </c>
      <c r="I208" s="54">
        <v>0</v>
      </c>
      <c r="J208" s="54">
        <v>0</v>
      </c>
      <c r="K208" s="54">
        <v>0</v>
      </c>
      <c r="L208" s="54">
        <v>0</v>
      </c>
      <c r="M208" s="54">
        <v>0</v>
      </c>
      <c r="N208" s="53" t="s">
        <v>1206</v>
      </c>
    </row>
    <row r="209" spans="1:14" ht="47.25" x14ac:dyDescent="0.25">
      <c r="A209" s="52" t="s">
        <v>216</v>
      </c>
      <c r="B209" s="53" t="s">
        <v>426</v>
      </c>
      <c r="C209" s="53" t="s">
        <v>427</v>
      </c>
      <c r="D209" s="54">
        <v>0</v>
      </c>
      <c r="E209" s="54">
        <v>0</v>
      </c>
      <c r="F209" s="54">
        <v>0</v>
      </c>
      <c r="G209" s="54">
        <v>0</v>
      </c>
      <c r="H209" s="54">
        <v>0</v>
      </c>
      <c r="I209" s="54">
        <v>0</v>
      </c>
      <c r="J209" s="54">
        <v>0</v>
      </c>
      <c r="K209" s="54">
        <v>0</v>
      </c>
      <c r="L209" s="54">
        <v>0</v>
      </c>
      <c r="M209" s="54">
        <v>0</v>
      </c>
      <c r="N209" s="53" t="s">
        <v>1206</v>
      </c>
    </row>
    <row r="210" spans="1:14" ht="31.5" x14ac:dyDescent="0.25">
      <c r="A210" s="52" t="s">
        <v>216</v>
      </c>
      <c r="B210" s="53" t="s">
        <v>428</v>
      </c>
      <c r="C210" s="53" t="s">
        <v>429</v>
      </c>
      <c r="D210" s="54">
        <v>0</v>
      </c>
      <c r="E210" s="54">
        <v>0</v>
      </c>
      <c r="F210" s="54">
        <v>0</v>
      </c>
      <c r="G210" s="54">
        <v>0</v>
      </c>
      <c r="H210" s="54">
        <v>0</v>
      </c>
      <c r="I210" s="54">
        <v>0</v>
      </c>
      <c r="J210" s="54">
        <v>0</v>
      </c>
      <c r="K210" s="54">
        <v>0</v>
      </c>
      <c r="L210" s="54">
        <v>0</v>
      </c>
      <c r="M210" s="54">
        <v>0</v>
      </c>
      <c r="N210" s="53" t="s">
        <v>1206</v>
      </c>
    </row>
    <row r="211" spans="1:14" ht="31.5" x14ac:dyDescent="0.25">
      <c r="A211" s="52" t="s">
        <v>216</v>
      </c>
      <c r="B211" s="53" t="s">
        <v>430</v>
      </c>
      <c r="C211" s="53" t="s">
        <v>431</v>
      </c>
      <c r="D211" s="54">
        <v>0</v>
      </c>
      <c r="E211" s="54">
        <v>0</v>
      </c>
      <c r="F211" s="54">
        <v>0</v>
      </c>
      <c r="G211" s="54">
        <v>0</v>
      </c>
      <c r="H211" s="54">
        <v>0</v>
      </c>
      <c r="I211" s="54">
        <v>0</v>
      </c>
      <c r="J211" s="54">
        <v>0</v>
      </c>
      <c r="K211" s="54">
        <v>0</v>
      </c>
      <c r="L211" s="54">
        <v>0</v>
      </c>
      <c r="M211" s="54">
        <v>0</v>
      </c>
      <c r="N211" s="53" t="s">
        <v>1206</v>
      </c>
    </row>
    <row r="212" spans="1:14" ht="31.5" x14ac:dyDescent="0.25">
      <c r="A212" s="52" t="s">
        <v>216</v>
      </c>
      <c r="B212" s="53" t="s">
        <v>432</v>
      </c>
      <c r="C212" s="53" t="s">
        <v>433</v>
      </c>
      <c r="D212" s="54">
        <v>0</v>
      </c>
      <c r="E212" s="54">
        <v>0</v>
      </c>
      <c r="F212" s="54">
        <v>0</v>
      </c>
      <c r="G212" s="54">
        <v>0</v>
      </c>
      <c r="H212" s="54">
        <v>0</v>
      </c>
      <c r="I212" s="54">
        <v>0</v>
      </c>
      <c r="J212" s="54">
        <v>0</v>
      </c>
      <c r="K212" s="54">
        <v>0</v>
      </c>
      <c r="L212" s="54">
        <v>0</v>
      </c>
      <c r="M212" s="54">
        <v>0</v>
      </c>
      <c r="N212" s="53" t="s">
        <v>1206</v>
      </c>
    </row>
    <row r="213" spans="1:14" ht="47.25" x14ac:dyDescent="0.25">
      <c r="A213" s="52" t="s">
        <v>216</v>
      </c>
      <c r="B213" s="53" t="s">
        <v>434</v>
      </c>
      <c r="C213" s="53" t="s">
        <v>435</v>
      </c>
      <c r="D213" s="54">
        <v>0</v>
      </c>
      <c r="E213" s="54">
        <v>0</v>
      </c>
      <c r="F213" s="54">
        <v>0</v>
      </c>
      <c r="G213" s="54">
        <v>0</v>
      </c>
      <c r="H213" s="54">
        <v>0</v>
      </c>
      <c r="I213" s="54">
        <v>0</v>
      </c>
      <c r="J213" s="54">
        <v>0</v>
      </c>
      <c r="K213" s="54">
        <v>0</v>
      </c>
      <c r="L213" s="54">
        <v>0</v>
      </c>
      <c r="M213" s="54">
        <v>0</v>
      </c>
      <c r="N213" s="53" t="s">
        <v>1206</v>
      </c>
    </row>
    <row r="214" spans="1:14" ht="31.5" x14ac:dyDescent="0.25">
      <c r="A214" s="52" t="s">
        <v>216</v>
      </c>
      <c r="B214" s="53" t="s">
        <v>436</v>
      </c>
      <c r="C214" s="53" t="s">
        <v>437</v>
      </c>
      <c r="D214" s="54">
        <v>0</v>
      </c>
      <c r="E214" s="54">
        <v>0</v>
      </c>
      <c r="F214" s="54">
        <v>0</v>
      </c>
      <c r="G214" s="54">
        <v>0</v>
      </c>
      <c r="H214" s="54">
        <v>0</v>
      </c>
      <c r="I214" s="54">
        <v>0</v>
      </c>
      <c r="J214" s="54">
        <v>0</v>
      </c>
      <c r="K214" s="54">
        <v>0</v>
      </c>
      <c r="L214" s="54">
        <v>0</v>
      </c>
      <c r="M214" s="54">
        <v>0</v>
      </c>
      <c r="N214" s="53" t="s">
        <v>1206</v>
      </c>
    </row>
    <row r="215" spans="1:14" ht="31.5" x14ac:dyDescent="0.25">
      <c r="A215" s="52" t="s">
        <v>216</v>
      </c>
      <c r="B215" s="53" t="s">
        <v>438</v>
      </c>
      <c r="C215" s="53" t="s">
        <v>439</v>
      </c>
      <c r="D215" s="54">
        <v>0</v>
      </c>
      <c r="E215" s="54">
        <v>0</v>
      </c>
      <c r="F215" s="54">
        <v>0</v>
      </c>
      <c r="G215" s="54">
        <v>0</v>
      </c>
      <c r="H215" s="54">
        <v>0</v>
      </c>
      <c r="I215" s="54">
        <v>0</v>
      </c>
      <c r="J215" s="54">
        <v>0</v>
      </c>
      <c r="K215" s="54">
        <v>0</v>
      </c>
      <c r="L215" s="54">
        <v>0</v>
      </c>
      <c r="M215" s="54">
        <v>0</v>
      </c>
      <c r="N215" s="53" t="s">
        <v>1206</v>
      </c>
    </row>
    <row r="216" spans="1:14" ht="31.5" x14ac:dyDescent="0.25">
      <c r="A216" s="52" t="s">
        <v>216</v>
      </c>
      <c r="B216" s="53" t="s">
        <v>440</v>
      </c>
      <c r="C216" s="53" t="s">
        <v>441</v>
      </c>
      <c r="D216" s="54">
        <v>0</v>
      </c>
      <c r="E216" s="54">
        <v>0</v>
      </c>
      <c r="F216" s="54">
        <v>0</v>
      </c>
      <c r="G216" s="54">
        <v>0</v>
      </c>
      <c r="H216" s="54">
        <v>0</v>
      </c>
      <c r="I216" s="54">
        <v>0</v>
      </c>
      <c r="J216" s="54">
        <v>0</v>
      </c>
      <c r="K216" s="54">
        <v>0</v>
      </c>
      <c r="L216" s="54">
        <v>0</v>
      </c>
      <c r="M216" s="54">
        <v>0</v>
      </c>
      <c r="N216" s="53" t="s">
        <v>1206</v>
      </c>
    </row>
    <row r="217" spans="1:14" ht="31.5" x14ac:dyDescent="0.25">
      <c r="A217" s="52" t="s">
        <v>216</v>
      </c>
      <c r="B217" s="53" t="s">
        <v>442</v>
      </c>
      <c r="C217" s="53" t="s">
        <v>443</v>
      </c>
      <c r="D217" s="54">
        <v>0</v>
      </c>
      <c r="E217" s="54">
        <v>0</v>
      </c>
      <c r="F217" s="54">
        <v>0</v>
      </c>
      <c r="G217" s="54">
        <v>0</v>
      </c>
      <c r="H217" s="54">
        <v>0</v>
      </c>
      <c r="I217" s="54">
        <v>0</v>
      </c>
      <c r="J217" s="54">
        <v>0</v>
      </c>
      <c r="K217" s="54">
        <v>0</v>
      </c>
      <c r="L217" s="54">
        <v>0</v>
      </c>
      <c r="M217" s="54">
        <v>0</v>
      </c>
      <c r="N217" s="53" t="s">
        <v>1206</v>
      </c>
    </row>
    <row r="218" spans="1:14" x14ac:dyDescent="0.25">
      <c r="A218" s="52" t="s">
        <v>216</v>
      </c>
      <c r="B218" s="53" t="s">
        <v>444</v>
      </c>
      <c r="C218" s="53" t="s">
        <v>445</v>
      </c>
      <c r="D218" s="54">
        <v>0</v>
      </c>
      <c r="E218" s="54">
        <v>0</v>
      </c>
      <c r="F218" s="54">
        <v>0</v>
      </c>
      <c r="G218" s="54">
        <v>0</v>
      </c>
      <c r="H218" s="54">
        <v>0</v>
      </c>
      <c r="I218" s="54">
        <v>0</v>
      </c>
      <c r="J218" s="54">
        <v>0</v>
      </c>
      <c r="K218" s="54">
        <v>0</v>
      </c>
      <c r="L218" s="54">
        <v>0</v>
      </c>
      <c r="M218" s="54">
        <v>0</v>
      </c>
      <c r="N218" s="53" t="s">
        <v>1206</v>
      </c>
    </row>
    <row r="219" spans="1:14" ht="31.5" x14ac:dyDescent="0.25">
      <c r="A219" s="52" t="s">
        <v>216</v>
      </c>
      <c r="B219" s="53" t="s">
        <v>446</v>
      </c>
      <c r="C219" s="53" t="s">
        <v>447</v>
      </c>
      <c r="D219" s="54">
        <v>0</v>
      </c>
      <c r="E219" s="54">
        <v>0</v>
      </c>
      <c r="F219" s="54">
        <v>0</v>
      </c>
      <c r="G219" s="54">
        <v>0</v>
      </c>
      <c r="H219" s="54">
        <v>0</v>
      </c>
      <c r="I219" s="54">
        <v>0</v>
      </c>
      <c r="J219" s="54">
        <v>0</v>
      </c>
      <c r="K219" s="54">
        <v>0</v>
      </c>
      <c r="L219" s="54">
        <v>0</v>
      </c>
      <c r="M219" s="54">
        <v>0</v>
      </c>
      <c r="N219" s="53" t="s">
        <v>1206</v>
      </c>
    </row>
    <row r="220" spans="1:14" ht="31.5" x14ac:dyDescent="0.25">
      <c r="A220" s="52" t="s">
        <v>216</v>
      </c>
      <c r="B220" s="53" t="s">
        <v>448</v>
      </c>
      <c r="C220" s="53" t="s">
        <v>449</v>
      </c>
      <c r="D220" s="54">
        <v>0</v>
      </c>
      <c r="E220" s="54">
        <v>0</v>
      </c>
      <c r="F220" s="54">
        <v>0</v>
      </c>
      <c r="G220" s="54">
        <v>0</v>
      </c>
      <c r="H220" s="54">
        <v>0</v>
      </c>
      <c r="I220" s="54">
        <v>0</v>
      </c>
      <c r="J220" s="54">
        <v>0</v>
      </c>
      <c r="K220" s="54">
        <v>0</v>
      </c>
      <c r="L220" s="54">
        <v>0</v>
      </c>
      <c r="M220" s="54">
        <v>0</v>
      </c>
      <c r="N220" s="53" t="s">
        <v>1206</v>
      </c>
    </row>
    <row r="221" spans="1:14" ht="31.5" x14ac:dyDescent="0.25">
      <c r="A221" s="52" t="s">
        <v>216</v>
      </c>
      <c r="B221" s="53" t="s">
        <v>450</v>
      </c>
      <c r="C221" s="53" t="s">
        <v>451</v>
      </c>
      <c r="D221" s="54">
        <v>0.09</v>
      </c>
      <c r="E221" s="54">
        <v>0</v>
      </c>
      <c r="F221" s="54">
        <v>0</v>
      </c>
      <c r="G221" s="54">
        <v>0</v>
      </c>
      <c r="H221" s="54">
        <v>0</v>
      </c>
      <c r="I221" s="54">
        <v>2.6861115150000003E-4</v>
      </c>
      <c r="J221" s="54">
        <v>0</v>
      </c>
      <c r="K221" s="54">
        <v>0</v>
      </c>
      <c r="L221" s="54">
        <v>0</v>
      </c>
      <c r="M221" s="54">
        <v>0</v>
      </c>
      <c r="N221" s="53" t="s">
        <v>1206</v>
      </c>
    </row>
    <row r="222" spans="1:14" ht="47.25" x14ac:dyDescent="0.25">
      <c r="A222" s="52" t="s">
        <v>216</v>
      </c>
      <c r="B222" s="53" t="s">
        <v>452</v>
      </c>
      <c r="C222" s="53" t="s">
        <v>453</v>
      </c>
      <c r="D222" s="54">
        <v>0.09</v>
      </c>
      <c r="E222" s="54">
        <v>0</v>
      </c>
      <c r="F222" s="54">
        <v>0</v>
      </c>
      <c r="G222" s="54">
        <v>0</v>
      </c>
      <c r="H222" s="54">
        <v>0</v>
      </c>
      <c r="I222" s="54">
        <v>2.6861115150000003E-4</v>
      </c>
      <c r="J222" s="54">
        <v>0</v>
      </c>
      <c r="K222" s="54">
        <v>0</v>
      </c>
      <c r="L222" s="54">
        <v>0</v>
      </c>
      <c r="M222" s="54">
        <v>0</v>
      </c>
      <c r="N222" s="53" t="s">
        <v>1206</v>
      </c>
    </row>
    <row r="223" spans="1:14" ht="47.25" x14ac:dyDescent="0.25">
      <c r="A223" s="52" t="s">
        <v>216</v>
      </c>
      <c r="B223" s="53" t="s">
        <v>454</v>
      </c>
      <c r="C223" s="53" t="s">
        <v>455</v>
      </c>
      <c r="D223" s="54">
        <v>0.26</v>
      </c>
      <c r="E223" s="54">
        <v>0</v>
      </c>
      <c r="F223" s="54">
        <v>0</v>
      </c>
      <c r="G223" s="54">
        <v>0</v>
      </c>
      <c r="H223" s="54">
        <v>0</v>
      </c>
      <c r="I223" s="54">
        <v>7.7598777099999996E-4</v>
      </c>
      <c r="J223" s="54">
        <v>0</v>
      </c>
      <c r="K223" s="54">
        <v>0</v>
      </c>
      <c r="L223" s="54">
        <v>0</v>
      </c>
      <c r="M223" s="54">
        <v>0</v>
      </c>
      <c r="N223" s="53" t="s">
        <v>1206</v>
      </c>
    </row>
    <row r="224" spans="1:14" ht="31.5" x14ac:dyDescent="0.25">
      <c r="A224" s="52" t="s">
        <v>216</v>
      </c>
      <c r="B224" s="53" t="s">
        <v>456</v>
      </c>
      <c r="C224" s="53" t="s">
        <v>457</v>
      </c>
      <c r="D224" s="54">
        <v>0.09</v>
      </c>
      <c r="E224" s="54">
        <v>0</v>
      </c>
      <c r="F224" s="54">
        <v>0</v>
      </c>
      <c r="G224" s="54">
        <v>0</v>
      </c>
      <c r="H224" s="54">
        <v>0</v>
      </c>
      <c r="I224" s="54">
        <v>2.6861115150000003E-4</v>
      </c>
      <c r="J224" s="54">
        <v>0</v>
      </c>
      <c r="K224" s="54">
        <v>0</v>
      </c>
      <c r="L224" s="54">
        <v>0</v>
      </c>
      <c r="M224" s="54">
        <v>0</v>
      </c>
      <c r="N224" s="53" t="s">
        <v>1206</v>
      </c>
    </row>
    <row r="225" spans="1:14" ht="31.5" x14ac:dyDescent="0.25">
      <c r="A225" s="52" t="s">
        <v>216</v>
      </c>
      <c r="B225" s="53" t="s">
        <v>458</v>
      </c>
      <c r="C225" s="53" t="s">
        <v>459</v>
      </c>
      <c r="D225" s="54">
        <v>8.7999999999999995E-2</v>
      </c>
      <c r="E225" s="54">
        <v>0</v>
      </c>
      <c r="F225" s="54">
        <v>0</v>
      </c>
      <c r="G225" s="54">
        <v>0</v>
      </c>
      <c r="H225" s="54">
        <v>0</v>
      </c>
      <c r="I225" s="54">
        <v>2.6264201479999998E-4</v>
      </c>
      <c r="J225" s="54">
        <v>0</v>
      </c>
      <c r="K225" s="54">
        <v>0</v>
      </c>
      <c r="L225" s="54">
        <v>0</v>
      </c>
      <c r="M225" s="54">
        <v>0</v>
      </c>
      <c r="N225" s="53" t="s">
        <v>1206</v>
      </c>
    </row>
    <row r="226" spans="1:14" ht="31.5" x14ac:dyDescent="0.25">
      <c r="A226" s="52" t="s">
        <v>216</v>
      </c>
      <c r="B226" s="53" t="s">
        <v>460</v>
      </c>
      <c r="C226" s="53" t="s">
        <v>461</v>
      </c>
      <c r="D226" s="54">
        <v>0.66600000000000004</v>
      </c>
      <c r="E226" s="54">
        <v>0</v>
      </c>
      <c r="F226" s="54">
        <v>0</v>
      </c>
      <c r="G226" s="54">
        <v>0</v>
      </c>
      <c r="H226" s="54">
        <v>0</v>
      </c>
      <c r="I226" s="54">
        <v>1.9877225210999999E-3</v>
      </c>
      <c r="J226" s="54">
        <v>0</v>
      </c>
      <c r="K226" s="54">
        <v>0</v>
      </c>
      <c r="L226" s="54">
        <v>0</v>
      </c>
      <c r="M226" s="54">
        <v>0</v>
      </c>
      <c r="N226" s="53" t="s">
        <v>1206</v>
      </c>
    </row>
    <row r="227" spans="1:14" ht="47.25" x14ac:dyDescent="0.25">
      <c r="A227" s="52" t="s">
        <v>216</v>
      </c>
      <c r="B227" s="53" t="s">
        <v>462</v>
      </c>
      <c r="C227" s="53" t="s">
        <v>463</v>
      </c>
      <c r="D227" s="54">
        <v>0.26300000000000001</v>
      </c>
      <c r="E227" s="54">
        <v>0</v>
      </c>
      <c r="F227" s="54">
        <v>0</v>
      </c>
      <c r="G227" s="54">
        <v>0</v>
      </c>
      <c r="H227" s="54">
        <v>0</v>
      </c>
      <c r="I227" s="54">
        <v>7.8494147605000003E-4</v>
      </c>
      <c r="J227" s="54">
        <v>0</v>
      </c>
      <c r="K227" s="54">
        <v>0</v>
      </c>
      <c r="L227" s="54">
        <v>0</v>
      </c>
      <c r="M227" s="54">
        <v>0</v>
      </c>
      <c r="N227" s="53" t="s">
        <v>1206</v>
      </c>
    </row>
    <row r="228" spans="1:14" ht="31.5" x14ac:dyDescent="0.25">
      <c r="A228" s="52" t="s">
        <v>216</v>
      </c>
      <c r="B228" s="53" t="s">
        <v>464</v>
      </c>
      <c r="C228" s="53" t="s">
        <v>465</v>
      </c>
      <c r="D228" s="54">
        <v>8.7999999999999995E-2</v>
      </c>
      <c r="E228" s="54">
        <v>0</v>
      </c>
      <c r="F228" s="54">
        <v>0</v>
      </c>
      <c r="G228" s="54">
        <v>0</v>
      </c>
      <c r="H228" s="54">
        <v>0</v>
      </c>
      <c r="I228" s="54">
        <v>2.6264201479999998E-4</v>
      </c>
      <c r="J228" s="54">
        <v>0</v>
      </c>
      <c r="K228" s="54">
        <v>0</v>
      </c>
      <c r="L228" s="54">
        <v>0</v>
      </c>
      <c r="M228" s="54">
        <v>0</v>
      </c>
      <c r="N228" s="53" t="s">
        <v>1206</v>
      </c>
    </row>
    <row r="229" spans="1:14" ht="31.5" x14ac:dyDescent="0.25">
      <c r="A229" s="52" t="s">
        <v>216</v>
      </c>
      <c r="B229" s="53" t="s">
        <v>466</v>
      </c>
      <c r="C229" s="53" t="s">
        <v>467</v>
      </c>
      <c r="D229" s="54">
        <v>0.26300000000000001</v>
      </c>
      <c r="E229" s="54">
        <v>0</v>
      </c>
      <c r="F229" s="54">
        <v>0</v>
      </c>
      <c r="G229" s="54">
        <v>0</v>
      </c>
      <c r="H229" s="54">
        <v>0</v>
      </c>
      <c r="I229" s="54">
        <v>7.8494147605000003E-4</v>
      </c>
      <c r="J229" s="54">
        <v>0</v>
      </c>
      <c r="K229" s="54">
        <v>0</v>
      </c>
      <c r="L229" s="54">
        <v>0</v>
      </c>
      <c r="M229" s="54">
        <v>0</v>
      </c>
      <c r="N229" s="53" t="s">
        <v>1206</v>
      </c>
    </row>
    <row r="230" spans="1:14" ht="31.5" x14ac:dyDescent="0.25">
      <c r="A230" s="52" t="s">
        <v>216</v>
      </c>
      <c r="B230" s="53" t="s">
        <v>468</v>
      </c>
      <c r="C230" s="53" t="s">
        <v>469</v>
      </c>
      <c r="D230" s="54">
        <v>8.7999999999999995E-2</v>
      </c>
      <c r="E230" s="54">
        <v>0</v>
      </c>
      <c r="F230" s="54">
        <v>0</v>
      </c>
      <c r="G230" s="54">
        <v>0</v>
      </c>
      <c r="H230" s="54">
        <v>0</v>
      </c>
      <c r="I230" s="54">
        <v>2.6264201479999998E-4</v>
      </c>
      <c r="J230" s="54">
        <v>0</v>
      </c>
      <c r="K230" s="54">
        <v>0</v>
      </c>
      <c r="L230" s="54">
        <v>0</v>
      </c>
      <c r="M230" s="54">
        <v>0</v>
      </c>
      <c r="N230" s="53" t="s">
        <v>1206</v>
      </c>
    </row>
    <row r="231" spans="1:14" ht="31.5" x14ac:dyDescent="0.25">
      <c r="A231" s="52" t="s">
        <v>216</v>
      </c>
      <c r="B231" s="53" t="s">
        <v>470</v>
      </c>
      <c r="C231" s="53" t="s">
        <v>471</v>
      </c>
      <c r="D231" s="54">
        <v>0.22800000000000001</v>
      </c>
      <c r="E231" s="54">
        <v>0</v>
      </c>
      <c r="F231" s="54">
        <v>0</v>
      </c>
      <c r="G231" s="54">
        <v>0</v>
      </c>
      <c r="H231" s="54">
        <v>0</v>
      </c>
      <c r="I231" s="54">
        <v>6.8048158380000002E-4</v>
      </c>
      <c r="J231" s="54">
        <v>0</v>
      </c>
      <c r="K231" s="54">
        <v>0</v>
      </c>
      <c r="L231" s="54">
        <v>0</v>
      </c>
      <c r="M231" s="54">
        <v>0</v>
      </c>
      <c r="N231" s="53" t="s">
        <v>1206</v>
      </c>
    </row>
    <row r="232" spans="1:14" ht="31.5" x14ac:dyDescent="0.25">
      <c r="A232" s="52" t="s">
        <v>216</v>
      </c>
      <c r="B232" s="53" t="s">
        <v>472</v>
      </c>
      <c r="C232" s="53" t="s">
        <v>473</v>
      </c>
      <c r="D232" s="54">
        <v>8.7999999999999995E-2</v>
      </c>
      <c r="E232" s="54">
        <v>0</v>
      </c>
      <c r="F232" s="54">
        <v>0</v>
      </c>
      <c r="G232" s="54">
        <v>0</v>
      </c>
      <c r="H232" s="54">
        <v>0</v>
      </c>
      <c r="I232" s="54">
        <v>2.6264201479999998E-4</v>
      </c>
      <c r="J232" s="54">
        <v>0</v>
      </c>
      <c r="K232" s="54">
        <v>0</v>
      </c>
      <c r="L232" s="54">
        <v>0</v>
      </c>
      <c r="M232" s="54">
        <v>0</v>
      </c>
      <c r="N232" s="53" t="s">
        <v>1206</v>
      </c>
    </row>
    <row r="233" spans="1:14" ht="31.5" x14ac:dyDescent="0.25">
      <c r="A233" s="52" t="s">
        <v>216</v>
      </c>
      <c r="B233" s="53" t="s">
        <v>474</v>
      </c>
      <c r="C233" s="53" t="s">
        <v>475</v>
      </c>
      <c r="D233" s="54">
        <v>0.26300000000000001</v>
      </c>
      <c r="E233" s="54">
        <v>0</v>
      </c>
      <c r="F233" s="54">
        <v>0</v>
      </c>
      <c r="G233" s="54">
        <v>0</v>
      </c>
      <c r="H233" s="54">
        <v>0</v>
      </c>
      <c r="I233" s="54">
        <v>7.8494147605000003E-4</v>
      </c>
      <c r="J233" s="54">
        <v>0</v>
      </c>
      <c r="K233" s="54">
        <v>0</v>
      </c>
      <c r="L233" s="54">
        <v>0</v>
      </c>
      <c r="M233" s="54">
        <v>0</v>
      </c>
      <c r="N233" s="53" t="s">
        <v>1206</v>
      </c>
    </row>
    <row r="234" spans="1:14" ht="31.5" x14ac:dyDescent="0.25">
      <c r="A234" s="52" t="s">
        <v>216</v>
      </c>
      <c r="B234" s="53" t="s">
        <v>476</v>
      </c>
      <c r="C234" s="53" t="s">
        <v>477</v>
      </c>
      <c r="D234" s="54">
        <v>0</v>
      </c>
      <c r="E234" s="54">
        <v>0</v>
      </c>
      <c r="F234" s="54">
        <v>0</v>
      </c>
      <c r="G234" s="54">
        <v>0</v>
      </c>
      <c r="H234" s="54">
        <v>0</v>
      </c>
      <c r="I234" s="54">
        <v>0</v>
      </c>
      <c r="J234" s="54">
        <v>0</v>
      </c>
      <c r="K234" s="54">
        <v>0</v>
      </c>
      <c r="L234" s="54">
        <v>0</v>
      </c>
      <c r="M234" s="54">
        <v>0</v>
      </c>
      <c r="N234" s="53" t="s">
        <v>1206</v>
      </c>
    </row>
    <row r="235" spans="1:14" ht="31.5" x14ac:dyDescent="0.25">
      <c r="A235" s="52" t="s">
        <v>216</v>
      </c>
      <c r="B235" s="53" t="s">
        <v>478</v>
      </c>
      <c r="C235" s="53" t="s">
        <v>479</v>
      </c>
      <c r="D235" s="54">
        <v>0</v>
      </c>
      <c r="E235" s="54">
        <v>0</v>
      </c>
      <c r="F235" s="54">
        <v>0</v>
      </c>
      <c r="G235" s="54">
        <v>0</v>
      </c>
      <c r="H235" s="54">
        <v>0</v>
      </c>
      <c r="I235" s="54">
        <v>0</v>
      </c>
      <c r="J235" s="54">
        <v>0</v>
      </c>
      <c r="K235" s="54">
        <v>0</v>
      </c>
      <c r="L235" s="54">
        <v>0</v>
      </c>
      <c r="M235" s="54">
        <v>0</v>
      </c>
      <c r="N235" s="53" t="s">
        <v>1206</v>
      </c>
    </row>
    <row r="236" spans="1:14" ht="31.5" x14ac:dyDescent="0.25">
      <c r="A236" s="52" t="s">
        <v>216</v>
      </c>
      <c r="B236" s="53" t="s">
        <v>480</v>
      </c>
      <c r="C236" s="53" t="s">
        <v>481</v>
      </c>
      <c r="D236" s="54">
        <v>0</v>
      </c>
      <c r="E236" s="54">
        <v>0</v>
      </c>
      <c r="F236" s="54">
        <v>0</v>
      </c>
      <c r="G236" s="54">
        <v>0</v>
      </c>
      <c r="H236" s="54">
        <v>0</v>
      </c>
      <c r="I236" s="54">
        <v>0</v>
      </c>
      <c r="J236" s="54">
        <v>0</v>
      </c>
      <c r="K236" s="54">
        <v>0</v>
      </c>
      <c r="L236" s="54">
        <v>0</v>
      </c>
      <c r="M236" s="54">
        <v>0</v>
      </c>
      <c r="N236" s="53" t="s">
        <v>1206</v>
      </c>
    </row>
    <row r="237" spans="1:14" ht="47.25" x14ac:dyDescent="0.25">
      <c r="A237" s="52" t="s">
        <v>216</v>
      </c>
      <c r="B237" s="53" t="s">
        <v>482</v>
      </c>
      <c r="C237" s="53" t="s">
        <v>483</v>
      </c>
      <c r="D237" s="54">
        <v>0</v>
      </c>
      <c r="E237" s="54">
        <v>0</v>
      </c>
      <c r="F237" s="54">
        <v>0</v>
      </c>
      <c r="G237" s="54">
        <v>0</v>
      </c>
      <c r="H237" s="54">
        <v>0</v>
      </c>
      <c r="I237" s="54">
        <v>0</v>
      </c>
      <c r="J237" s="54">
        <v>0</v>
      </c>
      <c r="K237" s="54">
        <v>0</v>
      </c>
      <c r="L237" s="54">
        <v>0</v>
      </c>
      <c r="M237" s="54">
        <v>0</v>
      </c>
      <c r="N237" s="53" t="s">
        <v>1206</v>
      </c>
    </row>
    <row r="238" spans="1:14" ht="47.25" x14ac:dyDescent="0.25">
      <c r="A238" s="52" t="s">
        <v>216</v>
      </c>
      <c r="B238" s="53" t="s">
        <v>484</v>
      </c>
      <c r="C238" s="53" t="s">
        <v>485</v>
      </c>
      <c r="D238" s="54">
        <v>0</v>
      </c>
      <c r="E238" s="54">
        <v>0</v>
      </c>
      <c r="F238" s="54">
        <v>0</v>
      </c>
      <c r="G238" s="54">
        <v>0</v>
      </c>
      <c r="H238" s="54">
        <v>0</v>
      </c>
      <c r="I238" s="54">
        <v>0</v>
      </c>
      <c r="J238" s="54">
        <v>0</v>
      </c>
      <c r="K238" s="54">
        <v>0</v>
      </c>
      <c r="L238" s="54">
        <v>0</v>
      </c>
      <c r="M238" s="54">
        <v>0</v>
      </c>
      <c r="N238" s="53" t="s">
        <v>1206</v>
      </c>
    </row>
    <row r="239" spans="1:14" ht="47.25" x14ac:dyDescent="0.25">
      <c r="A239" s="52" t="s">
        <v>216</v>
      </c>
      <c r="B239" s="53" t="s">
        <v>486</v>
      </c>
      <c r="C239" s="53" t="s">
        <v>487</v>
      </c>
      <c r="D239" s="54">
        <v>0</v>
      </c>
      <c r="E239" s="54">
        <v>0</v>
      </c>
      <c r="F239" s="54">
        <v>0</v>
      </c>
      <c r="G239" s="54">
        <v>0</v>
      </c>
      <c r="H239" s="54">
        <v>0</v>
      </c>
      <c r="I239" s="54">
        <v>0</v>
      </c>
      <c r="J239" s="54">
        <v>0</v>
      </c>
      <c r="K239" s="54">
        <v>0</v>
      </c>
      <c r="L239" s="54">
        <v>0</v>
      </c>
      <c r="M239" s="54">
        <v>0</v>
      </c>
      <c r="N239" s="53" t="s">
        <v>1206</v>
      </c>
    </row>
    <row r="240" spans="1:14" ht="63" x14ac:dyDescent="0.25">
      <c r="A240" s="52" t="s">
        <v>216</v>
      </c>
      <c r="B240" s="53" t="s">
        <v>488</v>
      </c>
      <c r="C240" s="53" t="s">
        <v>489</v>
      </c>
      <c r="D240" s="54">
        <v>0</v>
      </c>
      <c r="E240" s="54">
        <v>0</v>
      </c>
      <c r="F240" s="54">
        <v>0</v>
      </c>
      <c r="G240" s="54">
        <v>0</v>
      </c>
      <c r="H240" s="54">
        <v>0</v>
      </c>
      <c r="I240" s="54">
        <v>0</v>
      </c>
      <c r="J240" s="54">
        <v>0</v>
      </c>
      <c r="K240" s="54">
        <v>0</v>
      </c>
      <c r="L240" s="54">
        <v>0</v>
      </c>
      <c r="M240" s="54">
        <v>0</v>
      </c>
      <c r="N240" s="53" t="s">
        <v>1206</v>
      </c>
    </row>
    <row r="241" spans="1:14" ht="47.25" x14ac:dyDescent="0.25">
      <c r="A241" s="52" t="s">
        <v>216</v>
      </c>
      <c r="B241" s="53" t="s">
        <v>490</v>
      </c>
      <c r="C241" s="53" t="s">
        <v>491</v>
      </c>
      <c r="D241" s="54">
        <v>0</v>
      </c>
      <c r="E241" s="54">
        <v>0</v>
      </c>
      <c r="F241" s="54">
        <v>0</v>
      </c>
      <c r="G241" s="54">
        <v>0</v>
      </c>
      <c r="H241" s="54">
        <v>0</v>
      </c>
      <c r="I241" s="54">
        <v>0</v>
      </c>
      <c r="J241" s="54">
        <v>0</v>
      </c>
      <c r="K241" s="54">
        <v>0</v>
      </c>
      <c r="L241" s="54">
        <v>0</v>
      </c>
      <c r="M241" s="54">
        <v>0</v>
      </c>
      <c r="N241" s="53" t="s">
        <v>1206</v>
      </c>
    </row>
    <row r="242" spans="1:14" ht="31.5" x14ac:dyDescent="0.25">
      <c r="A242" s="52" t="s">
        <v>216</v>
      </c>
      <c r="B242" s="53" t="s">
        <v>492</v>
      </c>
      <c r="C242" s="53" t="s">
        <v>493</v>
      </c>
      <c r="D242" s="54">
        <v>0</v>
      </c>
      <c r="E242" s="54">
        <v>0</v>
      </c>
      <c r="F242" s="54">
        <v>0</v>
      </c>
      <c r="G242" s="54">
        <v>0</v>
      </c>
      <c r="H242" s="54">
        <v>0</v>
      </c>
      <c r="I242" s="54">
        <v>0</v>
      </c>
      <c r="J242" s="54">
        <v>0</v>
      </c>
      <c r="K242" s="54">
        <v>0</v>
      </c>
      <c r="L242" s="54">
        <v>0</v>
      </c>
      <c r="M242" s="54">
        <v>0</v>
      </c>
      <c r="N242" s="53" t="s">
        <v>1206</v>
      </c>
    </row>
    <row r="243" spans="1:14" ht="31.5" x14ac:dyDescent="0.25">
      <c r="A243" s="52" t="s">
        <v>216</v>
      </c>
      <c r="B243" s="53" t="s">
        <v>494</v>
      </c>
      <c r="C243" s="53" t="s">
        <v>495</v>
      </c>
      <c r="D243" s="54">
        <v>0</v>
      </c>
      <c r="E243" s="54">
        <v>0</v>
      </c>
      <c r="F243" s="54">
        <v>0</v>
      </c>
      <c r="G243" s="54">
        <v>0</v>
      </c>
      <c r="H243" s="54">
        <v>0</v>
      </c>
      <c r="I243" s="54">
        <v>0</v>
      </c>
      <c r="J243" s="54">
        <v>0</v>
      </c>
      <c r="K243" s="54">
        <v>0</v>
      </c>
      <c r="L243" s="54">
        <v>0</v>
      </c>
      <c r="M243" s="54">
        <v>0</v>
      </c>
      <c r="N243" s="53" t="s">
        <v>1206</v>
      </c>
    </row>
    <row r="244" spans="1:14" ht="47.25" x14ac:dyDescent="0.25">
      <c r="A244" s="52" t="s">
        <v>216</v>
      </c>
      <c r="B244" s="53" t="s">
        <v>496</v>
      </c>
      <c r="C244" s="53" t="s">
        <v>497</v>
      </c>
      <c r="D244" s="54">
        <v>0</v>
      </c>
      <c r="E244" s="54">
        <v>0</v>
      </c>
      <c r="F244" s="54">
        <v>0</v>
      </c>
      <c r="G244" s="54">
        <v>0</v>
      </c>
      <c r="H244" s="54">
        <v>0</v>
      </c>
      <c r="I244" s="54">
        <v>0</v>
      </c>
      <c r="J244" s="54">
        <v>0</v>
      </c>
      <c r="K244" s="54">
        <v>0</v>
      </c>
      <c r="L244" s="54">
        <v>0</v>
      </c>
      <c r="M244" s="54">
        <v>0</v>
      </c>
      <c r="N244" s="53" t="s">
        <v>1206</v>
      </c>
    </row>
    <row r="245" spans="1:14" ht="47.25" x14ac:dyDescent="0.25">
      <c r="A245" s="52" t="s">
        <v>216</v>
      </c>
      <c r="B245" s="53" t="s">
        <v>498</v>
      </c>
      <c r="C245" s="53" t="s">
        <v>499</v>
      </c>
      <c r="D245" s="54">
        <v>0</v>
      </c>
      <c r="E245" s="54">
        <v>0</v>
      </c>
      <c r="F245" s="54">
        <v>0</v>
      </c>
      <c r="G245" s="54">
        <v>0</v>
      </c>
      <c r="H245" s="54">
        <v>0</v>
      </c>
      <c r="I245" s="54">
        <v>0</v>
      </c>
      <c r="J245" s="54">
        <v>0</v>
      </c>
      <c r="K245" s="54">
        <v>0</v>
      </c>
      <c r="L245" s="54">
        <v>0</v>
      </c>
      <c r="M245" s="54">
        <v>0</v>
      </c>
      <c r="N245" s="53" t="s">
        <v>1206</v>
      </c>
    </row>
    <row r="246" spans="1:14" ht="47.25" x14ac:dyDescent="0.25">
      <c r="A246" s="52" t="s">
        <v>216</v>
      </c>
      <c r="B246" s="53" t="s">
        <v>500</v>
      </c>
      <c r="C246" s="53" t="s">
        <v>501</v>
      </c>
      <c r="D246" s="54">
        <v>0</v>
      </c>
      <c r="E246" s="54">
        <v>0</v>
      </c>
      <c r="F246" s="54">
        <v>0</v>
      </c>
      <c r="G246" s="54">
        <v>0</v>
      </c>
      <c r="H246" s="54">
        <v>0</v>
      </c>
      <c r="I246" s="54">
        <v>0</v>
      </c>
      <c r="J246" s="54">
        <v>0</v>
      </c>
      <c r="K246" s="54">
        <v>0</v>
      </c>
      <c r="L246" s="54">
        <v>0</v>
      </c>
      <c r="M246" s="54">
        <v>0</v>
      </c>
      <c r="N246" s="53" t="s">
        <v>1206</v>
      </c>
    </row>
    <row r="247" spans="1:14" ht="31.5" x14ac:dyDescent="0.25">
      <c r="A247" s="52" t="s">
        <v>216</v>
      </c>
      <c r="B247" s="53" t="s">
        <v>502</v>
      </c>
      <c r="C247" s="53" t="s">
        <v>503</v>
      </c>
      <c r="D247" s="54">
        <v>0</v>
      </c>
      <c r="E247" s="54">
        <v>0</v>
      </c>
      <c r="F247" s="54">
        <v>0</v>
      </c>
      <c r="G247" s="54">
        <v>0</v>
      </c>
      <c r="H247" s="54">
        <v>0</v>
      </c>
      <c r="I247" s="54">
        <v>0</v>
      </c>
      <c r="J247" s="54">
        <v>0</v>
      </c>
      <c r="K247" s="54">
        <v>0</v>
      </c>
      <c r="L247" s="54">
        <v>0</v>
      </c>
      <c r="M247" s="54">
        <v>0</v>
      </c>
      <c r="N247" s="53" t="s">
        <v>1206</v>
      </c>
    </row>
    <row r="248" spans="1:14" ht="31.5" x14ac:dyDescent="0.25">
      <c r="A248" s="52" t="s">
        <v>216</v>
      </c>
      <c r="B248" s="53" t="s">
        <v>504</v>
      </c>
      <c r="C248" s="53" t="s">
        <v>505</v>
      </c>
      <c r="D248" s="54">
        <v>0</v>
      </c>
      <c r="E248" s="54">
        <v>0</v>
      </c>
      <c r="F248" s="54">
        <v>0</v>
      </c>
      <c r="G248" s="54">
        <v>0</v>
      </c>
      <c r="H248" s="54">
        <v>0</v>
      </c>
      <c r="I248" s="54">
        <v>0</v>
      </c>
      <c r="J248" s="54">
        <v>0</v>
      </c>
      <c r="K248" s="54">
        <v>0</v>
      </c>
      <c r="L248" s="54">
        <v>0</v>
      </c>
      <c r="M248" s="54">
        <v>0</v>
      </c>
      <c r="N248" s="53" t="s">
        <v>1206</v>
      </c>
    </row>
    <row r="249" spans="1:14" ht="47.25" x14ac:dyDescent="0.25">
      <c r="A249" s="52" t="s">
        <v>216</v>
      </c>
      <c r="B249" s="53" t="s">
        <v>506</v>
      </c>
      <c r="C249" s="53" t="s">
        <v>507</v>
      </c>
      <c r="D249" s="54">
        <v>0</v>
      </c>
      <c r="E249" s="54">
        <v>0</v>
      </c>
      <c r="F249" s="54">
        <v>0</v>
      </c>
      <c r="G249" s="54">
        <v>0</v>
      </c>
      <c r="H249" s="54">
        <v>0</v>
      </c>
      <c r="I249" s="54">
        <v>0</v>
      </c>
      <c r="J249" s="54">
        <v>0</v>
      </c>
      <c r="K249" s="54">
        <v>0</v>
      </c>
      <c r="L249" s="54">
        <v>0</v>
      </c>
      <c r="M249" s="54">
        <v>0</v>
      </c>
      <c r="N249" s="53" t="s">
        <v>1206</v>
      </c>
    </row>
    <row r="250" spans="1:14" ht="31.5" x14ac:dyDescent="0.25">
      <c r="A250" s="52" t="s">
        <v>216</v>
      </c>
      <c r="B250" s="53" t="s">
        <v>508</v>
      </c>
      <c r="C250" s="53" t="s">
        <v>509</v>
      </c>
      <c r="D250" s="54">
        <v>0</v>
      </c>
      <c r="E250" s="54">
        <v>0</v>
      </c>
      <c r="F250" s="54">
        <v>0</v>
      </c>
      <c r="G250" s="54">
        <v>0</v>
      </c>
      <c r="H250" s="54">
        <v>0</v>
      </c>
      <c r="I250" s="54">
        <v>0</v>
      </c>
      <c r="J250" s="54">
        <v>0</v>
      </c>
      <c r="K250" s="54">
        <v>0</v>
      </c>
      <c r="L250" s="54">
        <v>0</v>
      </c>
      <c r="M250" s="54">
        <v>0</v>
      </c>
      <c r="N250" s="53" t="s">
        <v>1206</v>
      </c>
    </row>
    <row r="251" spans="1:14" ht="31.5" x14ac:dyDescent="0.25">
      <c r="A251" s="52" t="s">
        <v>216</v>
      </c>
      <c r="B251" s="53" t="s">
        <v>510</v>
      </c>
      <c r="C251" s="53" t="s">
        <v>511</v>
      </c>
      <c r="D251" s="54">
        <v>0</v>
      </c>
      <c r="E251" s="54">
        <v>0</v>
      </c>
      <c r="F251" s="54">
        <v>0</v>
      </c>
      <c r="G251" s="54">
        <v>0</v>
      </c>
      <c r="H251" s="54">
        <v>0</v>
      </c>
      <c r="I251" s="54">
        <v>0</v>
      </c>
      <c r="J251" s="54">
        <v>0</v>
      </c>
      <c r="K251" s="54">
        <v>0</v>
      </c>
      <c r="L251" s="54">
        <v>0</v>
      </c>
      <c r="M251" s="54">
        <v>0</v>
      </c>
      <c r="N251" s="53" t="s">
        <v>1206</v>
      </c>
    </row>
    <row r="252" spans="1:14" ht="47.25" x14ac:dyDescent="0.25">
      <c r="A252" s="52" t="s">
        <v>216</v>
      </c>
      <c r="B252" s="53" t="s">
        <v>512</v>
      </c>
      <c r="C252" s="53" t="s">
        <v>513</v>
      </c>
      <c r="D252" s="54">
        <v>0</v>
      </c>
      <c r="E252" s="54">
        <v>0</v>
      </c>
      <c r="F252" s="54">
        <v>0</v>
      </c>
      <c r="G252" s="54">
        <v>0</v>
      </c>
      <c r="H252" s="54">
        <v>0</v>
      </c>
      <c r="I252" s="54">
        <v>0</v>
      </c>
      <c r="J252" s="54">
        <v>0</v>
      </c>
      <c r="K252" s="54">
        <v>0</v>
      </c>
      <c r="L252" s="54">
        <v>0</v>
      </c>
      <c r="M252" s="54">
        <v>0</v>
      </c>
      <c r="N252" s="53" t="s">
        <v>1206</v>
      </c>
    </row>
    <row r="253" spans="1:14" ht="31.5" x14ac:dyDescent="0.25">
      <c r="A253" s="52" t="s">
        <v>216</v>
      </c>
      <c r="B253" s="53" t="s">
        <v>514</v>
      </c>
      <c r="C253" s="53" t="s">
        <v>515</v>
      </c>
      <c r="D253" s="54">
        <v>0</v>
      </c>
      <c r="E253" s="54">
        <v>0</v>
      </c>
      <c r="F253" s="54">
        <v>0</v>
      </c>
      <c r="G253" s="54">
        <v>0</v>
      </c>
      <c r="H253" s="54">
        <v>0</v>
      </c>
      <c r="I253" s="54">
        <v>0</v>
      </c>
      <c r="J253" s="54">
        <v>0</v>
      </c>
      <c r="K253" s="54">
        <v>0</v>
      </c>
      <c r="L253" s="54">
        <v>0</v>
      </c>
      <c r="M253" s="54">
        <v>0</v>
      </c>
      <c r="N253" s="53" t="s">
        <v>1206</v>
      </c>
    </row>
    <row r="254" spans="1:14" ht="31.5" x14ac:dyDescent="0.25">
      <c r="A254" s="52" t="s">
        <v>216</v>
      </c>
      <c r="B254" s="53" t="s">
        <v>516</v>
      </c>
      <c r="C254" s="53" t="s">
        <v>517</v>
      </c>
      <c r="D254" s="54">
        <v>0</v>
      </c>
      <c r="E254" s="54">
        <v>0</v>
      </c>
      <c r="F254" s="54">
        <v>0</v>
      </c>
      <c r="G254" s="54">
        <v>0</v>
      </c>
      <c r="H254" s="54">
        <v>0</v>
      </c>
      <c r="I254" s="54">
        <v>0</v>
      </c>
      <c r="J254" s="54">
        <v>0</v>
      </c>
      <c r="K254" s="54">
        <v>0</v>
      </c>
      <c r="L254" s="54">
        <v>0</v>
      </c>
      <c r="M254" s="54">
        <v>0</v>
      </c>
      <c r="N254" s="53" t="s">
        <v>1206</v>
      </c>
    </row>
    <row r="255" spans="1:14" ht="47.25" x14ac:dyDescent="0.25">
      <c r="A255" s="52" t="s">
        <v>216</v>
      </c>
      <c r="B255" s="53" t="s">
        <v>518</v>
      </c>
      <c r="C255" s="53" t="s">
        <v>519</v>
      </c>
      <c r="D255" s="54">
        <v>0</v>
      </c>
      <c r="E255" s="54">
        <v>0</v>
      </c>
      <c r="F255" s="54">
        <v>0</v>
      </c>
      <c r="G255" s="54">
        <v>0</v>
      </c>
      <c r="H255" s="54">
        <v>0</v>
      </c>
      <c r="I255" s="54">
        <v>0</v>
      </c>
      <c r="J255" s="54">
        <v>0</v>
      </c>
      <c r="K255" s="54">
        <v>0</v>
      </c>
      <c r="L255" s="54">
        <v>0</v>
      </c>
      <c r="M255" s="54">
        <v>0</v>
      </c>
      <c r="N255" s="53" t="s">
        <v>1206</v>
      </c>
    </row>
    <row r="256" spans="1:14" ht="31.5" x14ac:dyDescent="0.25">
      <c r="A256" s="52" t="s">
        <v>216</v>
      </c>
      <c r="B256" s="53" t="s">
        <v>520</v>
      </c>
      <c r="C256" s="53" t="s">
        <v>521</v>
      </c>
      <c r="D256" s="54">
        <v>0</v>
      </c>
      <c r="E256" s="54">
        <v>0</v>
      </c>
      <c r="F256" s="54">
        <v>0</v>
      </c>
      <c r="G256" s="54">
        <v>0</v>
      </c>
      <c r="H256" s="54">
        <v>0</v>
      </c>
      <c r="I256" s="54">
        <v>0</v>
      </c>
      <c r="J256" s="54">
        <v>0</v>
      </c>
      <c r="K256" s="54">
        <v>0</v>
      </c>
      <c r="L256" s="54">
        <v>0</v>
      </c>
      <c r="M256" s="54">
        <v>0</v>
      </c>
      <c r="N256" s="53" t="s">
        <v>1206</v>
      </c>
    </row>
    <row r="257" spans="1:14" ht="31.5" x14ac:dyDescent="0.25">
      <c r="A257" s="52" t="s">
        <v>216</v>
      </c>
      <c r="B257" s="53" t="s">
        <v>522</v>
      </c>
      <c r="C257" s="53" t="s">
        <v>523</v>
      </c>
      <c r="D257" s="54">
        <v>0</v>
      </c>
      <c r="E257" s="54">
        <v>0</v>
      </c>
      <c r="F257" s="54">
        <v>0</v>
      </c>
      <c r="G257" s="54">
        <v>0</v>
      </c>
      <c r="H257" s="54">
        <v>0</v>
      </c>
      <c r="I257" s="54">
        <v>0</v>
      </c>
      <c r="J257" s="54">
        <v>0</v>
      </c>
      <c r="K257" s="54">
        <v>0</v>
      </c>
      <c r="L257" s="54">
        <v>0</v>
      </c>
      <c r="M257" s="54">
        <v>0</v>
      </c>
      <c r="N257" s="53" t="s">
        <v>1206</v>
      </c>
    </row>
    <row r="258" spans="1:14" ht="47.25" x14ac:dyDescent="0.25">
      <c r="A258" s="52" t="s">
        <v>216</v>
      </c>
      <c r="B258" s="53" t="s">
        <v>524</v>
      </c>
      <c r="C258" s="53" t="s">
        <v>525</v>
      </c>
      <c r="D258" s="54">
        <v>0</v>
      </c>
      <c r="E258" s="54">
        <v>0</v>
      </c>
      <c r="F258" s="54">
        <v>0</v>
      </c>
      <c r="G258" s="54">
        <v>0</v>
      </c>
      <c r="H258" s="54">
        <v>0</v>
      </c>
      <c r="I258" s="54">
        <v>0</v>
      </c>
      <c r="J258" s="54">
        <v>0</v>
      </c>
      <c r="K258" s="54">
        <v>0</v>
      </c>
      <c r="L258" s="54">
        <v>0</v>
      </c>
      <c r="M258" s="54">
        <v>0</v>
      </c>
      <c r="N258" s="53" t="s">
        <v>1206</v>
      </c>
    </row>
    <row r="259" spans="1:14" ht="31.5" x14ac:dyDescent="0.25">
      <c r="A259" s="52" t="s">
        <v>216</v>
      </c>
      <c r="B259" s="53" t="s">
        <v>526</v>
      </c>
      <c r="C259" s="53" t="s">
        <v>527</v>
      </c>
      <c r="D259" s="54">
        <v>0</v>
      </c>
      <c r="E259" s="54">
        <v>0</v>
      </c>
      <c r="F259" s="54">
        <v>0</v>
      </c>
      <c r="G259" s="54">
        <v>0</v>
      </c>
      <c r="H259" s="54">
        <v>0</v>
      </c>
      <c r="I259" s="54">
        <v>0</v>
      </c>
      <c r="J259" s="54">
        <v>0</v>
      </c>
      <c r="K259" s="54">
        <v>0</v>
      </c>
      <c r="L259" s="54">
        <v>0</v>
      </c>
      <c r="M259" s="54">
        <v>0</v>
      </c>
      <c r="N259" s="53" t="s">
        <v>1206</v>
      </c>
    </row>
    <row r="260" spans="1:14" ht="31.5" x14ac:dyDescent="0.25">
      <c r="A260" s="52" t="s">
        <v>216</v>
      </c>
      <c r="B260" s="53" t="s">
        <v>528</v>
      </c>
      <c r="C260" s="53" t="s">
        <v>529</v>
      </c>
      <c r="D260" s="54">
        <v>0</v>
      </c>
      <c r="E260" s="54">
        <v>0</v>
      </c>
      <c r="F260" s="54">
        <v>0</v>
      </c>
      <c r="G260" s="54">
        <v>0</v>
      </c>
      <c r="H260" s="54">
        <v>0</v>
      </c>
      <c r="I260" s="54">
        <v>0</v>
      </c>
      <c r="J260" s="54">
        <v>0</v>
      </c>
      <c r="K260" s="54">
        <v>0</v>
      </c>
      <c r="L260" s="54">
        <v>0</v>
      </c>
      <c r="M260" s="54">
        <v>0</v>
      </c>
      <c r="N260" s="53" t="s">
        <v>1206</v>
      </c>
    </row>
    <row r="261" spans="1:14" ht="47.25" x14ac:dyDescent="0.25">
      <c r="A261" s="52" t="s">
        <v>216</v>
      </c>
      <c r="B261" s="53" t="s">
        <v>530</v>
      </c>
      <c r="C261" s="53" t="s">
        <v>531</v>
      </c>
      <c r="D261" s="54">
        <v>0</v>
      </c>
      <c r="E261" s="54">
        <v>0</v>
      </c>
      <c r="F261" s="54">
        <v>0</v>
      </c>
      <c r="G261" s="54">
        <v>0</v>
      </c>
      <c r="H261" s="54">
        <v>0</v>
      </c>
      <c r="I261" s="54">
        <v>0</v>
      </c>
      <c r="J261" s="54">
        <v>0</v>
      </c>
      <c r="K261" s="54">
        <v>0</v>
      </c>
      <c r="L261" s="54">
        <v>0</v>
      </c>
      <c r="M261" s="54">
        <v>0</v>
      </c>
      <c r="N261" s="53" t="s">
        <v>1206</v>
      </c>
    </row>
    <row r="262" spans="1:14" ht="31.5" x14ac:dyDescent="0.25">
      <c r="A262" s="52" t="s">
        <v>216</v>
      </c>
      <c r="B262" s="53" t="s">
        <v>532</v>
      </c>
      <c r="C262" s="53" t="s">
        <v>533</v>
      </c>
      <c r="D262" s="54">
        <v>0</v>
      </c>
      <c r="E262" s="54">
        <v>0</v>
      </c>
      <c r="F262" s="54">
        <v>0</v>
      </c>
      <c r="G262" s="54">
        <v>0</v>
      </c>
      <c r="H262" s="54">
        <v>0</v>
      </c>
      <c r="I262" s="54">
        <v>0</v>
      </c>
      <c r="J262" s="54">
        <v>0</v>
      </c>
      <c r="K262" s="54">
        <v>0</v>
      </c>
      <c r="L262" s="54">
        <v>0</v>
      </c>
      <c r="M262" s="54">
        <v>0</v>
      </c>
      <c r="N262" s="53" t="s">
        <v>1206</v>
      </c>
    </row>
    <row r="263" spans="1:14" ht="31.5" x14ac:dyDescent="0.25">
      <c r="A263" s="52" t="s">
        <v>216</v>
      </c>
      <c r="B263" s="53" t="s">
        <v>534</v>
      </c>
      <c r="C263" s="53" t="s">
        <v>535</v>
      </c>
      <c r="D263" s="54">
        <v>0</v>
      </c>
      <c r="E263" s="54">
        <v>0</v>
      </c>
      <c r="F263" s="54">
        <v>0</v>
      </c>
      <c r="G263" s="54">
        <v>0</v>
      </c>
      <c r="H263" s="54">
        <v>0</v>
      </c>
      <c r="I263" s="54">
        <v>0</v>
      </c>
      <c r="J263" s="54">
        <v>0</v>
      </c>
      <c r="K263" s="54">
        <v>0</v>
      </c>
      <c r="L263" s="54">
        <v>0</v>
      </c>
      <c r="M263" s="54">
        <v>0</v>
      </c>
      <c r="N263" s="53" t="s">
        <v>1206</v>
      </c>
    </row>
    <row r="264" spans="1:14" ht="47.25" x14ac:dyDescent="0.25">
      <c r="A264" s="52" t="s">
        <v>216</v>
      </c>
      <c r="B264" s="53" t="s">
        <v>536</v>
      </c>
      <c r="C264" s="53" t="s">
        <v>537</v>
      </c>
      <c r="D264" s="54">
        <v>0</v>
      </c>
      <c r="E264" s="54">
        <v>0</v>
      </c>
      <c r="F264" s="54">
        <v>0</v>
      </c>
      <c r="G264" s="54">
        <v>0</v>
      </c>
      <c r="H264" s="54">
        <v>0</v>
      </c>
      <c r="I264" s="54">
        <v>0</v>
      </c>
      <c r="J264" s="54">
        <v>0</v>
      </c>
      <c r="K264" s="54">
        <v>0</v>
      </c>
      <c r="L264" s="54">
        <v>0</v>
      </c>
      <c r="M264" s="54">
        <v>0</v>
      </c>
      <c r="N264" s="53" t="s">
        <v>1206</v>
      </c>
    </row>
    <row r="265" spans="1:14" ht="47.25" x14ac:dyDescent="0.25">
      <c r="A265" s="52" t="s">
        <v>216</v>
      </c>
      <c r="B265" s="53" t="s">
        <v>538</v>
      </c>
      <c r="C265" s="53" t="s">
        <v>539</v>
      </c>
      <c r="D265" s="54">
        <v>0</v>
      </c>
      <c r="E265" s="54">
        <v>0</v>
      </c>
      <c r="F265" s="54">
        <v>0</v>
      </c>
      <c r="G265" s="54">
        <v>0</v>
      </c>
      <c r="H265" s="54">
        <v>0</v>
      </c>
      <c r="I265" s="54">
        <v>0</v>
      </c>
      <c r="J265" s="54">
        <v>0</v>
      </c>
      <c r="K265" s="54">
        <v>0</v>
      </c>
      <c r="L265" s="54">
        <v>0</v>
      </c>
      <c r="M265" s="54">
        <v>0</v>
      </c>
      <c r="N265" s="53" t="s">
        <v>1206</v>
      </c>
    </row>
    <row r="266" spans="1:14" ht="47.25" x14ac:dyDescent="0.25">
      <c r="A266" s="52" t="s">
        <v>216</v>
      </c>
      <c r="B266" s="53" t="s">
        <v>540</v>
      </c>
      <c r="C266" s="53" t="s">
        <v>541</v>
      </c>
      <c r="D266" s="54">
        <v>0</v>
      </c>
      <c r="E266" s="54">
        <v>0</v>
      </c>
      <c r="F266" s="54">
        <v>0</v>
      </c>
      <c r="G266" s="54">
        <v>0</v>
      </c>
      <c r="H266" s="54">
        <v>0</v>
      </c>
      <c r="I266" s="54">
        <v>0</v>
      </c>
      <c r="J266" s="54">
        <v>0</v>
      </c>
      <c r="K266" s="54">
        <v>0</v>
      </c>
      <c r="L266" s="54">
        <v>0</v>
      </c>
      <c r="M266" s="54">
        <v>0</v>
      </c>
      <c r="N266" s="53" t="s">
        <v>1206</v>
      </c>
    </row>
    <row r="267" spans="1:14" ht="47.25" x14ac:dyDescent="0.25">
      <c r="A267" s="52" t="s">
        <v>216</v>
      </c>
      <c r="B267" s="53" t="s">
        <v>542</v>
      </c>
      <c r="C267" s="53" t="s">
        <v>543</v>
      </c>
      <c r="D267" s="54">
        <v>0</v>
      </c>
      <c r="E267" s="54">
        <v>0</v>
      </c>
      <c r="F267" s="54">
        <v>0</v>
      </c>
      <c r="G267" s="54">
        <v>0</v>
      </c>
      <c r="H267" s="54">
        <v>0</v>
      </c>
      <c r="I267" s="54">
        <v>0</v>
      </c>
      <c r="J267" s="54">
        <v>0</v>
      </c>
      <c r="K267" s="54">
        <v>0</v>
      </c>
      <c r="L267" s="54">
        <v>0</v>
      </c>
      <c r="M267" s="54">
        <v>0</v>
      </c>
      <c r="N267" s="53" t="s">
        <v>1206</v>
      </c>
    </row>
    <row r="268" spans="1:14" ht="31.5" x14ac:dyDescent="0.25">
      <c r="A268" s="52" t="s">
        <v>216</v>
      </c>
      <c r="B268" s="53" t="s">
        <v>544</v>
      </c>
      <c r="C268" s="53" t="s">
        <v>545</v>
      </c>
      <c r="D268" s="54">
        <v>0</v>
      </c>
      <c r="E268" s="54">
        <v>0</v>
      </c>
      <c r="F268" s="54">
        <v>0</v>
      </c>
      <c r="G268" s="54">
        <v>0</v>
      </c>
      <c r="H268" s="54">
        <v>0</v>
      </c>
      <c r="I268" s="54">
        <v>0</v>
      </c>
      <c r="J268" s="54">
        <v>0</v>
      </c>
      <c r="K268" s="54">
        <v>0</v>
      </c>
      <c r="L268" s="54">
        <v>0</v>
      </c>
      <c r="M268" s="54">
        <v>0</v>
      </c>
      <c r="N268" s="53" t="s">
        <v>1206</v>
      </c>
    </row>
    <row r="269" spans="1:14" ht="31.5" x14ac:dyDescent="0.25">
      <c r="A269" s="52" t="s">
        <v>216</v>
      </c>
      <c r="B269" s="53" t="s">
        <v>546</v>
      </c>
      <c r="C269" s="53" t="s">
        <v>547</v>
      </c>
      <c r="D269" s="54">
        <v>0</v>
      </c>
      <c r="E269" s="54">
        <v>0</v>
      </c>
      <c r="F269" s="54">
        <v>0</v>
      </c>
      <c r="G269" s="54">
        <v>0</v>
      </c>
      <c r="H269" s="54">
        <v>0</v>
      </c>
      <c r="I269" s="54">
        <v>0</v>
      </c>
      <c r="J269" s="54">
        <v>0</v>
      </c>
      <c r="K269" s="54">
        <v>0</v>
      </c>
      <c r="L269" s="54">
        <v>0</v>
      </c>
      <c r="M269" s="54">
        <v>0</v>
      </c>
      <c r="N269" s="53" t="s">
        <v>1206</v>
      </c>
    </row>
    <row r="270" spans="1:14" ht="31.5" x14ac:dyDescent="0.25">
      <c r="A270" s="52" t="s">
        <v>216</v>
      </c>
      <c r="B270" s="53" t="s">
        <v>548</v>
      </c>
      <c r="C270" s="53" t="s">
        <v>549</v>
      </c>
      <c r="D270" s="54">
        <v>0</v>
      </c>
      <c r="E270" s="54">
        <v>0</v>
      </c>
      <c r="F270" s="54">
        <v>0</v>
      </c>
      <c r="G270" s="54">
        <v>0</v>
      </c>
      <c r="H270" s="54">
        <v>0</v>
      </c>
      <c r="I270" s="54">
        <v>0</v>
      </c>
      <c r="J270" s="54">
        <v>0</v>
      </c>
      <c r="K270" s="54">
        <v>0</v>
      </c>
      <c r="L270" s="54">
        <v>0</v>
      </c>
      <c r="M270" s="54">
        <v>0</v>
      </c>
      <c r="N270" s="53" t="s">
        <v>1206</v>
      </c>
    </row>
    <row r="271" spans="1:14" ht="31.5" x14ac:dyDescent="0.25">
      <c r="A271" s="52" t="s">
        <v>216</v>
      </c>
      <c r="B271" s="53" t="s">
        <v>550</v>
      </c>
      <c r="C271" s="53" t="s">
        <v>551</v>
      </c>
      <c r="D271" s="54">
        <v>0</v>
      </c>
      <c r="E271" s="54">
        <v>0</v>
      </c>
      <c r="F271" s="54">
        <v>0</v>
      </c>
      <c r="G271" s="54">
        <v>0</v>
      </c>
      <c r="H271" s="54">
        <v>0</v>
      </c>
      <c r="I271" s="54">
        <v>0</v>
      </c>
      <c r="J271" s="54">
        <v>0</v>
      </c>
      <c r="K271" s="54">
        <v>0</v>
      </c>
      <c r="L271" s="54">
        <v>0</v>
      </c>
      <c r="M271" s="54">
        <v>0</v>
      </c>
      <c r="N271" s="53" t="s">
        <v>1206</v>
      </c>
    </row>
    <row r="272" spans="1:14" ht="31.5" x14ac:dyDescent="0.25">
      <c r="A272" s="52" t="s">
        <v>216</v>
      </c>
      <c r="B272" s="53" t="s">
        <v>552</v>
      </c>
      <c r="C272" s="53" t="s">
        <v>553</v>
      </c>
      <c r="D272" s="54">
        <v>0</v>
      </c>
      <c r="E272" s="54">
        <v>0</v>
      </c>
      <c r="F272" s="54">
        <v>0</v>
      </c>
      <c r="G272" s="54">
        <v>0</v>
      </c>
      <c r="H272" s="54">
        <v>0</v>
      </c>
      <c r="I272" s="54">
        <v>0</v>
      </c>
      <c r="J272" s="54">
        <v>0</v>
      </c>
      <c r="K272" s="54">
        <v>0</v>
      </c>
      <c r="L272" s="54">
        <v>0</v>
      </c>
      <c r="M272" s="54">
        <v>0</v>
      </c>
      <c r="N272" s="53" t="s">
        <v>1206</v>
      </c>
    </row>
    <row r="273" spans="1:14" ht="31.5" x14ac:dyDescent="0.25">
      <c r="A273" s="52" t="s">
        <v>216</v>
      </c>
      <c r="B273" s="53" t="s">
        <v>554</v>
      </c>
      <c r="C273" s="53" t="s">
        <v>555</v>
      </c>
      <c r="D273" s="54">
        <v>0</v>
      </c>
      <c r="E273" s="54">
        <v>0</v>
      </c>
      <c r="F273" s="54">
        <v>0</v>
      </c>
      <c r="G273" s="54">
        <v>0</v>
      </c>
      <c r="H273" s="54">
        <v>0</v>
      </c>
      <c r="I273" s="54">
        <v>0</v>
      </c>
      <c r="J273" s="54">
        <v>0</v>
      </c>
      <c r="K273" s="54">
        <v>0</v>
      </c>
      <c r="L273" s="54">
        <v>0</v>
      </c>
      <c r="M273" s="54">
        <v>0</v>
      </c>
      <c r="N273" s="53" t="s">
        <v>1206</v>
      </c>
    </row>
    <row r="274" spans="1:14" ht="31.5" x14ac:dyDescent="0.25">
      <c r="A274" s="52" t="s">
        <v>216</v>
      </c>
      <c r="B274" s="53" t="s">
        <v>556</v>
      </c>
      <c r="C274" s="53" t="s">
        <v>557</v>
      </c>
      <c r="D274" s="54">
        <v>0</v>
      </c>
      <c r="E274" s="54">
        <v>0</v>
      </c>
      <c r="F274" s="54">
        <v>0</v>
      </c>
      <c r="G274" s="54">
        <v>0</v>
      </c>
      <c r="H274" s="54">
        <v>0</v>
      </c>
      <c r="I274" s="54">
        <v>0</v>
      </c>
      <c r="J274" s="54">
        <v>0</v>
      </c>
      <c r="K274" s="54">
        <v>0</v>
      </c>
      <c r="L274" s="54">
        <v>0</v>
      </c>
      <c r="M274" s="54">
        <v>0</v>
      </c>
      <c r="N274" s="53" t="s">
        <v>1206</v>
      </c>
    </row>
    <row r="275" spans="1:14" ht="31.5" x14ac:dyDescent="0.25">
      <c r="A275" s="52" t="s">
        <v>216</v>
      </c>
      <c r="B275" s="53" t="s">
        <v>558</v>
      </c>
      <c r="C275" s="53" t="s">
        <v>559</v>
      </c>
      <c r="D275" s="54">
        <v>0</v>
      </c>
      <c r="E275" s="54">
        <v>0</v>
      </c>
      <c r="F275" s="54">
        <v>0</v>
      </c>
      <c r="G275" s="54">
        <v>0</v>
      </c>
      <c r="H275" s="54">
        <v>0</v>
      </c>
      <c r="I275" s="54">
        <v>0</v>
      </c>
      <c r="J275" s="54">
        <v>0</v>
      </c>
      <c r="K275" s="54">
        <v>0</v>
      </c>
      <c r="L275" s="54">
        <v>0</v>
      </c>
      <c r="M275" s="54">
        <v>0</v>
      </c>
      <c r="N275" s="53" t="s">
        <v>1206</v>
      </c>
    </row>
    <row r="276" spans="1:14" ht="31.5" x14ac:dyDescent="0.25">
      <c r="A276" s="52" t="s">
        <v>216</v>
      </c>
      <c r="B276" s="53" t="s">
        <v>560</v>
      </c>
      <c r="C276" s="53" t="s">
        <v>561</v>
      </c>
      <c r="D276" s="54">
        <v>0</v>
      </c>
      <c r="E276" s="54">
        <v>0</v>
      </c>
      <c r="F276" s="54">
        <v>0</v>
      </c>
      <c r="G276" s="54">
        <v>0</v>
      </c>
      <c r="H276" s="54">
        <v>0</v>
      </c>
      <c r="I276" s="54">
        <v>0</v>
      </c>
      <c r="J276" s="54">
        <v>0</v>
      </c>
      <c r="K276" s="54">
        <v>0</v>
      </c>
      <c r="L276" s="54">
        <v>0</v>
      </c>
      <c r="M276" s="54">
        <v>0</v>
      </c>
      <c r="N276" s="53" t="s">
        <v>1206</v>
      </c>
    </row>
    <row r="277" spans="1:14" ht="47.25" x14ac:dyDescent="0.25">
      <c r="A277" s="52" t="s">
        <v>216</v>
      </c>
      <c r="B277" s="53" t="s">
        <v>562</v>
      </c>
      <c r="C277" s="53" t="s">
        <v>563</v>
      </c>
      <c r="D277" s="54">
        <v>0</v>
      </c>
      <c r="E277" s="54">
        <v>0</v>
      </c>
      <c r="F277" s="54">
        <v>0</v>
      </c>
      <c r="G277" s="54">
        <v>0</v>
      </c>
      <c r="H277" s="54">
        <v>0</v>
      </c>
      <c r="I277" s="54">
        <v>0</v>
      </c>
      <c r="J277" s="54">
        <v>0</v>
      </c>
      <c r="K277" s="54">
        <v>0</v>
      </c>
      <c r="L277" s="54">
        <v>0</v>
      </c>
      <c r="M277" s="54">
        <v>0</v>
      </c>
      <c r="N277" s="53" t="s">
        <v>1206</v>
      </c>
    </row>
    <row r="278" spans="1:14" ht="47.25" x14ac:dyDescent="0.25">
      <c r="A278" s="52" t="s">
        <v>216</v>
      </c>
      <c r="B278" s="53" t="s">
        <v>564</v>
      </c>
      <c r="C278" s="53" t="s">
        <v>565</v>
      </c>
      <c r="D278" s="54">
        <v>0</v>
      </c>
      <c r="E278" s="54">
        <v>0</v>
      </c>
      <c r="F278" s="54">
        <v>0</v>
      </c>
      <c r="G278" s="54">
        <v>0</v>
      </c>
      <c r="H278" s="54">
        <v>0</v>
      </c>
      <c r="I278" s="54">
        <v>0</v>
      </c>
      <c r="J278" s="54">
        <v>0</v>
      </c>
      <c r="K278" s="54">
        <v>0</v>
      </c>
      <c r="L278" s="54">
        <v>0</v>
      </c>
      <c r="M278" s="54">
        <v>0</v>
      </c>
      <c r="N278" s="53" t="s">
        <v>1206</v>
      </c>
    </row>
    <row r="279" spans="1:14" ht="31.5" x14ac:dyDescent="0.25">
      <c r="A279" s="52" t="s">
        <v>216</v>
      </c>
      <c r="B279" s="53" t="s">
        <v>566</v>
      </c>
      <c r="C279" s="53" t="s">
        <v>567</v>
      </c>
      <c r="D279" s="54">
        <v>0</v>
      </c>
      <c r="E279" s="54">
        <v>0</v>
      </c>
      <c r="F279" s="54">
        <v>0</v>
      </c>
      <c r="G279" s="54">
        <v>0</v>
      </c>
      <c r="H279" s="54">
        <v>0</v>
      </c>
      <c r="I279" s="54">
        <v>0</v>
      </c>
      <c r="J279" s="54">
        <v>0</v>
      </c>
      <c r="K279" s="54">
        <v>0</v>
      </c>
      <c r="L279" s="54">
        <v>0</v>
      </c>
      <c r="M279" s="54">
        <v>0</v>
      </c>
      <c r="N279" s="53" t="s">
        <v>1206</v>
      </c>
    </row>
    <row r="280" spans="1:14" ht="31.5" x14ac:dyDescent="0.25">
      <c r="A280" s="52" t="s">
        <v>216</v>
      </c>
      <c r="B280" s="53" t="s">
        <v>568</v>
      </c>
      <c r="C280" s="53" t="s">
        <v>569</v>
      </c>
      <c r="D280" s="54">
        <v>0</v>
      </c>
      <c r="E280" s="54">
        <v>0</v>
      </c>
      <c r="F280" s="54">
        <v>0</v>
      </c>
      <c r="G280" s="54">
        <v>0</v>
      </c>
      <c r="H280" s="54">
        <v>0</v>
      </c>
      <c r="I280" s="54">
        <v>0</v>
      </c>
      <c r="J280" s="54">
        <v>0</v>
      </c>
      <c r="K280" s="54">
        <v>0</v>
      </c>
      <c r="L280" s="54">
        <v>0</v>
      </c>
      <c r="M280" s="54">
        <v>0</v>
      </c>
      <c r="N280" s="53" t="s">
        <v>1206</v>
      </c>
    </row>
    <row r="281" spans="1:14" ht="31.5" x14ac:dyDescent="0.25">
      <c r="A281" s="52" t="s">
        <v>216</v>
      </c>
      <c r="B281" s="53" t="s">
        <v>570</v>
      </c>
      <c r="C281" s="53" t="s">
        <v>571</v>
      </c>
      <c r="D281" s="54">
        <v>0</v>
      </c>
      <c r="E281" s="54">
        <v>0</v>
      </c>
      <c r="F281" s="54">
        <v>0</v>
      </c>
      <c r="G281" s="54">
        <v>0</v>
      </c>
      <c r="H281" s="54">
        <v>0</v>
      </c>
      <c r="I281" s="54">
        <v>0</v>
      </c>
      <c r="J281" s="54">
        <v>0</v>
      </c>
      <c r="K281" s="54">
        <v>0</v>
      </c>
      <c r="L281" s="54">
        <v>0</v>
      </c>
      <c r="M281" s="54">
        <v>0</v>
      </c>
      <c r="N281" s="53" t="s">
        <v>1206</v>
      </c>
    </row>
    <row r="282" spans="1:14" ht="31.5" x14ac:dyDescent="0.25">
      <c r="A282" s="52" t="s">
        <v>216</v>
      </c>
      <c r="B282" s="53" t="s">
        <v>572</v>
      </c>
      <c r="C282" s="53" t="s">
        <v>573</v>
      </c>
      <c r="D282" s="54">
        <v>0</v>
      </c>
      <c r="E282" s="54">
        <v>0</v>
      </c>
      <c r="F282" s="54">
        <v>0</v>
      </c>
      <c r="G282" s="54">
        <v>0</v>
      </c>
      <c r="H282" s="54">
        <v>0</v>
      </c>
      <c r="I282" s="54">
        <v>0</v>
      </c>
      <c r="J282" s="54">
        <v>0</v>
      </c>
      <c r="K282" s="54">
        <v>0</v>
      </c>
      <c r="L282" s="54">
        <v>0</v>
      </c>
      <c r="M282" s="54">
        <v>0</v>
      </c>
      <c r="N282" s="53" t="s">
        <v>1206</v>
      </c>
    </row>
    <row r="283" spans="1:14" ht="31.5" x14ac:dyDescent="0.25">
      <c r="A283" s="52" t="s">
        <v>216</v>
      </c>
      <c r="B283" s="53" t="s">
        <v>574</v>
      </c>
      <c r="C283" s="53" t="s">
        <v>575</v>
      </c>
      <c r="D283" s="54">
        <v>0</v>
      </c>
      <c r="E283" s="54">
        <v>0</v>
      </c>
      <c r="F283" s="54">
        <v>0</v>
      </c>
      <c r="G283" s="54">
        <v>0</v>
      </c>
      <c r="H283" s="54">
        <v>0</v>
      </c>
      <c r="I283" s="54">
        <v>0</v>
      </c>
      <c r="J283" s="54">
        <v>0</v>
      </c>
      <c r="K283" s="54">
        <v>0</v>
      </c>
      <c r="L283" s="54">
        <v>0</v>
      </c>
      <c r="M283" s="54">
        <v>0</v>
      </c>
      <c r="N283" s="53" t="s">
        <v>1206</v>
      </c>
    </row>
    <row r="284" spans="1:14" ht="31.5" x14ac:dyDescent="0.25">
      <c r="A284" s="52" t="s">
        <v>216</v>
      </c>
      <c r="B284" s="53" t="s">
        <v>576</v>
      </c>
      <c r="C284" s="53" t="s">
        <v>577</v>
      </c>
      <c r="D284" s="54">
        <v>0</v>
      </c>
      <c r="E284" s="54">
        <v>0</v>
      </c>
      <c r="F284" s="54">
        <v>0</v>
      </c>
      <c r="G284" s="54">
        <v>0</v>
      </c>
      <c r="H284" s="54">
        <v>0</v>
      </c>
      <c r="I284" s="54">
        <v>0</v>
      </c>
      <c r="J284" s="54">
        <v>0</v>
      </c>
      <c r="K284" s="54">
        <v>0</v>
      </c>
      <c r="L284" s="54">
        <v>0</v>
      </c>
      <c r="M284" s="54">
        <v>0</v>
      </c>
      <c r="N284" s="53" t="s">
        <v>1206</v>
      </c>
    </row>
    <row r="285" spans="1:14" ht="47.25" x14ac:dyDescent="0.25">
      <c r="A285" s="52" t="s">
        <v>216</v>
      </c>
      <c r="B285" s="53" t="s">
        <v>578</v>
      </c>
      <c r="C285" s="53" t="s">
        <v>579</v>
      </c>
      <c r="D285" s="54">
        <v>0</v>
      </c>
      <c r="E285" s="54">
        <v>0</v>
      </c>
      <c r="F285" s="54">
        <v>0</v>
      </c>
      <c r="G285" s="54">
        <v>0</v>
      </c>
      <c r="H285" s="54">
        <v>0</v>
      </c>
      <c r="I285" s="54">
        <v>0</v>
      </c>
      <c r="J285" s="54">
        <v>0</v>
      </c>
      <c r="K285" s="54">
        <v>0</v>
      </c>
      <c r="L285" s="54">
        <v>0</v>
      </c>
      <c r="M285" s="54">
        <v>0</v>
      </c>
      <c r="N285" s="53" t="s">
        <v>1206</v>
      </c>
    </row>
    <row r="286" spans="1:14" ht="47.25" x14ac:dyDescent="0.25">
      <c r="A286" s="52" t="s">
        <v>216</v>
      </c>
      <c r="B286" s="53" t="s">
        <v>580</v>
      </c>
      <c r="C286" s="53" t="s">
        <v>581</v>
      </c>
      <c r="D286" s="54">
        <v>0</v>
      </c>
      <c r="E286" s="54">
        <v>0</v>
      </c>
      <c r="F286" s="54">
        <v>0</v>
      </c>
      <c r="G286" s="54">
        <v>0</v>
      </c>
      <c r="H286" s="54">
        <v>0</v>
      </c>
      <c r="I286" s="54">
        <v>0</v>
      </c>
      <c r="J286" s="54">
        <v>0</v>
      </c>
      <c r="K286" s="54">
        <v>0</v>
      </c>
      <c r="L286" s="54">
        <v>0</v>
      </c>
      <c r="M286" s="54">
        <v>0</v>
      </c>
      <c r="N286" s="53" t="s">
        <v>1206</v>
      </c>
    </row>
    <row r="287" spans="1:14" ht="47.25" x14ac:dyDescent="0.25">
      <c r="A287" s="52" t="s">
        <v>216</v>
      </c>
      <c r="B287" s="53" t="s">
        <v>582</v>
      </c>
      <c r="C287" s="53" t="s">
        <v>583</v>
      </c>
      <c r="D287" s="54">
        <v>0</v>
      </c>
      <c r="E287" s="54">
        <v>0</v>
      </c>
      <c r="F287" s="54">
        <v>0</v>
      </c>
      <c r="G287" s="54">
        <v>0</v>
      </c>
      <c r="H287" s="54">
        <v>0</v>
      </c>
      <c r="I287" s="54">
        <v>0</v>
      </c>
      <c r="J287" s="54">
        <v>0</v>
      </c>
      <c r="K287" s="54">
        <v>0</v>
      </c>
      <c r="L287" s="54">
        <v>0</v>
      </c>
      <c r="M287" s="54">
        <v>0</v>
      </c>
      <c r="N287" s="53" t="s">
        <v>1206</v>
      </c>
    </row>
    <row r="288" spans="1:14" ht="47.25" x14ac:dyDescent="0.25">
      <c r="A288" s="52" t="s">
        <v>216</v>
      </c>
      <c r="B288" s="53" t="s">
        <v>584</v>
      </c>
      <c r="C288" s="53" t="s">
        <v>585</v>
      </c>
      <c r="D288" s="54">
        <v>0</v>
      </c>
      <c r="E288" s="54">
        <v>0</v>
      </c>
      <c r="F288" s="54">
        <v>0</v>
      </c>
      <c r="G288" s="54">
        <v>0</v>
      </c>
      <c r="H288" s="54">
        <v>0</v>
      </c>
      <c r="I288" s="54">
        <v>0</v>
      </c>
      <c r="J288" s="54">
        <v>0</v>
      </c>
      <c r="K288" s="54">
        <v>0</v>
      </c>
      <c r="L288" s="54">
        <v>0</v>
      </c>
      <c r="M288" s="54">
        <v>0</v>
      </c>
      <c r="N288" s="53" t="s">
        <v>1206</v>
      </c>
    </row>
    <row r="289" spans="1:14" ht="47.25" x14ac:dyDescent="0.25">
      <c r="A289" s="52" t="s">
        <v>216</v>
      </c>
      <c r="B289" s="53" t="s">
        <v>586</v>
      </c>
      <c r="C289" s="53" t="s">
        <v>587</v>
      </c>
      <c r="D289" s="54">
        <v>0</v>
      </c>
      <c r="E289" s="54">
        <v>0</v>
      </c>
      <c r="F289" s="54">
        <v>0</v>
      </c>
      <c r="G289" s="54">
        <v>0</v>
      </c>
      <c r="H289" s="54">
        <v>0</v>
      </c>
      <c r="I289" s="54">
        <v>0</v>
      </c>
      <c r="J289" s="54">
        <v>0</v>
      </c>
      <c r="K289" s="54">
        <v>0</v>
      </c>
      <c r="L289" s="54">
        <v>0</v>
      </c>
      <c r="M289" s="54">
        <v>0</v>
      </c>
      <c r="N289" s="53" t="s">
        <v>1206</v>
      </c>
    </row>
    <row r="290" spans="1:14" ht="47.25" x14ac:dyDescent="0.25">
      <c r="A290" s="52" t="s">
        <v>216</v>
      </c>
      <c r="B290" s="53" t="s">
        <v>588</v>
      </c>
      <c r="C290" s="53" t="s">
        <v>589</v>
      </c>
      <c r="D290" s="54">
        <v>0</v>
      </c>
      <c r="E290" s="54">
        <v>0</v>
      </c>
      <c r="F290" s="54">
        <v>0</v>
      </c>
      <c r="G290" s="54">
        <v>0</v>
      </c>
      <c r="H290" s="54">
        <v>0</v>
      </c>
      <c r="I290" s="54">
        <v>0</v>
      </c>
      <c r="J290" s="54">
        <v>0</v>
      </c>
      <c r="K290" s="54">
        <v>0</v>
      </c>
      <c r="L290" s="54">
        <v>0</v>
      </c>
      <c r="M290" s="54">
        <v>0</v>
      </c>
      <c r="N290" s="53" t="s">
        <v>1206</v>
      </c>
    </row>
    <row r="291" spans="1:14" ht="47.25" x14ac:dyDescent="0.25">
      <c r="A291" s="52" t="s">
        <v>216</v>
      </c>
      <c r="B291" s="53" t="s">
        <v>590</v>
      </c>
      <c r="C291" s="53" t="s">
        <v>591</v>
      </c>
      <c r="D291" s="54">
        <v>0</v>
      </c>
      <c r="E291" s="54">
        <v>0</v>
      </c>
      <c r="F291" s="54">
        <v>0</v>
      </c>
      <c r="G291" s="54">
        <v>0</v>
      </c>
      <c r="H291" s="54">
        <v>0</v>
      </c>
      <c r="I291" s="54">
        <v>0</v>
      </c>
      <c r="J291" s="54">
        <v>0</v>
      </c>
      <c r="K291" s="54">
        <v>0</v>
      </c>
      <c r="L291" s="54">
        <v>0</v>
      </c>
      <c r="M291" s="54">
        <v>0</v>
      </c>
      <c r="N291" s="53" t="s">
        <v>1206</v>
      </c>
    </row>
    <row r="292" spans="1:14" ht="47.25" x14ac:dyDescent="0.25">
      <c r="A292" s="52" t="s">
        <v>216</v>
      </c>
      <c r="B292" s="53" t="s">
        <v>592</v>
      </c>
      <c r="C292" s="53" t="s">
        <v>593</v>
      </c>
      <c r="D292" s="54">
        <v>0</v>
      </c>
      <c r="E292" s="54">
        <v>0</v>
      </c>
      <c r="F292" s="54">
        <v>0</v>
      </c>
      <c r="G292" s="54">
        <v>0</v>
      </c>
      <c r="H292" s="54">
        <v>0</v>
      </c>
      <c r="I292" s="54">
        <v>0</v>
      </c>
      <c r="J292" s="54">
        <v>0</v>
      </c>
      <c r="K292" s="54">
        <v>0</v>
      </c>
      <c r="L292" s="54">
        <v>0</v>
      </c>
      <c r="M292" s="54">
        <v>0</v>
      </c>
      <c r="N292" s="53" t="s">
        <v>1206</v>
      </c>
    </row>
    <row r="293" spans="1:14" ht="31.5" x14ac:dyDescent="0.25">
      <c r="A293" s="52" t="s">
        <v>216</v>
      </c>
      <c r="B293" s="53" t="s">
        <v>594</v>
      </c>
      <c r="C293" s="53" t="s">
        <v>595</v>
      </c>
      <c r="D293" s="54">
        <v>0</v>
      </c>
      <c r="E293" s="54">
        <v>0</v>
      </c>
      <c r="F293" s="54">
        <v>0</v>
      </c>
      <c r="G293" s="54">
        <v>0</v>
      </c>
      <c r="H293" s="54">
        <v>0</v>
      </c>
      <c r="I293" s="54">
        <v>0</v>
      </c>
      <c r="J293" s="54">
        <v>0</v>
      </c>
      <c r="K293" s="54">
        <v>0</v>
      </c>
      <c r="L293" s="54">
        <v>0</v>
      </c>
      <c r="M293" s="54">
        <v>0</v>
      </c>
      <c r="N293" s="53" t="s">
        <v>1206</v>
      </c>
    </row>
    <row r="294" spans="1:14" ht="47.25" x14ac:dyDescent="0.25">
      <c r="A294" s="52" t="s">
        <v>216</v>
      </c>
      <c r="B294" s="53" t="s">
        <v>596</v>
      </c>
      <c r="C294" s="53" t="s">
        <v>597</v>
      </c>
      <c r="D294" s="54">
        <v>0</v>
      </c>
      <c r="E294" s="54">
        <v>0</v>
      </c>
      <c r="F294" s="54">
        <v>0</v>
      </c>
      <c r="G294" s="54">
        <v>0</v>
      </c>
      <c r="H294" s="54">
        <v>0</v>
      </c>
      <c r="I294" s="54">
        <v>0</v>
      </c>
      <c r="J294" s="54">
        <v>0</v>
      </c>
      <c r="K294" s="54">
        <v>0</v>
      </c>
      <c r="L294" s="54">
        <v>0</v>
      </c>
      <c r="M294" s="54">
        <v>0</v>
      </c>
      <c r="N294" s="53" t="s">
        <v>1206</v>
      </c>
    </row>
    <row r="295" spans="1:14" ht="47.25" x14ac:dyDescent="0.25">
      <c r="A295" s="52" t="s">
        <v>216</v>
      </c>
      <c r="B295" s="53" t="s">
        <v>598</v>
      </c>
      <c r="C295" s="53" t="s">
        <v>599</v>
      </c>
      <c r="D295" s="54">
        <v>0</v>
      </c>
      <c r="E295" s="54">
        <v>0</v>
      </c>
      <c r="F295" s="54">
        <v>0</v>
      </c>
      <c r="G295" s="54">
        <v>0</v>
      </c>
      <c r="H295" s="54">
        <v>0</v>
      </c>
      <c r="I295" s="54">
        <v>0</v>
      </c>
      <c r="J295" s="54">
        <v>0</v>
      </c>
      <c r="K295" s="54">
        <v>0</v>
      </c>
      <c r="L295" s="54">
        <v>0</v>
      </c>
      <c r="M295" s="54">
        <v>0</v>
      </c>
      <c r="N295" s="53" t="s">
        <v>1206</v>
      </c>
    </row>
    <row r="296" spans="1:14" ht="47.25" x14ac:dyDescent="0.25">
      <c r="A296" s="52" t="s">
        <v>216</v>
      </c>
      <c r="B296" s="53" t="s">
        <v>600</v>
      </c>
      <c r="C296" s="53" t="s">
        <v>601</v>
      </c>
      <c r="D296" s="54">
        <v>0</v>
      </c>
      <c r="E296" s="54">
        <v>0</v>
      </c>
      <c r="F296" s="54">
        <v>0</v>
      </c>
      <c r="G296" s="54">
        <v>0</v>
      </c>
      <c r="H296" s="54">
        <v>0</v>
      </c>
      <c r="I296" s="54">
        <v>0</v>
      </c>
      <c r="J296" s="54">
        <v>0</v>
      </c>
      <c r="K296" s="54">
        <v>0</v>
      </c>
      <c r="L296" s="54">
        <v>0</v>
      </c>
      <c r="M296" s="54">
        <v>0</v>
      </c>
      <c r="N296" s="53" t="s">
        <v>1206</v>
      </c>
    </row>
    <row r="297" spans="1:14" ht="47.25" x14ac:dyDescent="0.25">
      <c r="A297" s="52" t="s">
        <v>216</v>
      </c>
      <c r="B297" s="53" t="s">
        <v>602</v>
      </c>
      <c r="C297" s="53" t="s">
        <v>603</v>
      </c>
      <c r="D297" s="54">
        <v>0</v>
      </c>
      <c r="E297" s="54">
        <v>0</v>
      </c>
      <c r="F297" s="54">
        <v>0</v>
      </c>
      <c r="G297" s="54">
        <v>0</v>
      </c>
      <c r="H297" s="54">
        <v>0</v>
      </c>
      <c r="I297" s="54">
        <v>0</v>
      </c>
      <c r="J297" s="54">
        <v>0</v>
      </c>
      <c r="K297" s="54">
        <v>0</v>
      </c>
      <c r="L297" s="54">
        <v>0</v>
      </c>
      <c r="M297" s="54">
        <v>0</v>
      </c>
      <c r="N297" s="53" t="s">
        <v>1206</v>
      </c>
    </row>
    <row r="298" spans="1:14" ht="47.25" x14ac:dyDescent="0.25">
      <c r="A298" s="52" t="s">
        <v>216</v>
      </c>
      <c r="B298" s="53" t="s">
        <v>604</v>
      </c>
      <c r="C298" s="53" t="s">
        <v>605</v>
      </c>
      <c r="D298" s="54">
        <v>0</v>
      </c>
      <c r="E298" s="54">
        <v>0</v>
      </c>
      <c r="F298" s="54">
        <v>0</v>
      </c>
      <c r="G298" s="54">
        <v>0</v>
      </c>
      <c r="H298" s="54">
        <v>0</v>
      </c>
      <c r="I298" s="54">
        <v>0</v>
      </c>
      <c r="J298" s="54">
        <v>0</v>
      </c>
      <c r="K298" s="54">
        <v>0</v>
      </c>
      <c r="L298" s="54">
        <v>0</v>
      </c>
      <c r="M298" s="54">
        <v>0</v>
      </c>
      <c r="N298" s="53" t="s">
        <v>1206</v>
      </c>
    </row>
    <row r="299" spans="1:14" ht="47.25" x14ac:dyDescent="0.25">
      <c r="A299" s="52" t="s">
        <v>216</v>
      </c>
      <c r="B299" s="53" t="s">
        <v>606</v>
      </c>
      <c r="C299" s="53" t="s">
        <v>607</v>
      </c>
      <c r="D299" s="54">
        <v>0</v>
      </c>
      <c r="E299" s="54">
        <v>0</v>
      </c>
      <c r="F299" s="54">
        <v>0</v>
      </c>
      <c r="G299" s="54">
        <v>0</v>
      </c>
      <c r="H299" s="54">
        <v>0</v>
      </c>
      <c r="I299" s="54">
        <v>0</v>
      </c>
      <c r="J299" s="54">
        <v>0</v>
      </c>
      <c r="K299" s="54">
        <v>0</v>
      </c>
      <c r="L299" s="54">
        <v>0</v>
      </c>
      <c r="M299" s="54">
        <v>0</v>
      </c>
      <c r="N299" s="53" t="s">
        <v>1206</v>
      </c>
    </row>
    <row r="300" spans="1:14" ht="47.25" x14ac:dyDescent="0.25">
      <c r="A300" s="52" t="s">
        <v>216</v>
      </c>
      <c r="B300" s="53" t="s">
        <v>608</v>
      </c>
      <c r="C300" s="53" t="s">
        <v>609</v>
      </c>
      <c r="D300" s="54">
        <v>0</v>
      </c>
      <c r="E300" s="54">
        <v>0</v>
      </c>
      <c r="F300" s="54">
        <v>0</v>
      </c>
      <c r="G300" s="54">
        <v>0</v>
      </c>
      <c r="H300" s="54">
        <v>0</v>
      </c>
      <c r="I300" s="54">
        <v>0</v>
      </c>
      <c r="J300" s="54">
        <v>0</v>
      </c>
      <c r="K300" s="54">
        <v>0</v>
      </c>
      <c r="L300" s="54">
        <v>0</v>
      </c>
      <c r="M300" s="54">
        <v>0</v>
      </c>
      <c r="N300" s="53" t="s">
        <v>1206</v>
      </c>
    </row>
    <row r="301" spans="1:14" ht="47.25" x14ac:dyDescent="0.25">
      <c r="A301" s="52" t="s">
        <v>216</v>
      </c>
      <c r="B301" s="53" t="s">
        <v>610</v>
      </c>
      <c r="C301" s="53" t="s">
        <v>611</v>
      </c>
      <c r="D301" s="54">
        <v>0</v>
      </c>
      <c r="E301" s="54">
        <v>0</v>
      </c>
      <c r="F301" s="54">
        <v>0</v>
      </c>
      <c r="G301" s="54">
        <v>0</v>
      </c>
      <c r="H301" s="54">
        <v>0</v>
      </c>
      <c r="I301" s="54">
        <v>0</v>
      </c>
      <c r="J301" s="54">
        <v>0</v>
      </c>
      <c r="K301" s="54">
        <v>0</v>
      </c>
      <c r="L301" s="54">
        <v>0</v>
      </c>
      <c r="M301" s="54">
        <v>0</v>
      </c>
      <c r="N301" s="53" t="s">
        <v>1206</v>
      </c>
    </row>
    <row r="302" spans="1:14" ht="47.25" x14ac:dyDescent="0.25">
      <c r="A302" s="52" t="s">
        <v>216</v>
      </c>
      <c r="B302" s="53" t="s">
        <v>612</v>
      </c>
      <c r="C302" s="53" t="s">
        <v>613</v>
      </c>
      <c r="D302" s="54">
        <v>0</v>
      </c>
      <c r="E302" s="54">
        <v>0</v>
      </c>
      <c r="F302" s="54">
        <v>0</v>
      </c>
      <c r="G302" s="54">
        <v>0</v>
      </c>
      <c r="H302" s="54">
        <v>0</v>
      </c>
      <c r="I302" s="54">
        <v>0</v>
      </c>
      <c r="J302" s="54">
        <v>0</v>
      </c>
      <c r="K302" s="54">
        <v>0</v>
      </c>
      <c r="L302" s="54">
        <v>0</v>
      </c>
      <c r="M302" s="54">
        <v>0</v>
      </c>
      <c r="N302" s="53" t="s">
        <v>1206</v>
      </c>
    </row>
    <row r="303" spans="1:14" ht="47.25" x14ac:dyDescent="0.25">
      <c r="A303" s="52" t="s">
        <v>216</v>
      </c>
      <c r="B303" s="53" t="s">
        <v>614</v>
      </c>
      <c r="C303" s="53" t="s">
        <v>615</v>
      </c>
      <c r="D303" s="54">
        <v>0</v>
      </c>
      <c r="E303" s="54">
        <v>0</v>
      </c>
      <c r="F303" s="54">
        <v>0</v>
      </c>
      <c r="G303" s="54">
        <v>0</v>
      </c>
      <c r="H303" s="54">
        <v>0</v>
      </c>
      <c r="I303" s="54">
        <v>0</v>
      </c>
      <c r="J303" s="54">
        <v>0</v>
      </c>
      <c r="K303" s="54">
        <v>0</v>
      </c>
      <c r="L303" s="54">
        <v>0</v>
      </c>
      <c r="M303" s="54">
        <v>0</v>
      </c>
      <c r="N303" s="53" t="s">
        <v>1206</v>
      </c>
    </row>
    <row r="304" spans="1:14" ht="47.25" x14ac:dyDescent="0.25">
      <c r="A304" s="52" t="s">
        <v>216</v>
      </c>
      <c r="B304" s="53" t="s">
        <v>616</v>
      </c>
      <c r="C304" s="53" t="s">
        <v>617</v>
      </c>
      <c r="D304" s="54">
        <v>0</v>
      </c>
      <c r="E304" s="54">
        <v>0</v>
      </c>
      <c r="F304" s="54">
        <v>0</v>
      </c>
      <c r="G304" s="54">
        <v>0</v>
      </c>
      <c r="H304" s="54">
        <v>0</v>
      </c>
      <c r="I304" s="54">
        <v>0</v>
      </c>
      <c r="J304" s="54">
        <v>0</v>
      </c>
      <c r="K304" s="54">
        <v>0</v>
      </c>
      <c r="L304" s="54">
        <v>0</v>
      </c>
      <c r="M304" s="54">
        <v>0</v>
      </c>
      <c r="N304" s="53" t="s">
        <v>1206</v>
      </c>
    </row>
    <row r="305" spans="1:14" ht="47.25" x14ac:dyDescent="0.25">
      <c r="A305" s="52" t="s">
        <v>216</v>
      </c>
      <c r="B305" s="53" t="s">
        <v>618</v>
      </c>
      <c r="C305" s="53" t="s">
        <v>619</v>
      </c>
      <c r="D305" s="54">
        <v>0</v>
      </c>
      <c r="E305" s="54">
        <v>0</v>
      </c>
      <c r="F305" s="54">
        <v>0</v>
      </c>
      <c r="G305" s="54">
        <v>0</v>
      </c>
      <c r="H305" s="54">
        <v>0</v>
      </c>
      <c r="I305" s="54">
        <v>0</v>
      </c>
      <c r="J305" s="54">
        <v>0</v>
      </c>
      <c r="K305" s="54">
        <v>0</v>
      </c>
      <c r="L305" s="54">
        <v>0</v>
      </c>
      <c r="M305" s="54">
        <v>0</v>
      </c>
      <c r="N305" s="53" t="s">
        <v>1206</v>
      </c>
    </row>
    <row r="306" spans="1:14" ht="47.25" x14ac:dyDescent="0.25">
      <c r="A306" s="52" t="s">
        <v>216</v>
      </c>
      <c r="B306" s="53" t="s">
        <v>620</v>
      </c>
      <c r="C306" s="53" t="s">
        <v>621</v>
      </c>
      <c r="D306" s="54">
        <v>0</v>
      </c>
      <c r="E306" s="54">
        <v>0</v>
      </c>
      <c r="F306" s="54">
        <v>0</v>
      </c>
      <c r="G306" s="54">
        <v>0</v>
      </c>
      <c r="H306" s="54">
        <v>0</v>
      </c>
      <c r="I306" s="54">
        <v>0</v>
      </c>
      <c r="J306" s="54">
        <v>0</v>
      </c>
      <c r="K306" s="54">
        <v>0</v>
      </c>
      <c r="L306" s="54">
        <v>0</v>
      </c>
      <c r="M306" s="54">
        <v>0</v>
      </c>
      <c r="N306" s="53" t="s">
        <v>1206</v>
      </c>
    </row>
    <row r="307" spans="1:14" ht="47.25" x14ac:dyDescent="0.25">
      <c r="A307" s="52" t="s">
        <v>216</v>
      </c>
      <c r="B307" s="53" t="s">
        <v>622</v>
      </c>
      <c r="C307" s="53" t="s">
        <v>623</v>
      </c>
      <c r="D307" s="54">
        <v>0</v>
      </c>
      <c r="E307" s="54">
        <v>0</v>
      </c>
      <c r="F307" s="54">
        <v>0</v>
      </c>
      <c r="G307" s="54">
        <v>0</v>
      </c>
      <c r="H307" s="54">
        <v>0</v>
      </c>
      <c r="I307" s="54">
        <v>0</v>
      </c>
      <c r="J307" s="54">
        <v>0</v>
      </c>
      <c r="K307" s="54">
        <v>0</v>
      </c>
      <c r="L307" s="54">
        <v>0</v>
      </c>
      <c r="M307" s="54">
        <v>0</v>
      </c>
      <c r="N307" s="53" t="s">
        <v>1206</v>
      </c>
    </row>
    <row r="308" spans="1:14" ht="47.25" x14ac:dyDescent="0.25">
      <c r="A308" s="52" t="s">
        <v>216</v>
      </c>
      <c r="B308" s="53" t="s">
        <v>624</v>
      </c>
      <c r="C308" s="53" t="s">
        <v>625</v>
      </c>
      <c r="D308" s="54">
        <v>0</v>
      </c>
      <c r="E308" s="54">
        <v>0</v>
      </c>
      <c r="F308" s="54">
        <v>0</v>
      </c>
      <c r="G308" s="54">
        <v>0</v>
      </c>
      <c r="H308" s="54">
        <v>0</v>
      </c>
      <c r="I308" s="54">
        <v>0</v>
      </c>
      <c r="J308" s="54">
        <v>0</v>
      </c>
      <c r="K308" s="54">
        <v>0</v>
      </c>
      <c r="L308" s="54">
        <v>0</v>
      </c>
      <c r="M308" s="54">
        <v>0</v>
      </c>
      <c r="N308" s="53" t="s">
        <v>1206</v>
      </c>
    </row>
    <row r="309" spans="1:14" ht="47.25" x14ac:dyDescent="0.25">
      <c r="A309" s="52" t="s">
        <v>216</v>
      </c>
      <c r="B309" s="53" t="s">
        <v>626</v>
      </c>
      <c r="C309" s="53" t="s">
        <v>627</v>
      </c>
      <c r="D309" s="54">
        <v>0</v>
      </c>
      <c r="E309" s="54">
        <v>0</v>
      </c>
      <c r="F309" s="54">
        <v>0</v>
      </c>
      <c r="G309" s="54">
        <v>0</v>
      </c>
      <c r="H309" s="54">
        <v>0</v>
      </c>
      <c r="I309" s="54">
        <v>0</v>
      </c>
      <c r="J309" s="54">
        <v>0</v>
      </c>
      <c r="K309" s="54">
        <v>0</v>
      </c>
      <c r="L309" s="54">
        <v>0</v>
      </c>
      <c r="M309" s="54">
        <v>0</v>
      </c>
      <c r="N309" s="53" t="s">
        <v>1206</v>
      </c>
    </row>
    <row r="310" spans="1:14" ht="47.25" x14ac:dyDescent="0.25">
      <c r="A310" s="52" t="s">
        <v>216</v>
      </c>
      <c r="B310" s="53" t="s">
        <v>628</v>
      </c>
      <c r="C310" s="53" t="s">
        <v>629</v>
      </c>
      <c r="D310" s="54">
        <v>0</v>
      </c>
      <c r="E310" s="54">
        <v>0</v>
      </c>
      <c r="F310" s="54">
        <v>0</v>
      </c>
      <c r="G310" s="54">
        <v>0</v>
      </c>
      <c r="H310" s="54">
        <v>0</v>
      </c>
      <c r="I310" s="54">
        <v>0</v>
      </c>
      <c r="J310" s="54">
        <v>0</v>
      </c>
      <c r="K310" s="54">
        <v>0</v>
      </c>
      <c r="L310" s="54">
        <v>0</v>
      </c>
      <c r="M310" s="54">
        <v>0</v>
      </c>
      <c r="N310" s="53" t="s">
        <v>1206</v>
      </c>
    </row>
    <row r="311" spans="1:14" ht="47.25" x14ac:dyDescent="0.25">
      <c r="A311" s="52" t="s">
        <v>216</v>
      </c>
      <c r="B311" s="53" t="s">
        <v>630</v>
      </c>
      <c r="C311" s="53" t="s">
        <v>631</v>
      </c>
      <c r="D311" s="54">
        <v>0</v>
      </c>
      <c r="E311" s="54">
        <v>0</v>
      </c>
      <c r="F311" s="54">
        <v>0</v>
      </c>
      <c r="G311" s="54">
        <v>0</v>
      </c>
      <c r="H311" s="54">
        <v>0</v>
      </c>
      <c r="I311" s="54">
        <v>0</v>
      </c>
      <c r="J311" s="54">
        <v>0</v>
      </c>
      <c r="K311" s="54">
        <v>0</v>
      </c>
      <c r="L311" s="54">
        <v>0</v>
      </c>
      <c r="M311" s="54">
        <v>0</v>
      </c>
      <c r="N311" s="53" t="s">
        <v>1206</v>
      </c>
    </row>
    <row r="312" spans="1:14" ht="47.25" x14ac:dyDescent="0.25">
      <c r="A312" s="52" t="s">
        <v>216</v>
      </c>
      <c r="B312" s="53" t="s">
        <v>632</v>
      </c>
      <c r="C312" s="53" t="s">
        <v>633</v>
      </c>
      <c r="D312" s="54">
        <v>0</v>
      </c>
      <c r="E312" s="54">
        <v>0</v>
      </c>
      <c r="F312" s="54">
        <v>0</v>
      </c>
      <c r="G312" s="54">
        <v>0</v>
      </c>
      <c r="H312" s="54">
        <v>0</v>
      </c>
      <c r="I312" s="54">
        <v>0</v>
      </c>
      <c r="J312" s="54">
        <v>0</v>
      </c>
      <c r="K312" s="54">
        <v>0</v>
      </c>
      <c r="L312" s="54">
        <v>0</v>
      </c>
      <c r="M312" s="54">
        <v>0</v>
      </c>
      <c r="N312" s="53" t="s">
        <v>1206</v>
      </c>
    </row>
    <row r="313" spans="1:14" ht="47.25" x14ac:dyDescent="0.25">
      <c r="A313" s="52" t="s">
        <v>216</v>
      </c>
      <c r="B313" s="53" t="s">
        <v>634</v>
      </c>
      <c r="C313" s="53" t="s">
        <v>635</v>
      </c>
      <c r="D313" s="54">
        <v>0</v>
      </c>
      <c r="E313" s="54">
        <v>0</v>
      </c>
      <c r="F313" s="54">
        <v>0</v>
      </c>
      <c r="G313" s="54">
        <v>0</v>
      </c>
      <c r="H313" s="54">
        <v>0</v>
      </c>
      <c r="I313" s="54">
        <v>0</v>
      </c>
      <c r="J313" s="54">
        <v>0</v>
      </c>
      <c r="K313" s="54">
        <v>0</v>
      </c>
      <c r="L313" s="54">
        <v>0</v>
      </c>
      <c r="M313" s="54">
        <v>0</v>
      </c>
      <c r="N313" s="53" t="s">
        <v>1206</v>
      </c>
    </row>
    <row r="314" spans="1:14" ht="47.25" x14ac:dyDescent="0.25">
      <c r="A314" s="52" t="s">
        <v>216</v>
      </c>
      <c r="B314" s="53" t="s">
        <v>636</v>
      </c>
      <c r="C314" s="53" t="s">
        <v>637</v>
      </c>
      <c r="D314" s="54">
        <v>0</v>
      </c>
      <c r="E314" s="54">
        <v>0</v>
      </c>
      <c r="F314" s="54">
        <v>0</v>
      </c>
      <c r="G314" s="54">
        <v>0</v>
      </c>
      <c r="H314" s="54">
        <v>0</v>
      </c>
      <c r="I314" s="54">
        <v>0</v>
      </c>
      <c r="J314" s="54">
        <v>0</v>
      </c>
      <c r="K314" s="54">
        <v>0</v>
      </c>
      <c r="L314" s="54">
        <v>0</v>
      </c>
      <c r="M314" s="54">
        <v>0</v>
      </c>
      <c r="N314" s="53" t="s">
        <v>1206</v>
      </c>
    </row>
    <row r="315" spans="1:14" ht="47.25" x14ac:dyDescent="0.25">
      <c r="A315" s="52" t="s">
        <v>216</v>
      </c>
      <c r="B315" s="53" t="s">
        <v>638</v>
      </c>
      <c r="C315" s="53" t="s">
        <v>639</v>
      </c>
      <c r="D315" s="54">
        <v>0</v>
      </c>
      <c r="E315" s="54">
        <v>0</v>
      </c>
      <c r="F315" s="54">
        <v>0</v>
      </c>
      <c r="G315" s="54">
        <v>0</v>
      </c>
      <c r="H315" s="54">
        <v>0</v>
      </c>
      <c r="I315" s="54">
        <v>0</v>
      </c>
      <c r="J315" s="54">
        <v>0</v>
      </c>
      <c r="K315" s="54">
        <v>0</v>
      </c>
      <c r="L315" s="54">
        <v>0</v>
      </c>
      <c r="M315" s="54">
        <v>0</v>
      </c>
      <c r="N315" s="53" t="s">
        <v>1206</v>
      </c>
    </row>
    <row r="316" spans="1:14" ht="47.25" x14ac:dyDescent="0.25">
      <c r="A316" s="52" t="s">
        <v>216</v>
      </c>
      <c r="B316" s="53" t="s">
        <v>640</v>
      </c>
      <c r="C316" s="53" t="s">
        <v>641</v>
      </c>
      <c r="D316" s="54">
        <v>0</v>
      </c>
      <c r="E316" s="54">
        <v>0</v>
      </c>
      <c r="F316" s="54">
        <v>0</v>
      </c>
      <c r="G316" s="54">
        <v>0</v>
      </c>
      <c r="H316" s="54">
        <v>0</v>
      </c>
      <c r="I316" s="54">
        <v>0</v>
      </c>
      <c r="J316" s="54">
        <v>0</v>
      </c>
      <c r="K316" s="54">
        <v>0</v>
      </c>
      <c r="L316" s="54">
        <v>0</v>
      </c>
      <c r="M316" s="54">
        <v>0</v>
      </c>
      <c r="N316" s="53" t="s">
        <v>1206</v>
      </c>
    </row>
    <row r="317" spans="1:14" ht="47.25" x14ac:dyDescent="0.25">
      <c r="A317" s="52" t="s">
        <v>216</v>
      </c>
      <c r="B317" s="53" t="s">
        <v>642</v>
      </c>
      <c r="C317" s="53" t="s">
        <v>643</v>
      </c>
      <c r="D317" s="54">
        <v>0</v>
      </c>
      <c r="E317" s="54">
        <v>0</v>
      </c>
      <c r="F317" s="54">
        <v>0</v>
      </c>
      <c r="G317" s="54">
        <v>0</v>
      </c>
      <c r="H317" s="54">
        <v>0</v>
      </c>
      <c r="I317" s="54">
        <v>0</v>
      </c>
      <c r="J317" s="54">
        <v>0</v>
      </c>
      <c r="K317" s="54">
        <v>0</v>
      </c>
      <c r="L317" s="54">
        <v>0</v>
      </c>
      <c r="M317" s="54">
        <v>0</v>
      </c>
      <c r="N317" s="53" t="s">
        <v>1206</v>
      </c>
    </row>
    <row r="318" spans="1:14" ht="47.25" x14ac:dyDescent="0.25">
      <c r="A318" s="52" t="s">
        <v>216</v>
      </c>
      <c r="B318" s="53" t="s">
        <v>644</v>
      </c>
      <c r="C318" s="53" t="s">
        <v>645</v>
      </c>
      <c r="D318" s="54">
        <v>0</v>
      </c>
      <c r="E318" s="54">
        <v>0</v>
      </c>
      <c r="F318" s="54">
        <v>0</v>
      </c>
      <c r="G318" s="54">
        <v>0</v>
      </c>
      <c r="H318" s="54">
        <v>0</v>
      </c>
      <c r="I318" s="54">
        <v>0</v>
      </c>
      <c r="J318" s="54">
        <v>0</v>
      </c>
      <c r="K318" s="54">
        <v>0</v>
      </c>
      <c r="L318" s="54">
        <v>0</v>
      </c>
      <c r="M318" s="54">
        <v>0</v>
      </c>
      <c r="N318" s="53" t="s">
        <v>1206</v>
      </c>
    </row>
    <row r="319" spans="1:14" ht="47.25" x14ac:dyDescent="0.25">
      <c r="A319" s="52" t="s">
        <v>216</v>
      </c>
      <c r="B319" s="53" t="s">
        <v>646</v>
      </c>
      <c r="C319" s="53" t="s">
        <v>647</v>
      </c>
      <c r="D319" s="54">
        <v>0</v>
      </c>
      <c r="E319" s="54">
        <v>0</v>
      </c>
      <c r="F319" s="54">
        <v>0</v>
      </c>
      <c r="G319" s="54">
        <v>0</v>
      </c>
      <c r="H319" s="54">
        <v>0</v>
      </c>
      <c r="I319" s="54">
        <v>0</v>
      </c>
      <c r="J319" s="54">
        <v>0</v>
      </c>
      <c r="K319" s="54">
        <v>0</v>
      </c>
      <c r="L319" s="54">
        <v>0</v>
      </c>
      <c r="M319" s="54">
        <v>0</v>
      </c>
      <c r="N319" s="53" t="s">
        <v>1206</v>
      </c>
    </row>
    <row r="320" spans="1:14" ht="47.25" x14ac:dyDescent="0.25">
      <c r="A320" s="52" t="s">
        <v>216</v>
      </c>
      <c r="B320" s="53" t="s">
        <v>648</v>
      </c>
      <c r="C320" s="53" t="s">
        <v>649</v>
      </c>
      <c r="D320" s="54">
        <v>0</v>
      </c>
      <c r="E320" s="54">
        <v>0</v>
      </c>
      <c r="F320" s="54">
        <v>0</v>
      </c>
      <c r="G320" s="54">
        <v>0</v>
      </c>
      <c r="H320" s="54">
        <v>0</v>
      </c>
      <c r="I320" s="54">
        <v>0</v>
      </c>
      <c r="J320" s="54">
        <v>0</v>
      </c>
      <c r="K320" s="54">
        <v>0</v>
      </c>
      <c r="L320" s="54">
        <v>0</v>
      </c>
      <c r="M320" s="54">
        <v>0</v>
      </c>
      <c r="N320" s="53" t="s">
        <v>1206</v>
      </c>
    </row>
    <row r="321" spans="1:14" ht="47.25" x14ac:dyDescent="0.25">
      <c r="A321" s="52" t="s">
        <v>216</v>
      </c>
      <c r="B321" s="53" t="s">
        <v>650</v>
      </c>
      <c r="C321" s="53" t="s">
        <v>651</v>
      </c>
      <c r="D321" s="54">
        <v>0</v>
      </c>
      <c r="E321" s="54">
        <v>0</v>
      </c>
      <c r="F321" s="54">
        <v>0</v>
      </c>
      <c r="G321" s="54">
        <v>0</v>
      </c>
      <c r="H321" s="54">
        <v>0</v>
      </c>
      <c r="I321" s="54">
        <v>0</v>
      </c>
      <c r="J321" s="54">
        <v>0</v>
      </c>
      <c r="K321" s="54">
        <v>0</v>
      </c>
      <c r="L321" s="54">
        <v>0</v>
      </c>
      <c r="M321" s="54">
        <v>0</v>
      </c>
      <c r="N321" s="53" t="s">
        <v>1206</v>
      </c>
    </row>
    <row r="322" spans="1:14" ht="31.5" x14ac:dyDescent="0.25">
      <c r="A322" s="52" t="s">
        <v>216</v>
      </c>
      <c r="B322" s="53" t="s">
        <v>652</v>
      </c>
      <c r="C322" s="53" t="s">
        <v>653</v>
      </c>
      <c r="D322" s="54">
        <v>0</v>
      </c>
      <c r="E322" s="54">
        <v>0</v>
      </c>
      <c r="F322" s="54">
        <v>0</v>
      </c>
      <c r="G322" s="54">
        <v>0</v>
      </c>
      <c r="H322" s="54">
        <v>0</v>
      </c>
      <c r="I322" s="54">
        <v>0</v>
      </c>
      <c r="J322" s="54">
        <v>0</v>
      </c>
      <c r="K322" s="54">
        <v>0</v>
      </c>
      <c r="L322" s="54">
        <v>0</v>
      </c>
      <c r="M322" s="54">
        <v>0</v>
      </c>
      <c r="N322" s="53" t="s">
        <v>1206</v>
      </c>
    </row>
    <row r="323" spans="1:14" ht="31.5" x14ac:dyDescent="0.25">
      <c r="A323" s="52" t="s">
        <v>216</v>
      </c>
      <c r="B323" s="53" t="s">
        <v>654</v>
      </c>
      <c r="C323" s="53" t="s">
        <v>655</v>
      </c>
      <c r="D323" s="54">
        <v>0</v>
      </c>
      <c r="E323" s="54">
        <v>0</v>
      </c>
      <c r="F323" s="54">
        <v>0</v>
      </c>
      <c r="G323" s="54">
        <v>0</v>
      </c>
      <c r="H323" s="54">
        <v>0</v>
      </c>
      <c r="I323" s="54">
        <v>0</v>
      </c>
      <c r="J323" s="54">
        <v>0</v>
      </c>
      <c r="K323" s="54">
        <v>0</v>
      </c>
      <c r="L323" s="54">
        <v>0</v>
      </c>
      <c r="M323" s="54">
        <v>0</v>
      </c>
      <c r="N323" s="53" t="s">
        <v>1206</v>
      </c>
    </row>
    <row r="324" spans="1:14" ht="47.25" x14ac:dyDescent="0.25">
      <c r="A324" s="52" t="s">
        <v>216</v>
      </c>
      <c r="B324" s="53" t="s">
        <v>656</v>
      </c>
      <c r="C324" s="53" t="s">
        <v>657</v>
      </c>
      <c r="D324" s="54">
        <v>0</v>
      </c>
      <c r="E324" s="54">
        <v>0</v>
      </c>
      <c r="F324" s="54">
        <v>0</v>
      </c>
      <c r="G324" s="54">
        <v>0</v>
      </c>
      <c r="H324" s="54">
        <v>0</v>
      </c>
      <c r="I324" s="54">
        <v>0</v>
      </c>
      <c r="J324" s="54">
        <v>0</v>
      </c>
      <c r="K324" s="54">
        <v>0</v>
      </c>
      <c r="L324" s="54">
        <v>0</v>
      </c>
      <c r="M324" s="54">
        <v>0</v>
      </c>
      <c r="N324" s="53" t="s">
        <v>1206</v>
      </c>
    </row>
    <row r="325" spans="1:14" ht="47.25" x14ac:dyDescent="0.25">
      <c r="A325" s="52" t="s">
        <v>216</v>
      </c>
      <c r="B325" s="53" t="s">
        <v>658</v>
      </c>
      <c r="C325" s="53" t="s">
        <v>659</v>
      </c>
      <c r="D325" s="54">
        <v>0</v>
      </c>
      <c r="E325" s="54">
        <v>0</v>
      </c>
      <c r="F325" s="54">
        <v>0</v>
      </c>
      <c r="G325" s="54">
        <v>0</v>
      </c>
      <c r="H325" s="54">
        <v>0</v>
      </c>
      <c r="I325" s="54">
        <v>0</v>
      </c>
      <c r="J325" s="54">
        <v>0</v>
      </c>
      <c r="K325" s="54">
        <v>0</v>
      </c>
      <c r="L325" s="54">
        <v>0</v>
      </c>
      <c r="M325" s="54">
        <v>0</v>
      </c>
      <c r="N325" s="53" t="s">
        <v>1206</v>
      </c>
    </row>
    <row r="326" spans="1:14" ht="47.25" x14ac:dyDescent="0.25">
      <c r="A326" s="52" t="s">
        <v>216</v>
      </c>
      <c r="B326" s="53" t="s">
        <v>660</v>
      </c>
      <c r="C326" s="53" t="s">
        <v>661</v>
      </c>
      <c r="D326" s="54">
        <v>0</v>
      </c>
      <c r="E326" s="54">
        <v>0</v>
      </c>
      <c r="F326" s="54">
        <v>0</v>
      </c>
      <c r="G326" s="54">
        <v>0</v>
      </c>
      <c r="H326" s="54">
        <v>0</v>
      </c>
      <c r="I326" s="54">
        <v>0</v>
      </c>
      <c r="J326" s="54">
        <v>0</v>
      </c>
      <c r="K326" s="54">
        <v>0</v>
      </c>
      <c r="L326" s="54">
        <v>0</v>
      </c>
      <c r="M326" s="54">
        <v>0</v>
      </c>
      <c r="N326" s="53" t="s">
        <v>1206</v>
      </c>
    </row>
    <row r="327" spans="1:14" ht="47.25" x14ac:dyDescent="0.25">
      <c r="A327" s="52" t="s">
        <v>216</v>
      </c>
      <c r="B327" s="53" t="s">
        <v>662</v>
      </c>
      <c r="C327" s="53" t="s">
        <v>663</v>
      </c>
      <c r="D327" s="54">
        <v>0</v>
      </c>
      <c r="E327" s="54">
        <v>0</v>
      </c>
      <c r="F327" s="54">
        <v>0</v>
      </c>
      <c r="G327" s="54">
        <v>0</v>
      </c>
      <c r="H327" s="54">
        <v>0</v>
      </c>
      <c r="I327" s="54">
        <v>0</v>
      </c>
      <c r="J327" s="54">
        <v>0</v>
      </c>
      <c r="K327" s="54">
        <v>0</v>
      </c>
      <c r="L327" s="54">
        <v>0</v>
      </c>
      <c r="M327" s="54">
        <v>0</v>
      </c>
      <c r="N327" s="53" t="s">
        <v>1206</v>
      </c>
    </row>
    <row r="328" spans="1:14" ht="47.25" x14ac:dyDescent="0.25">
      <c r="A328" s="52" t="s">
        <v>216</v>
      </c>
      <c r="B328" s="53" t="s">
        <v>664</v>
      </c>
      <c r="C328" s="53" t="s">
        <v>665</v>
      </c>
      <c r="D328" s="54">
        <v>0</v>
      </c>
      <c r="E328" s="54">
        <v>0</v>
      </c>
      <c r="F328" s="54">
        <v>0</v>
      </c>
      <c r="G328" s="54">
        <v>0</v>
      </c>
      <c r="H328" s="54">
        <v>0</v>
      </c>
      <c r="I328" s="54">
        <v>0</v>
      </c>
      <c r="J328" s="54">
        <v>0</v>
      </c>
      <c r="K328" s="54">
        <v>0</v>
      </c>
      <c r="L328" s="54">
        <v>0</v>
      </c>
      <c r="M328" s="54">
        <v>0</v>
      </c>
      <c r="N328" s="53" t="s">
        <v>1206</v>
      </c>
    </row>
    <row r="329" spans="1:14" ht="31.5" x14ac:dyDescent="0.25">
      <c r="A329" s="52" t="s">
        <v>216</v>
      </c>
      <c r="B329" s="53" t="s">
        <v>666</v>
      </c>
      <c r="C329" s="53" t="s">
        <v>667</v>
      </c>
      <c r="D329" s="54">
        <v>0</v>
      </c>
      <c r="E329" s="54">
        <v>0</v>
      </c>
      <c r="F329" s="54">
        <v>0</v>
      </c>
      <c r="G329" s="54">
        <v>0</v>
      </c>
      <c r="H329" s="54">
        <v>0</v>
      </c>
      <c r="I329" s="54">
        <v>0</v>
      </c>
      <c r="J329" s="54">
        <v>0</v>
      </c>
      <c r="K329" s="54">
        <v>0</v>
      </c>
      <c r="L329" s="54">
        <v>0</v>
      </c>
      <c r="M329" s="54">
        <v>0</v>
      </c>
      <c r="N329" s="53" t="s">
        <v>1206</v>
      </c>
    </row>
    <row r="330" spans="1:14" ht="47.25" x14ac:dyDescent="0.25">
      <c r="A330" s="52" t="s">
        <v>216</v>
      </c>
      <c r="B330" s="53" t="s">
        <v>668</v>
      </c>
      <c r="C330" s="53" t="s">
        <v>669</v>
      </c>
      <c r="D330" s="54">
        <v>0</v>
      </c>
      <c r="E330" s="54">
        <v>0</v>
      </c>
      <c r="F330" s="54">
        <v>0</v>
      </c>
      <c r="G330" s="54">
        <v>0</v>
      </c>
      <c r="H330" s="54">
        <v>0</v>
      </c>
      <c r="I330" s="54">
        <v>0</v>
      </c>
      <c r="J330" s="54">
        <v>0</v>
      </c>
      <c r="K330" s="54">
        <v>0</v>
      </c>
      <c r="L330" s="54">
        <v>0</v>
      </c>
      <c r="M330" s="54">
        <v>0</v>
      </c>
      <c r="N330" s="53" t="s">
        <v>1206</v>
      </c>
    </row>
    <row r="331" spans="1:14" ht="31.5" x14ac:dyDescent="0.25">
      <c r="A331" s="52" t="s">
        <v>216</v>
      </c>
      <c r="B331" s="53" t="s">
        <v>670</v>
      </c>
      <c r="C331" s="53" t="s">
        <v>671</v>
      </c>
      <c r="D331" s="54">
        <v>0</v>
      </c>
      <c r="E331" s="54">
        <v>0</v>
      </c>
      <c r="F331" s="54">
        <v>0</v>
      </c>
      <c r="G331" s="54">
        <v>0</v>
      </c>
      <c r="H331" s="54">
        <v>0</v>
      </c>
      <c r="I331" s="54">
        <v>0</v>
      </c>
      <c r="J331" s="54">
        <v>0</v>
      </c>
      <c r="K331" s="54">
        <v>0</v>
      </c>
      <c r="L331" s="54">
        <v>0</v>
      </c>
      <c r="M331" s="54">
        <v>0</v>
      </c>
      <c r="N331" s="53" t="s">
        <v>1206</v>
      </c>
    </row>
    <row r="332" spans="1:14" ht="47.25" x14ac:dyDescent="0.25">
      <c r="A332" s="52" t="s">
        <v>216</v>
      </c>
      <c r="B332" s="53" t="s">
        <v>672</v>
      </c>
      <c r="C332" s="53" t="s">
        <v>673</v>
      </c>
      <c r="D332" s="54">
        <v>0</v>
      </c>
      <c r="E332" s="54">
        <v>0</v>
      </c>
      <c r="F332" s="54">
        <v>0</v>
      </c>
      <c r="G332" s="54">
        <v>0</v>
      </c>
      <c r="H332" s="54">
        <v>0</v>
      </c>
      <c r="I332" s="54">
        <v>0</v>
      </c>
      <c r="J332" s="54">
        <v>0</v>
      </c>
      <c r="K332" s="54">
        <v>0</v>
      </c>
      <c r="L332" s="54">
        <v>0</v>
      </c>
      <c r="M332" s="54">
        <v>0</v>
      </c>
      <c r="N332" s="53" t="s">
        <v>1206</v>
      </c>
    </row>
    <row r="333" spans="1:14" ht="47.25" x14ac:dyDescent="0.25">
      <c r="A333" s="52" t="s">
        <v>216</v>
      </c>
      <c r="B333" s="53" t="s">
        <v>674</v>
      </c>
      <c r="C333" s="53" t="s">
        <v>675</v>
      </c>
      <c r="D333" s="54">
        <v>0</v>
      </c>
      <c r="E333" s="54">
        <v>0</v>
      </c>
      <c r="F333" s="54">
        <v>0</v>
      </c>
      <c r="G333" s="54">
        <v>0</v>
      </c>
      <c r="H333" s="54">
        <v>0</v>
      </c>
      <c r="I333" s="54">
        <v>0</v>
      </c>
      <c r="J333" s="54">
        <v>0</v>
      </c>
      <c r="K333" s="54">
        <v>0</v>
      </c>
      <c r="L333" s="54">
        <v>0</v>
      </c>
      <c r="M333" s="54">
        <v>0</v>
      </c>
      <c r="N333" s="53" t="s">
        <v>1206</v>
      </c>
    </row>
    <row r="334" spans="1:14" ht="31.5" x14ac:dyDescent="0.25">
      <c r="A334" s="52" t="s">
        <v>216</v>
      </c>
      <c r="B334" s="53" t="s">
        <v>676</v>
      </c>
      <c r="C334" s="53" t="s">
        <v>677</v>
      </c>
      <c r="D334" s="54">
        <v>0</v>
      </c>
      <c r="E334" s="54">
        <v>0</v>
      </c>
      <c r="F334" s="54">
        <v>0</v>
      </c>
      <c r="G334" s="54">
        <v>0</v>
      </c>
      <c r="H334" s="54">
        <v>0</v>
      </c>
      <c r="I334" s="54">
        <v>0</v>
      </c>
      <c r="J334" s="54">
        <v>0</v>
      </c>
      <c r="K334" s="54">
        <v>0</v>
      </c>
      <c r="L334" s="54">
        <v>0</v>
      </c>
      <c r="M334" s="54">
        <v>0</v>
      </c>
      <c r="N334" s="53" t="s">
        <v>1206</v>
      </c>
    </row>
    <row r="335" spans="1:14" ht="47.25" x14ac:dyDescent="0.25">
      <c r="A335" s="52" t="s">
        <v>216</v>
      </c>
      <c r="B335" s="53" t="s">
        <v>678</v>
      </c>
      <c r="C335" s="53" t="s">
        <v>679</v>
      </c>
      <c r="D335" s="54">
        <v>0</v>
      </c>
      <c r="E335" s="54">
        <v>0</v>
      </c>
      <c r="F335" s="54">
        <v>0</v>
      </c>
      <c r="G335" s="54">
        <v>0</v>
      </c>
      <c r="H335" s="54">
        <v>0</v>
      </c>
      <c r="I335" s="54">
        <v>0</v>
      </c>
      <c r="J335" s="54">
        <v>0</v>
      </c>
      <c r="K335" s="54">
        <v>0</v>
      </c>
      <c r="L335" s="54">
        <v>0</v>
      </c>
      <c r="M335" s="54">
        <v>0</v>
      </c>
      <c r="N335" s="53" t="s">
        <v>1206</v>
      </c>
    </row>
    <row r="336" spans="1:14" ht="47.25" x14ac:dyDescent="0.25">
      <c r="A336" s="52" t="s">
        <v>216</v>
      </c>
      <c r="B336" s="53" t="s">
        <v>680</v>
      </c>
      <c r="C336" s="53" t="s">
        <v>681</v>
      </c>
      <c r="D336" s="54">
        <v>0</v>
      </c>
      <c r="E336" s="54">
        <v>0</v>
      </c>
      <c r="F336" s="54">
        <v>0</v>
      </c>
      <c r="G336" s="54">
        <v>0</v>
      </c>
      <c r="H336" s="54">
        <v>0</v>
      </c>
      <c r="I336" s="54">
        <v>0</v>
      </c>
      <c r="J336" s="54">
        <v>0</v>
      </c>
      <c r="K336" s="54">
        <v>0</v>
      </c>
      <c r="L336" s="54">
        <v>0</v>
      </c>
      <c r="M336" s="54">
        <v>0</v>
      </c>
      <c r="N336" s="53" t="s">
        <v>1206</v>
      </c>
    </row>
    <row r="337" spans="1:14" ht="47.25" x14ac:dyDescent="0.25">
      <c r="A337" s="52" t="s">
        <v>216</v>
      </c>
      <c r="B337" s="53" t="s">
        <v>682</v>
      </c>
      <c r="C337" s="53" t="s">
        <v>683</v>
      </c>
      <c r="D337" s="54">
        <v>0</v>
      </c>
      <c r="E337" s="54">
        <v>0</v>
      </c>
      <c r="F337" s="54">
        <v>0</v>
      </c>
      <c r="G337" s="54">
        <v>0</v>
      </c>
      <c r="H337" s="54">
        <v>0</v>
      </c>
      <c r="I337" s="54">
        <v>0</v>
      </c>
      <c r="J337" s="54">
        <v>0</v>
      </c>
      <c r="K337" s="54">
        <v>0</v>
      </c>
      <c r="L337" s="54">
        <v>0</v>
      </c>
      <c r="M337" s="54">
        <v>0</v>
      </c>
      <c r="N337" s="53" t="s">
        <v>1206</v>
      </c>
    </row>
    <row r="338" spans="1:14" ht="47.25" x14ac:dyDescent="0.25">
      <c r="A338" s="52" t="s">
        <v>216</v>
      </c>
      <c r="B338" s="53" t="s">
        <v>684</v>
      </c>
      <c r="C338" s="53" t="s">
        <v>685</v>
      </c>
      <c r="D338" s="54">
        <v>0</v>
      </c>
      <c r="E338" s="54">
        <v>0</v>
      </c>
      <c r="F338" s="54">
        <v>0</v>
      </c>
      <c r="G338" s="54">
        <v>0</v>
      </c>
      <c r="H338" s="54">
        <v>0</v>
      </c>
      <c r="I338" s="54">
        <v>0</v>
      </c>
      <c r="J338" s="54">
        <v>0</v>
      </c>
      <c r="K338" s="54">
        <v>0</v>
      </c>
      <c r="L338" s="54">
        <v>0</v>
      </c>
      <c r="M338" s="54">
        <v>0</v>
      </c>
      <c r="N338" s="53" t="s">
        <v>1206</v>
      </c>
    </row>
    <row r="339" spans="1:14" ht="47.25" x14ac:dyDescent="0.25">
      <c r="A339" s="52" t="s">
        <v>216</v>
      </c>
      <c r="B339" s="53" t="s">
        <v>686</v>
      </c>
      <c r="C339" s="53" t="s">
        <v>687</v>
      </c>
      <c r="D339" s="54">
        <v>0</v>
      </c>
      <c r="E339" s="54">
        <v>0</v>
      </c>
      <c r="F339" s="54">
        <v>0</v>
      </c>
      <c r="G339" s="54">
        <v>0</v>
      </c>
      <c r="H339" s="54">
        <v>0</v>
      </c>
      <c r="I339" s="54">
        <v>0</v>
      </c>
      <c r="J339" s="54">
        <v>0</v>
      </c>
      <c r="K339" s="54">
        <v>0</v>
      </c>
      <c r="L339" s="54">
        <v>0</v>
      </c>
      <c r="M339" s="54">
        <v>0</v>
      </c>
      <c r="N339" s="53" t="s">
        <v>1206</v>
      </c>
    </row>
    <row r="340" spans="1:14" ht="94.5" x14ac:dyDescent="0.25">
      <c r="A340" s="52" t="s">
        <v>216</v>
      </c>
      <c r="B340" s="53" t="s">
        <v>688</v>
      </c>
      <c r="C340" s="53" t="s">
        <v>689</v>
      </c>
      <c r="D340" s="54">
        <v>0</v>
      </c>
      <c r="E340" s="54">
        <v>0</v>
      </c>
      <c r="F340" s="54">
        <v>0</v>
      </c>
      <c r="G340" s="54">
        <v>0</v>
      </c>
      <c r="H340" s="54">
        <v>0</v>
      </c>
      <c r="I340" s="54">
        <v>0</v>
      </c>
      <c r="J340" s="54">
        <v>0</v>
      </c>
      <c r="K340" s="54">
        <v>0</v>
      </c>
      <c r="L340" s="54">
        <v>0</v>
      </c>
      <c r="M340" s="54">
        <v>0</v>
      </c>
      <c r="N340" s="53" t="s">
        <v>1206</v>
      </c>
    </row>
    <row r="341" spans="1:14" ht="47.25" x14ac:dyDescent="0.25">
      <c r="A341" s="52" t="s">
        <v>216</v>
      </c>
      <c r="B341" s="53" t="s">
        <v>690</v>
      </c>
      <c r="C341" s="53" t="s">
        <v>691</v>
      </c>
      <c r="D341" s="54">
        <v>0</v>
      </c>
      <c r="E341" s="54">
        <v>0</v>
      </c>
      <c r="F341" s="54">
        <v>0</v>
      </c>
      <c r="G341" s="54">
        <v>0</v>
      </c>
      <c r="H341" s="54">
        <v>0</v>
      </c>
      <c r="I341" s="54">
        <v>0</v>
      </c>
      <c r="J341" s="54">
        <v>0</v>
      </c>
      <c r="K341" s="54">
        <v>0</v>
      </c>
      <c r="L341" s="54">
        <v>0</v>
      </c>
      <c r="M341" s="54">
        <v>0</v>
      </c>
      <c r="N341" s="53" t="s">
        <v>1206</v>
      </c>
    </row>
    <row r="342" spans="1:14" ht="47.25" x14ac:dyDescent="0.25">
      <c r="A342" s="52" t="s">
        <v>216</v>
      </c>
      <c r="B342" s="53" t="s">
        <v>692</v>
      </c>
      <c r="C342" s="53" t="s">
        <v>693</v>
      </c>
      <c r="D342" s="54">
        <v>0</v>
      </c>
      <c r="E342" s="54">
        <v>0</v>
      </c>
      <c r="F342" s="54">
        <v>0</v>
      </c>
      <c r="G342" s="54">
        <v>0</v>
      </c>
      <c r="H342" s="54">
        <v>0</v>
      </c>
      <c r="I342" s="54">
        <v>0</v>
      </c>
      <c r="J342" s="54">
        <v>0</v>
      </c>
      <c r="K342" s="54">
        <v>0</v>
      </c>
      <c r="L342" s="54">
        <v>0</v>
      </c>
      <c r="M342" s="54">
        <v>0</v>
      </c>
      <c r="N342" s="53" t="s">
        <v>1206</v>
      </c>
    </row>
    <row r="343" spans="1:14" ht="47.25" x14ac:dyDescent="0.25">
      <c r="A343" s="52" t="s">
        <v>216</v>
      </c>
      <c r="B343" s="53" t="s">
        <v>694</v>
      </c>
      <c r="C343" s="53" t="s">
        <v>695</v>
      </c>
      <c r="D343" s="54">
        <v>0</v>
      </c>
      <c r="E343" s="54">
        <v>0</v>
      </c>
      <c r="F343" s="54">
        <v>0</v>
      </c>
      <c r="G343" s="54">
        <v>0</v>
      </c>
      <c r="H343" s="54">
        <v>0</v>
      </c>
      <c r="I343" s="54">
        <v>0</v>
      </c>
      <c r="J343" s="54">
        <v>0</v>
      </c>
      <c r="K343" s="54">
        <v>0</v>
      </c>
      <c r="L343" s="54">
        <v>0</v>
      </c>
      <c r="M343" s="54">
        <v>0</v>
      </c>
      <c r="N343" s="53" t="s">
        <v>1206</v>
      </c>
    </row>
    <row r="344" spans="1:14" ht="31.5" x14ac:dyDescent="0.25">
      <c r="A344" s="52" t="s">
        <v>696</v>
      </c>
      <c r="B344" s="53" t="s">
        <v>697</v>
      </c>
      <c r="C344" s="53" t="s">
        <v>59</v>
      </c>
      <c r="D344" s="54">
        <f t="shared" ref="D344:M344" si="25">IFERROR(SUM(D345,D351),"нд")</f>
        <v>0</v>
      </c>
      <c r="E344" s="54">
        <f t="shared" si="25"/>
        <v>41.304000000000002</v>
      </c>
      <c r="F344" s="54">
        <f t="shared" si="25"/>
        <v>0</v>
      </c>
      <c r="G344" s="54">
        <f t="shared" si="25"/>
        <v>0</v>
      </c>
      <c r="H344" s="54">
        <f t="shared" si="25"/>
        <v>0</v>
      </c>
      <c r="I344" s="54">
        <f t="shared" si="25"/>
        <v>0</v>
      </c>
      <c r="J344" s="54">
        <f t="shared" si="25"/>
        <v>0.12327461112839999</v>
      </c>
      <c r="K344" s="54">
        <f t="shared" si="25"/>
        <v>0</v>
      </c>
      <c r="L344" s="54">
        <f t="shared" si="25"/>
        <v>0</v>
      </c>
      <c r="M344" s="54">
        <f t="shared" si="25"/>
        <v>0</v>
      </c>
      <c r="N344" s="53" t="s">
        <v>1205</v>
      </c>
    </row>
    <row r="345" spans="1:14" x14ac:dyDescent="0.25">
      <c r="A345" s="52" t="s">
        <v>698</v>
      </c>
      <c r="B345" s="53" t="s">
        <v>699</v>
      </c>
      <c r="C345" s="53" t="s">
        <v>59</v>
      </c>
      <c r="D345" s="54">
        <f t="shared" ref="D345:M345" si="26">IFERROR(SUM(D346:D350),"нд")</f>
        <v>0</v>
      </c>
      <c r="E345" s="54">
        <f t="shared" si="26"/>
        <v>10.4</v>
      </c>
      <c r="F345" s="54">
        <f t="shared" si="26"/>
        <v>0</v>
      </c>
      <c r="G345" s="54">
        <f t="shared" si="26"/>
        <v>0</v>
      </c>
      <c r="H345" s="54">
        <f t="shared" si="26"/>
        <v>0</v>
      </c>
      <c r="I345" s="54">
        <f t="shared" si="26"/>
        <v>0</v>
      </c>
      <c r="J345" s="54">
        <f t="shared" si="26"/>
        <v>3.1039510839999999E-2</v>
      </c>
      <c r="K345" s="54">
        <f t="shared" si="26"/>
        <v>0</v>
      </c>
      <c r="L345" s="54">
        <f t="shared" si="26"/>
        <v>0</v>
      </c>
      <c r="M345" s="54">
        <f t="shared" si="26"/>
        <v>0</v>
      </c>
      <c r="N345" s="53" t="s">
        <v>1205</v>
      </c>
    </row>
    <row r="346" spans="1:14" ht="31.5" x14ac:dyDescent="0.25">
      <c r="A346" s="52" t="s">
        <v>698</v>
      </c>
      <c r="B346" s="53" t="s">
        <v>700</v>
      </c>
      <c r="C346" s="53" t="s">
        <v>701</v>
      </c>
      <c r="D346" s="54">
        <v>0</v>
      </c>
      <c r="E346" s="54">
        <v>0</v>
      </c>
      <c r="F346" s="54">
        <v>0</v>
      </c>
      <c r="G346" s="54">
        <v>0</v>
      </c>
      <c r="H346" s="54">
        <v>0</v>
      </c>
      <c r="I346" s="54">
        <v>0</v>
      </c>
      <c r="J346" s="54">
        <v>0</v>
      </c>
      <c r="K346" s="54">
        <v>0</v>
      </c>
      <c r="L346" s="54">
        <v>0</v>
      </c>
      <c r="M346" s="54">
        <v>0</v>
      </c>
      <c r="N346" s="53" t="s">
        <v>1206</v>
      </c>
    </row>
    <row r="347" spans="1:14" ht="47.25" x14ac:dyDescent="0.25">
      <c r="A347" s="52" t="s">
        <v>698</v>
      </c>
      <c r="B347" s="53" t="s">
        <v>702</v>
      </c>
      <c r="C347" s="53" t="s">
        <v>703</v>
      </c>
      <c r="D347" s="54">
        <v>0</v>
      </c>
      <c r="E347" s="54">
        <v>0</v>
      </c>
      <c r="F347" s="54">
        <v>0</v>
      </c>
      <c r="G347" s="54">
        <v>0</v>
      </c>
      <c r="H347" s="54">
        <v>0</v>
      </c>
      <c r="I347" s="54">
        <v>0</v>
      </c>
      <c r="J347" s="54">
        <v>0</v>
      </c>
      <c r="K347" s="54">
        <v>0</v>
      </c>
      <c r="L347" s="54">
        <v>0</v>
      </c>
      <c r="M347" s="54">
        <v>0</v>
      </c>
      <c r="N347" s="53" t="s">
        <v>1206</v>
      </c>
    </row>
    <row r="348" spans="1:14" ht="47.25" x14ac:dyDescent="0.25">
      <c r="A348" s="52" t="s">
        <v>698</v>
      </c>
      <c r="B348" s="53" t="s">
        <v>704</v>
      </c>
      <c r="C348" s="53" t="s">
        <v>705</v>
      </c>
      <c r="D348" s="54">
        <v>0</v>
      </c>
      <c r="E348" s="54">
        <v>10.4</v>
      </c>
      <c r="F348" s="54">
        <v>0</v>
      </c>
      <c r="G348" s="54">
        <v>0</v>
      </c>
      <c r="H348" s="54">
        <v>0</v>
      </c>
      <c r="I348" s="54">
        <v>0</v>
      </c>
      <c r="J348" s="54">
        <v>3.1039510839999999E-2</v>
      </c>
      <c r="K348" s="54">
        <v>0</v>
      </c>
      <c r="L348" s="54">
        <v>0</v>
      </c>
      <c r="M348" s="54">
        <v>0</v>
      </c>
      <c r="N348" s="53" t="s">
        <v>1206</v>
      </c>
    </row>
    <row r="349" spans="1:14" ht="126" x14ac:dyDescent="0.25">
      <c r="A349" s="52" t="s">
        <v>698</v>
      </c>
      <c r="B349" s="53" t="s">
        <v>706</v>
      </c>
      <c r="C349" s="53" t="s">
        <v>707</v>
      </c>
      <c r="D349" s="54">
        <v>0</v>
      </c>
      <c r="E349" s="54">
        <v>0</v>
      </c>
      <c r="F349" s="54">
        <v>0</v>
      </c>
      <c r="G349" s="54">
        <v>0</v>
      </c>
      <c r="H349" s="54">
        <v>0</v>
      </c>
      <c r="I349" s="54">
        <v>0</v>
      </c>
      <c r="J349" s="54">
        <v>0</v>
      </c>
      <c r="K349" s="54">
        <v>0</v>
      </c>
      <c r="L349" s="54">
        <v>0</v>
      </c>
      <c r="M349" s="54">
        <v>0</v>
      </c>
      <c r="N349" s="53" t="s">
        <v>1206</v>
      </c>
    </row>
    <row r="350" spans="1:14" ht="110.25" x14ac:dyDescent="0.25">
      <c r="A350" s="52" t="s">
        <v>698</v>
      </c>
      <c r="B350" s="53" t="s">
        <v>708</v>
      </c>
      <c r="C350" s="53" t="s">
        <v>709</v>
      </c>
      <c r="D350" s="54">
        <v>0</v>
      </c>
      <c r="E350" s="54">
        <v>0</v>
      </c>
      <c r="F350" s="54">
        <v>0</v>
      </c>
      <c r="G350" s="54">
        <v>0</v>
      </c>
      <c r="H350" s="54">
        <v>0</v>
      </c>
      <c r="I350" s="54">
        <v>0</v>
      </c>
      <c r="J350" s="54">
        <v>0</v>
      </c>
      <c r="K350" s="54">
        <v>0</v>
      </c>
      <c r="L350" s="54">
        <v>0</v>
      </c>
      <c r="M350" s="54">
        <v>0</v>
      </c>
      <c r="N350" s="53" t="s">
        <v>1206</v>
      </c>
    </row>
    <row r="351" spans="1:14" ht="31.5" x14ac:dyDescent="0.25">
      <c r="A351" s="52" t="s">
        <v>710</v>
      </c>
      <c r="B351" s="53" t="s">
        <v>711</v>
      </c>
      <c r="C351" s="53" t="s">
        <v>59</v>
      </c>
      <c r="D351" s="54">
        <f t="shared" ref="D351:M351" si="27">IFERROR(SUM(D352:D501),"нд")</f>
        <v>0</v>
      </c>
      <c r="E351" s="54">
        <f t="shared" si="27"/>
        <v>30.904</v>
      </c>
      <c r="F351" s="54">
        <f t="shared" si="27"/>
        <v>0</v>
      </c>
      <c r="G351" s="54">
        <f t="shared" si="27"/>
        <v>0</v>
      </c>
      <c r="H351" s="54">
        <f t="shared" si="27"/>
        <v>0</v>
      </c>
      <c r="I351" s="54">
        <f t="shared" si="27"/>
        <v>0</v>
      </c>
      <c r="J351" s="54">
        <f t="shared" si="27"/>
        <v>9.2235100288399985E-2</v>
      </c>
      <c r="K351" s="54">
        <f t="shared" si="27"/>
        <v>0</v>
      </c>
      <c r="L351" s="54">
        <f t="shared" si="27"/>
        <v>0</v>
      </c>
      <c r="M351" s="54">
        <f t="shared" si="27"/>
        <v>0</v>
      </c>
      <c r="N351" s="53" t="s">
        <v>1205</v>
      </c>
    </row>
    <row r="352" spans="1:14" ht="47.25" x14ac:dyDescent="0.25">
      <c r="A352" s="52" t="s">
        <v>710</v>
      </c>
      <c r="B352" s="53" t="s">
        <v>712</v>
      </c>
      <c r="C352" s="53" t="s">
        <v>713</v>
      </c>
      <c r="D352" s="54">
        <v>0</v>
      </c>
      <c r="E352" s="54">
        <v>0</v>
      </c>
      <c r="F352" s="54">
        <v>0</v>
      </c>
      <c r="G352" s="54">
        <v>0</v>
      </c>
      <c r="H352" s="54">
        <v>0</v>
      </c>
      <c r="I352" s="54">
        <v>0</v>
      </c>
      <c r="J352" s="54">
        <v>0</v>
      </c>
      <c r="K352" s="54">
        <v>0</v>
      </c>
      <c r="L352" s="54">
        <v>0</v>
      </c>
      <c r="M352" s="54">
        <v>0</v>
      </c>
      <c r="N352" s="53" t="s">
        <v>1206</v>
      </c>
    </row>
    <row r="353" spans="1:14" ht="31.5" x14ac:dyDescent="0.25">
      <c r="A353" s="52" t="s">
        <v>710</v>
      </c>
      <c r="B353" s="53" t="s">
        <v>714</v>
      </c>
      <c r="C353" s="53" t="s">
        <v>715</v>
      </c>
      <c r="D353" s="54">
        <v>0</v>
      </c>
      <c r="E353" s="54">
        <v>3.895</v>
      </c>
      <c r="F353" s="54">
        <v>0</v>
      </c>
      <c r="G353" s="54">
        <v>0</v>
      </c>
      <c r="H353" s="54">
        <v>0</v>
      </c>
      <c r="I353" s="54">
        <v>0</v>
      </c>
      <c r="J353" s="54">
        <v>1.1624893723250001E-2</v>
      </c>
      <c r="K353" s="54">
        <v>0</v>
      </c>
      <c r="L353" s="54">
        <v>0</v>
      </c>
      <c r="M353" s="54">
        <v>0</v>
      </c>
      <c r="N353" s="53" t="s">
        <v>1206</v>
      </c>
    </row>
    <row r="354" spans="1:14" ht="31.5" x14ac:dyDescent="0.25">
      <c r="A354" s="52" t="s">
        <v>710</v>
      </c>
      <c r="B354" s="53" t="s">
        <v>716</v>
      </c>
      <c r="C354" s="53" t="s">
        <v>717</v>
      </c>
      <c r="D354" s="54">
        <v>0</v>
      </c>
      <c r="E354" s="54">
        <v>17.905999999999999</v>
      </c>
      <c r="F354" s="54">
        <v>0</v>
      </c>
      <c r="G354" s="54">
        <v>0</v>
      </c>
      <c r="H354" s="54">
        <v>0</v>
      </c>
      <c r="I354" s="54">
        <v>0</v>
      </c>
      <c r="J354" s="54">
        <v>5.3441680875099998E-2</v>
      </c>
      <c r="K354" s="54">
        <v>0</v>
      </c>
      <c r="L354" s="54">
        <v>0</v>
      </c>
      <c r="M354" s="54">
        <v>0</v>
      </c>
      <c r="N354" s="53" t="s">
        <v>1206</v>
      </c>
    </row>
    <row r="355" spans="1:14" ht="47.25" x14ac:dyDescent="0.25">
      <c r="A355" s="52" t="s">
        <v>710</v>
      </c>
      <c r="B355" s="53" t="s">
        <v>718</v>
      </c>
      <c r="C355" s="53" t="s">
        <v>719</v>
      </c>
      <c r="D355" s="54">
        <v>0</v>
      </c>
      <c r="E355" s="54">
        <v>0</v>
      </c>
      <c r="F355" s="54">
        <v>0</v>
      </c>
      <c r="G355" s="54">
        <v>0</v>
      </c>
      <c r="H355" s="54">
        <v>0</v>
      </c>
      <c r="I355" s="54">
        <v>0</v>
      </c>
      <c r="J355" s="54">
        <v>0</v>
      </c>
      <c r="K355" s="54">
        <v>0</v>
      </c>
      <c r="L355" s="54">
        <v>0</v>
      </c>
      <c r="M355" s="54">
        <v>0</v>
      </c>
      <c r="N355" s="53" t="s">
        <v>1206</v>
      </c>
    </row>
    <row r="356" spans="1:14" ht="47.25" x14ac:dyDescent="0.25">
      <c r="A356" s="52" t="s">
        <v>710</v>
      </c>
      <c r="B356" s="53" t="s">
        <v>720</v>
      </c>
      <c r="C356" s="53" t="s">
        <v>721</v>
      </c>
      <c r="D356" s="54">
        <v>0</v>
      </c>
      <c r="E356" s="54">
        <v>0.39</v>
      </c>
      <c r="F356" s="54">
        <v>0</v>
      </c>
      <c r="G356" s="54">
        <v>0</v>
      </c>
      <c r="H356" s="54">
        <v>0</v>
      </c>
      <c r="I356" s="54">
        <v>0</v>
      </c>
      <c r="J356" s="54">
        <v>1.1639816564999999E-3</v>
      </c>
      <c r="K356" s="54">
        <v>0</v>
      </c>
      <c r="L356" s="54">
        <v>0</v>
      </c>
      <c r="M356" s="54">
        <v>0</v>
      </c>
      <c r="N356" s="53" t="s">
        <v>1206</v>
      </c>
    </row>
    <row r="357" spans="1:14" ht="47.25" x14ac:dyDescent="0.25">
      <c r="A357" s="52" t="s">
        <v>710</v>
      </c>
      <c r="B357" s="53" t="s">
        <v>722</v>
      </c>
      <c r="C357" s="53" t="s">
        <v>723</v>
      </c>
      <c r="D357" s="54">
        <v>0</v>
      </c>
      <c r="E357" s="54">
        <v>2.0150000000000001</v>
      </c>
      <c r="F357" s="54">
        <v>0</v>
      </c>
      <c r="G357" s="54">
        <v>0</v>
      </c>
      <c r="H357" s="54">
        <v>0</v>
      </c>
      <c r="I357" s="54">
        <v>0</v>
      </c>
      <c r="J357" s="54">
        <v>6.01390522525E-3</v>
      </c>
      <c r="K357" s="54">
        <v>0</v>
      </c>
      <c r="L357" s="54">
        <v>0</v>
      </c>
      <c r="M357" s="54">
        <v>0</v>
      </c>
      <c r="N357" s="53" t="s">
        <v>1206</v>
      </c>
    </row>
    <row r="358" spans="1:14" ht="47.25" x14ac:dyDescent="0.25">
      <c r="A358" s="52" t="s">
        <v>710</v>
      </c>
      <c r="B358" s="53" t="s">
        <v>724</v>
      </c>
      <c r="C358" s="53" t="s">
        <v>725</v>
      </c>
      <c r="D358" s="54">
        <v>0</v>
      </c>
      <c r="E358" s="54">
        <v>0.32500000000000001</v>
      </c>
      <c r="F358" s="54">
        <v>0</v>
      </c>
      <c r="G358" s="54">
        <v>0</v>
      </c>
      <c r="H358" s="54">
        <v>0</v>
      </c>
      <c r="I358" s="54">
        <v>0</v>
      </c>
      <c r="J358" s="54">
        <v>9.6998471374999998E-4</v>
      </c>
      <c r="K358" s="54">
        <v>0</v>
      </c>
      <c r="L358" s="54">
        <v>0</v>
      </c>
      <c r="M358" s="54">
        <v>0</v>
      </c>
      <c r="N358" s="53" t="s">
        <v>1206</v>
      </c>
    </row>
    <row r="359" spans="1:14" ht="47.25" x14ac:dyDescent="0.25">
      <c r="A359" s="52" t="s">
        <v>710</v>
      </c>
      <c r="B359" s="53" t="s">
        <v>726</v>
      </c>
      <c r="C359" s="53" t="s">
        <v>727</v>
      </c>
      <c r="D359" s="54">
        <v>0</v>
      </c>
      <c r="E359" s="54">
        <v>0.32500000000000001</v>
      </c>
      <c r="F359" s="54">
        <v>0</v>
      </c>
      <c r="G359" s="54">
        <v>0</v>
      </c>
      <c r="H359" s="54">
        <v>0</v>
      </c>
      <c r="I359" s="54">
        <v>0</v>
      </c>
      <c r="J359" s="54">
        <v>9.6998471374999998E-4</v>
      </c>
      <c r="K359" s="54">
        <v>0</v>
      </c>
      <c r="L359" s="54">
        <v>0</v>
      </c>
      <c r="M359" s="54">
        <v>0</v>
      </c>
      <c r="N359" s="53" t="s">
        <v>1206</v>
      </c>
    </row>
    <row r="360" spans="1:14" ht="47.25" x14ac:dyDescent="0.25">
      <c r="A360" s="52" t="s">
        <v>710</v>
      </c>
      <c r="B360" s="53" t="s">
        <v>728</v>
      </c>
      <c r="C360" s="53" t="s">
        <v>729</v>
      </c>
      <c r="D360" s="54">
        <v>0</v>
      </c>
      <c r="E360" s="54">
        <v>0.48799999999999999</v>
      </c>
      <c r="F360" s="54">
        <v>0</v>
      </c>
      <c r="G360" s="54">
        <v>0</v>
      </c>
      <c r="H360" s="54">
        <v>0</v>
      </c>
      <c r="I360" s="54">
        <v>0</v>
      </c>
      <c r="J360" s="54">
        <v>1.4564693548000001E-3</v>
      </c>
      <c r="K360" s="54">
        <v>0</v>
      </c>
      <c r="L360" s="54">
        <v>0</v>
      </c>
      <c r="M360" s="54">
        <v>0</v>
      </c>
      <c r="N360" s="53" t="s">
        <v>1206</v>
      </c>
    </row>
    <row r="361" spans="1:14" ht="47.25" x14ac:dyDescent="0.25">
      <c r="A361" s="52" t="s">
        <v>710</v>
      </c>
      <c r="B361" s="53" t="s">
        <v>730</v>
      </c>
      <c r="C361" s="53" t="s">
        <v>731</v>
      </c>
      <c r="D361" s="54">
        <v>0</v>
      </c>
      <c r="E361" s="54">
        <v>0.91</v>
      </c>
      <c r="F361" s="54">
        <v>0</v>
      </c>
      <c r="G361" s="54">
        <v>0</v>
      </c>
      <c r="H361" s="54">
        <v>0</v>
      </c>
      <c r="I361" s="54">
        <v>0</v>
      </c>
      <c r="J361" s="54">
        <v>2.7159571985E-3</v>
      </c>
      <c r="K361" s="54">
        <v>0</v>
      </c>
      <c r="L361" s="54">
        <v>0</v>
      </c>
      <c r="M361" s="54">
        <v>0</v>
      </c>
      <c r="N361" s="53" t="s">
        <v>1206</v>
      </c>
    </row>
    <row r="362" spans="1:14" ht="47.25" x14ac:dyDescent="0.25">
      <c r="A362" s="52" t="s">
        <v>710</v>
      </c>
      <c r="B362" s="53" t="s">
        <v>732</v>
      </c>
      <c r="C362" s="53" t="s">
        <v>733</v>
      </c>
      <c r="D362" s="54">
        <v>0</v>
      </c>
      <c r="E362" s="54">
        <v>1.788</v>
      </c>
      <c r="F362" s="54">
        <v>0</v>
      </c>
      <c r="G362" s="54">
        <v>0</v>
      </c>
      <c r="H362" s="54">
        <v>0</v>
      </c>
      <c r="I362" s="54">
        <v>0</v>
      </c>
      <c r="J362" s="54">
        <v>5.3364082098000002E-3</v>
      </c>
      <c r="K362" s="54">
        <v>0</v>
      </c>
      <c r="L362" s="54">
        <v>0</v>
      </c>
      <c r="M362" s="54">
        <v>0</v>
      </c>
      <c r="N362" s="53" t="s">
        <v>1206</v>
      </c>
    </row>
    <row r="363" spans="1:14" ht="47.25" x14ac:dyDescent="0.25">
      <c r="A363" s="52" t="s">
        <v>710</v>
      </c>
      <c r="B363" s="53" t="s">
        <v>734</v>
      </c>
      <c r="C363" s="53" t="s">
        <v>735</v>
      </c>
      <c r="D363" s="54">
        <v>0</v>
      </c>
      <c r="E363" s="54">
        <v>0.48799999999999999</v>
      </c>
      <c r="F363" s="54">
        <v>0</v>
      </c>
      <c r="G363" s="54">
        <v>0</v>
      </c>
      <c r="H363" s="54">
        <v>0</v>
      </c>
      <c r="I363" s="54">
        <v>0</v>
      </c>
      <c r="J363" s="54">
        <v>1.4564693548000001E-3</v>
      </c>
      <c r="K363" s="54">
        <v>0</v>
      </c>
      <c r="L363" s="54">
        <v>0</v>
      </c>
      <c r="M363" s="54">
        <v>0</v>
      </c>
      <c r="N363" s="53" t="s">
        <v>1206</v>
      </c>
    </row>
    <row r="364" spans="1:14" ht="47.25" x14ac:dyDescent="0.25">
      <c r="A364" s="52" t="s">
        <v>710</v>
      </c>
      <c r="B364" s="53" t="s">
        <v>736</v>
      </c>
      <c r="C364" s="53" t="s">
        <v>737</v>
      </c>
      <c r="D364" s="54">
        <v>0</v>
      </c>
      <c r="E364" s="54">
        <v>0.65</v>
      </c>
      <c r="F364" s="54">
        <v>0</v>
      </c>
      <c r="G364" s="54">
        <v>0</v>
      </c>
      <c r="H364" s="54">
        <v>0</v>
      </c>
      <c r="I364" s="54">
        <v>0</v>
      </c>
      <c r="J364" s="54">
        <v>1.9399694275E-3</v>
      </c>
      <c r="K364" s="54">
        <v>0</v>
      </c>
      <c r="L364" s="54">
        <v>0</v>
      </c>
      <c r="M364" s="54">
        <v>0</v>
      </c>
      <c r="N364" s="53" t="s">
        <v>1206</v>
      </c>
    </row>
    <row r="365" spans="1:14" ht="47.25" x14ac:dyDescent="0.25">
      <c r="A365" s="52" t="s">
        <v>710</v>
      </c>
      <c r="B365" s="53" t="s">
        <v>738</v>
      </c>
      <c r="C365" s="53" t="s">
        <v>739</v>
      </c>
      <c r="D365" s="54">
        <v>0</v>
      </c>
      <c r="E365" s="54">
        <v>0.52</v>
      </c>
      <c r="F365" s="54">
        <v>0</v>
      </c>
      <c r="G365" s="54">
        <v>0</v>
      </c>
      <c r="H365" s="54">
        <v>0</v>
      </c>
      <c r="I365" s="54">
        <v>0</v>
      </c>
      <c r="J365" s="54">
        <v>1.5519755419999999E-3</v>
      </c>
      <c r="K365" s="54">
        <v>0</v>
      </c>
      <c r="L365" s="54">
        <v>0</v>
      </c>
      <c r="M365" s="54">
        <v>0</v>
      </c>
      <c r="N365" s="53" t="s">
        <v>1206</v>
      </c>
    </row>
    <row r="366" spans="1:14" ht="47.25" x14ac:dyDescent="0.25">
      <c r="A366" s="52" t="s">
        <v>710</v>
      </c>
      <c r="B366" s="53" t="s">
        <v>740</v>
      </c>
      <c r="C366" s="53" t="s">
        <v>741</v>
      </c>
      <c r="D366" s="54">
        <v>0</v>
      </c>
      <c r="E366" s="54">
        <v>0.26</v>
      </c>
      <c r="F366" s="54">
        <v>0</v>
      </c>
      <c r="G366" s="54">
        <v>0</v>
      </c>
      <c r="H366" s="54">
        <v>0</v>
      </c>
      <c r="I366" s="54">
        <v>0</v>
      </c>
      <c r="J366" s="54">
        <v>7.7598777099999996E-4</v>
      </c>
      <c r="K366" s="54">
        <v>0</v>
      </c>
      <c r="L366" s="54">
        <v>0</v>
      </c>
      <c r="M366" s="54">
        <v>0</v>
      </c>
      <c r="N366" s="53" t="s">
        <v>1206</v>
      </c>
    </row>
    <row r="367" spans="1:14" ht="47.25" x14ac:dyDescent="0.25">
      <c r="A367" s="52" t="s">
        <v>710</v>
      </c>
      <c r="B367" s="53" t="s">
        <v>742</v>
      </c>
      <c r="C367" s="53" t="s">
        <v>743</v>
      </c>
      <c r="D367" s="54">
        <v>0</v>
      </c>
      <c r="E367" s="54">
        <v>0.26</v>
      </c>
      <c r="F367" s="54">
        <v>0</v>
      </c>
      <c r="G367" s="54">
        <v>0</v>
      </c>
      <c r="H367" s="54">
        <v>0</v>
      </c>
      <c r="I367" s="54">
        <v>0</v>
      </c>
      <c r="J367" s="54">
        <v>7.7598777099999996E-4</v>
      </c>
      <c r="K367" s="54">
        <v>0</v>
      </c>
      <c r="L367" s="54">
        <v>0</v>
      </c>
      <c r="M367" s="54">
        <v>0</v>
      </c>
      <c r="N367" s="53" t="s">
        <v>1206</v>
      </c>
    </row>
    <row r="368" spans="1:14" ht="31.5" x14ac:dyDescent="0.25">
      <c r="A368" s="52" t="s">
        <v>710</v>
      </c>
      <c r="B368" s="53" t="s">
        <v>744</v>
      </c>
      <c r="C368" s="53" t="s">
        <v>745</v>
      </c>
      <c r="D368" s="54">
        <v>0</v>
      </c>
      <c r="E368" s="54">
        <v>9.9000000000000005E-2</v>
      </c>
      <c r="F368" s="54">
        <v>0</v>
      </c>
      <c r="G368" s="54">
        <v>0</v>
      </c>
      <c r="H368" s="54">
        <v>0</v>
      </c>
      <c r="I368" s="54">
        <v>0</v>
      </c>
      <c r="J368" s="54">
        <v>2.9547226665000001E-4</v>
      </c>
      <c r="K368" s="54">
        <v>0</v>
      </c>
      <c r="L368" s="54">
        <v>0</v>
      </c>
      <c r="M368" s="54">
        <v>0</v>
      </c>
      <c r="N368" s="53" t="s">
        <v>1206</v>
      </c>
    </row>
    <row r="369" spans="1:14" ht="47.25" x14ac:dyDescent="0.25">
      <c r="A369" s="52" t="s">
        <v>710</v>
      </c>
      <c r="B369" s="53" t="s">
        <v>746</v>
      </c>
      <c r="C369" s="53" t="s">
        <v>747</v>
      </c>
      <c r="D369" s="54">
        <v>0</v>
      </c>
      <c r="E369" s="54">
        <v>0.58499999999999996</v>
      </c>
      <c r="F369" s="54">
        <v>0</v>
      </c>
      <c r="G369" s="54">
        <v>0</v>
      </c>
      <c r="H369" s="54">
        <v>0</v>
      </c>
      <c r="I369" s="54">
        <v>0</v>
      </c>
      <c r="J369" s="54">
        <v>1.7459724847500001E-3</v>
      </c>
      <c r="K369" s="54">
        <v>0</v>
      </c>
      <c r="L369" s="54">
        <v>0</v>
      </c>
      <c r="M369" s="54">
        <v>0</v>
      </c>
      <c r="N369" s="53" t="s">
        <v>1206</v>
      </c>
    </row>
    <row r="370" spans="1:14" ht="47.25" x14ac:dyDescent="0.25">
      <c r="A370" s="52" t="s">
        <v>710</v>
      </c>
      <c r="B370" s="53" t="s">
        <v>748</v>
      </c>
      <c r="C370" s="53" t="s">
        <v>749</v>
      </c>
      <c r="D370" s="54">
        <v>0</v>
      </c>
      <c r="E370" s="54">
        <v>0</v>
      </c>
      <c r="F370" s="54">
        <v>0</v>
      </c>
      <c r="G370" s="54">
        <v>0</v>
      </c>
      <c r="H370" s="54">
        <v>0</v>
      </c>
      <c r="I370" s="54">
        <v>0</v>
      </c>
      <c r="J370" s="54">
        <v>0</v>
      </c>
      <c r="K370" s="54">
        <v>0</v>
      </c>
      <c r="L370" s="54">
        <v>0</v>
      </c>
      <c r="M370" s="54">
        <v>0</v>
      </c>
      <c r="N370" s="53" t="s">
        <v>1206</v>
      </c>
    </row>
    <row r="371" spans="1:14" ht="47.25" x14ac:dyDescent="0.25">
      <c r="A371" s="52" t="s">
        <v>710</v>
      </c>
      <c r="B371" s="53" t="s">
        <v>750</v>
      </c>
      <c r="C371" s="53" t="s">
        <v>751</v>
      </c>
      <c r="D371" s="54">
        <v>0</v>
      </c>
      <c r="E371" s="54">
        <v>0</v>
      </c>
      <c r="F371" s="54">
        <v>0</v>
      </c>
      <c r="G371" s="54">
        <v>0</v>
      </c>
      <c r="H371" s="54">
        <v>0</v>
      </c>
      <c r="I371" s="54">
        <v>0</v>
      </c>
      <c r="J371" s="54">
        <v>0</v>
      </c>
      <c r="K371" s="54">
        <v>0</v>
      </c>
      <c r="L371" s="54">
        <v>0</v>
      </c>
      <c r="M371" s="54">
        <v>0</v>
      </c>
      <c r="N371" s="53" t="s">
        <v>1206</v>
      </c>
    </row>
    <row r="372" spans="1:14" ht="47.25" x14ac:dyDescent="0.25">
      <c r="A372" s="52" t="s">
        <v>710</v>
      </c>
      <c r="B372" s="53" t="s">
        <v>752</v>
      </c>
      <c r="C372" s="53" t="s">
        <v>753</v>
      </c>
      <c r="D372" s="54">
        <v>0</v>
      </c>
      <c r="E372" s="54">
        <v>0</v>
      </c>
      <c r="F372" s="54">
        <v>0</v>
      </c>
      <c r="G372" s="54">
        <v>0</v>
      </c>
      <c r="H372" s="54">
        <v>0</v>
      </c>
      <c r="I372" s="54">
        <v>0</v>
      </c>
      <c r="J372" s="54">
        <v>0</v>
      </c>
      <c r="K372" s="54">
        <v>0</v>
      </c>
      <c r="L372" s="54">
        <v>0</v>
      </c>
      <c r="M372" s="54">
        <v>0</v>
      </c>
      <c r="N372" s="53" t="s">
        <v>1206</v>
      </c>
    </row>
    <row r="373" spans="1:14" ht="47.25" x14ac:dyDescent="0.25">
      <c r="A373" s="52" t="s">
        <v>710</v>
      </c>
      <c r="B373" s="53" t="s">
        <v>754</v>
      </c>
      <c r="C373" s="53" t="s">
        <v>755</v>
      </c>
      <c r="D373" s="54">
        <v>0</v>
      </c>
      <c r="E373" s="54">
        <v>0</v>
      </c>
      <c r="F373" s="54">
        <v>0</v>
      </c>
      <c r="G373" s="54">
        <v>0</v>
      </c>
      <c r="H373" s="54">
        <v>0</v>
      </c>
      <c r="I373" s="54">
        <v>0</v>
      </c>
      <c r="J373" s="54">
        <v>0</v>
      </c>
      <c r="K373" s="54">
        <v>0</v>
      </c>
      <c r="L373" s="54">
        <v>0</v>
      </c>
      <c r="M373" s="54">
        <v>0</v>
      </c>
      <c r="N373" s="53" t="s">
        <v>1206</v>
      </c>
    </row>
    <row r="374" spans="1:14" ht="47.25" x14ac:dyDescent="0.25">
      <c r="A374" s="52" t="s">
        <v>710</v>
      </c>
      <c r="B374" s="53" t="s">
        <v>756</v>
      </c>
      <c r="C374" s="53" t="s">
        <v>757</v>
      </c>
      <c r="D374" s="54">
        <v>0</v>
      </c>
      <c r="E374" s="54">
        <v>0</v>
      </c>
      <c r="F374" s="54">
        <v>0</v>
      </c>
      <c r="G374" s="54">
        <v>0</v>
      </c>
      <c r="H374" s="54">
        <v>0</v>
      </c>
      <c r="I374" s="54">
        <v>0</v>
      </c>
      <c r="J374" s="54">
        <v>0</v>
      </c>
      <c r="K374" s="54">
        <v>0</v>
      </c>
      <c r="L374" s="54">
        <v>0</v>
      </c>
      <c r="M374" s="54">
        <v>0</v>
      </c>
      <c r="N374" s="53" t="s">
        <v>1206</v>
      </c>
    </row>
    <row r="375" spans="1:14" ht="78.75" x14ac:dyDescent="0.25">
      <c r="A375" s="52" t="s">
        <v>710</v>
      </c>
      <c r="B375" s="53" t="s">
        <v>758</v>
      </c>
      <c r="C375" s="53" t="s">
        <v>759</v>
      </c>
      <c r="D375" s="54">
        <v>0</v>
      </c>
      <c r="E375" s="54">
        <v>0</v>
      </c>
      <c r="F375" s="54">
        <v>0</v>
      </c>
      <c r="G375" s="54">
        <v>0</v>
      </c>
      <c r="H375" s="54">
        <v>0</v>
      </c>
      <c r="I375" s="54">
        <v>0</v>
      </c>
      <c r="J375" s="54">
        <v>0</v>
      </c>
      <c r="K375" s="54">
        <v>0</v>
      </c>
      <c r="L375" s="54">
        <v>0</v>
      </c>
      <c r="M375" s="54">
        <v>0</v>
      </c>
      <c r="N375" s="53" t="s">
        <v>1206</v>
      </c>
    </row>
    <row r="376" spans="1:14" ht="78.75" x14ac:dyDescent="0.25">
      <c r="A376" s="52" t="s">
        <v>710</v>
      </c>
      <c r="B376" s="53" t="s">
        <v>760</v>
      </c>
      <c r="C376" s="53" t="s">
        <v>761</v>
      </c>
      <c r="D376" s="54">
        <v>0</v>
      </c>
      <c r="E376" s="54">
        <v>0</v>
      </c>
      <c r="F376" s="54">
        <v>0</v>
      </c>
      <c r="G376" s="54">
        <v>0</v>
      </c>
      <c r="H376" s="54">
        <v>0</v>
      </c>
      <c r="I376" s="54">
        <v>0</v>
      </c>
      <c r="J376" s="54">
        <v>0</v>
      </c>
      <c r="K376" s="54">
        <v>0</v>
      </c>
      <c r="L376" s="54">
        <v>0</v>
      </c>
      <c r="M376" s="54">
        <v>0</v>
      </c>
      <c r="N376" s="53" t="s">
        <v>1206</v>
      </c>
    </row>
    <row r="377" spans="1:14" ht="63" x14ac:dyDescent="0.25">
      <c r="A377" s="52" t="s">
        <v>710</v>
      </c>
      <c r="B377" s="53" t="s">
        <v>762</v>
      </c>
      <c r="C377" s="53" t="s">
        <v>763</v>
      </c>
      <c r="D377" s="54">
        <v>0</v>
      </c>
      <c r="E377" s="54">
        <v>0</v>
      </c>
      <c r="F377" s="54">
        <v>0</v>
      </c>
      <c r="G377" s="54">
        <v>0</v>
      </c>
      <c r="H377" s="54">
        <v>0</v>
      </c>
      <c r="I377" s="54">
        <v>0</v>
      </c>
      <c r="J377" s="54">
        <v>0</v>
      </c>
      <c r="K377" s="54">
        <v>0</v>
      </c>
      <c r="L377" s="54">
        <v>0</v>
      </c>
      <c r="M377" s="54">
        <v>0</v>
      </c>
      <c r="N377" s="53" t="s">
        <v>1206</v>
      </c>
    </row>
    <row r="378" spans="1:14" ht="47.25" x14ac:dyDescent="0.25">
      <c r="A378" s="52" t="s">
        <v>710</v>
      </c>
      <c r="B378" s="53" t="s">
        <v>764</v>
      </c>
      <c r="C378" s="53" t="s">
        <v>765</v>
      </c>
      <c r="D378" s="54">
        <v>0</v>
      </c>
      <c r="E378" s="54">
        <v>0</v>
      </c>
      <c r="F378" s="54">
        <v>0</v>
      </c>
      <c r="G378" s="54">
        <v>0</v>
      </c>
      <c r="H378" s="54">
        <v>0</v>
      </c>
      <c r="I378" s="54">
        <v>0</v>
      </c>
      <c r="J378" s="54">
        <v>0</v>
      </c>
      <c r="K378" s="54">
        <v>0</v>
      </c>
      <c r="L378" s="54">
        <v>0</v>
      </c>
      <c r="M378" s="54">
        <v>0</v>
      </c>
      <c r="N378" s="53" t="s">
        <v>1206</v>
      </c>
    </row>
    <row r="379" spans="1:14" ht="63" x14ac:dyDescent="0.25">
      <c r="A379" s="52" t="s">
        <v>710</v>
      </c>
      <c r="B379" s="53" t="s">
        <v>766</v>
      </c>
      <c r="C379" s="53" t="s">
        <v>767</v>
      </c>
      <c r="D379" s="54">
        <v>0</v>
      </c>
      <c r="E379" s="54">
        <v>0</v>
      </c>
      <c r="F379" s="54">
        <v>0</v>
      </c>
      <c r="G379" s="54">
        <v>0</v>
      </c>
      <c r="H379" s="54">
        <v>0</v>
      </c>
      <c r="I379" s="54">
        <v>0</v>
      </c>
      <c r="J379" s="54">
        <v>0</v>
      </c>
      <c r="K379" s="54">
        <v>0</v>
      </c>
      <c r="L379" s="54">
        <v>0</v>
      </c>
      <c r="M379" s="54">
        <v>0</v>
      </c>
      <c r="N379" s="53" t="s">
        <v>1206</v>
      </c>
    </row>
    <row r="380" spans="1:14" ht="63" x14ac:dyDescent="0.25">
      <c r="A380" s="52" t="s">
        <v>710</v>
      </c>
      <c r="B380" s="53" t="s">
        <v>768</v>
      </c>
      <c r="C380" s="53" t="s">
        <v>769</v>
      </c>
      <c r="D380" s="54">
        <v>0</v>
      </c>
      <c r="E380" s="54">
        <v>0</v>
      </c>
      <c r="F380" s="54">
        <v>0</v>
      </c>
      <c r="G380" s="54">
        <v>0</v>
      </c>
      <c r="H380" s="54">
        <v>0</v>
      </c>
      <c r="I380" s="54">
        <v>0</v>
      </c>
      <c r="J380" s="54">
        <v>0</v>
      </c>
      <c r="K380" s="54">
        <v>0</v>
      </c>
      <c r="L380" s="54">
        <v>0</v>
      </c>
      <c r="M380" s="54">
        <v>0</v>
      </c>
      <c r="N380" s="53" t="s">
        <v>1206</v>
      </c>
    </row>
    <row r="381" spans="1:14" ht="47.25" x14ac:dyDescent="0.25">
      <c r="A381" s="52" t="s">
        <v>710</v>
      </c>
      <c r="B381" s="53" t="s">
        <v>770</v>
      </c>
      <c r="C381" s="53" t="s">
        <v>771</v>
      </c>
      <c r="D381" s="54">
        <v>0</v>
      </c>
      <c r="E381" s="54">
        <v>0</v>
      </c>
      <c r="F381" s="54">
        <v>0</v>
      </c>
      <c r="G381" s="54">
        <v>0</v>
      </c>
      <c r="H381" s="54">
        <v>0</v>
      </c>
      <c r="I381" s="54">
        <v>0</v>
      </c>
      <c r="J381" s="54">
        <v>0</v>
      </c>
      <c r="K381" s="54">
        <v>0</v>
      </c>
      <c r="L381" s="54">
        <v>0</v>
      </c>
      <c r="M381" s="54">
        <v>0</v>
      </c>
      <c r="N381" s="53" t="s">
        <v>1206</v>
      </c>
    </row>
    <row r="382" spans="1:14" ht="47.25" x14ac:dyDescent="0.25">
      <c r="A382" s="52" t="s">
        <v>710</v>
      </c>
      <c r="B382" s="53" t="s">
        <v>772</v>
      </c>
      <c r="C382" s="53" t="s">
        <v>773</v>
      </c>
      <c r="D382" s="54">
        <v>0</v>
      </c>
      <c r="E382" s="54">
        <v>0</v>
      </c>
      <c r="F382" s="54">
        <v>0</v>
      </c>
      <c r="G382" s="54">
        <v>0</v>
      </c>
      <c r="H382" s="54">
        <v>0</v>
      </c>
      <c r="I382" s="54">
        <v>0</v>
      </c>
      <c r="J382" s="54">
        <v>0</v>
      </c>
      <c r="K382" s="54">
        <v>0</v>
      </c>
      <c r="L382" s="54">
        <v>0</v>
      </c>
      <c r="M382" s="54">
        <v>0</v>
      </c>
      <c r="N382" s="53" t="s">
        <v>1206</v>
      </c>
    </row>
    <row r="383" spans="1:14" ht="47.25" x14ac:dyDescent="0.25">
      <c r="A383" s="52" t="s">
        <v>710</v>
      </c>
      <c r="B383" s="53" t="s">
        <v>774</v>
      </c>
      <c r="C383" s="53" t="s">
        <v>775</v>
      </c>
      <c r="D383" s="54">
        <v>0</v>
      </c>
      <c r="E383" s="54">
        <v>0</v>
      </c>
      <c r="F383" s="54">
        <v>0</v>
      </c>
      <c r="G383" s="54">
        <v>0</v>
      </c>
      <c r="H383" s="54">
        <v>0</v>
      </c>
      <c r="I383" s="54">
        <v>0</v>
      </c>
      <c r="J383" s="54">
        <v>0</v>
      </c>
      <c r="K383" s="54">
        <v>0</v>
      </c>
      <c r="L383" s="54">
        <v>0</v>
      </c>
      <c r="M383" s="54">
        <v>0</v>
      </c>
      <c r="N383" s="53" t="s">
        <v>1206</v>
      </c>
    </row>
    <row r="384" spans="1:14" ht="63" x14ac:dyDescent="0.25">
      <c r="A384" s="52" t="s">
        <v>710</v>
      </c>
      <c r="B384" s="53" t="s">
        <v>776</v>
      </c>
      <c r="C384" s="53" t="s">
        <v>777</v>
      </c>
      <c r="D384" s="54">
        <v>0</v>
      </c>
      <c r="E384" s="54">
        <v>0</v>
      </c>
      <c r="F384" s="54">
        <v>0</v>
      </c>
      <c r="G384" s="54">
        <v>0</v>
      </c>
      <c r="H384" s="54">
        <v>0</v>
      </c>
      <c r="I384" s="54">
        <v>0</v>
      </c>
      <c r="J384" s="54">
        <v>0</v>
      </c>
      <c r="K384" s="54">
        <v>0</v>
      </c>
      <c r="L384" s="54">
        <v>0</v>
      </c>
      <c r="M384" s="54">
        <v>0</v>
      </c>
      <c r="N384" s="53" t="s">
        <v>1206</v>
      </c>
    </row>
    <row r="385" spans="1:14" ht="63" x14ac:dyDescent="0.25">
      <c r="A385" s="52" t="s">
        <v>710</v>
      </c>
      <c r="B385" s="53" t="s">
        <v>778</v>
      </c>
      <c r="C385" s="53" t="s">
        <v>779</v>
      </c>
      <c r="D385" s="54">
        <v>0</v>
      </c>
      <c r="E385" s="54">
        <v>0</v>
      </c>
      <c r="F385" s="54">
        <v>0</v>
      </c>
      <c r="G385" s="54">
        <v>0</v>
      </c>
      <c r="H385" s="54">
        <v>0</v>
      </c>
      <c r="I385" s="54">
        <v>0</v>
      </c>
      <c r="J385" s="54">
        <v>0</v>
      </c>
      <c r="K385" s="54">
        <v>0</v>
      </c>
      <c r="L385" s="54">
        <v>0</v>
      </c>
      <c r="M385" s="54">
        <v>0</v>
      </c>
      <c r="N385" s="53" t="s">
        <v>1206</v>
      </c>
    </row>
    <row r="386" spans="1:14" ht="63" x14ac:dyDescent="0.25">
      <c r="A386" s="52" t="s">
        <v>710</v>
      </c>
      <c r="B386" s="53" t="s">
        <v>780</v>
      </c>
      <c r="C386" s="53" t="s">
        <v>781</v>
      </c>
      <c r="D386" s="54">
        <v>0</v>
      </c>
      <c r="E386" s="54">
        <v>0</v>
      </c>
      <c r="F386" s="54">
        <v>0</v>
      </c>
      <c r="G386" s="54">
        <v>0</v>
      </c>
      <c r="H386" s="54">
        <v>0</v>
      </c>
      <c r="I386" s="54">
        <v>0</v>
      </c>
      <c r="J386" s="54">
        <v>0</v>
      </c>
      <c r="K386" s="54">
        <v>0</v>
      </c>
      <c r="L386" s="54">
        <v>0</v>
      </c>
      <c r="M386" s="54">
        <v>0</v>
      </c>
      <c r="N386" s="53" t="s">
        <v>1206</v>
      </c>
    </row>
    <row r="387" spans="1:14" ht="47.25" x14ac:dyDescent="0.25">
      <c r="A387" s="52" t="s">
        <v>710</v>
      </c>
      <c r="B387" s="53" t="s">
        <v>782</v>
      </c>
      <c r="C387" s="53" t="s">
        <v>783</v>
      </c>
      <c r="D387" s="54">
        <v>0</v>
      </c>
      <c r="E387" s="54">
        <v>0</v>
      </c>
      <c r="F387" s="54">
        <v>0</v>
      </c>
      <c r="G387" s="54">
        <v>0</v>
      </c>
      <c r="H387" s="54">
        <v>0</v>
      </c>
      <c r="I387" s="54">
        <v>0</v>
      </c>
      <c r="J387" s="54">
        <v>0</v>
      </c>
      <c r="K387" s="54">
        <v>0</v>
      </c>
      <c r="L387" s="54">
        <v>0</v>
      </c>
      <c r="M387" s="54">
        <v>0</v>
      </c>
      <c r="N387" s="53" t="s">
        <v>1206</v>
      </c>
    </row>
    <row r="388" spans="1:14" ht="47.25" x14ac:dyDescent="0.25">
      <c r="A388" s="52" t="s">
        <v>710</v>
      </c>
      <c r="B388" s="53" t="s">
        <v>784</v>
      </c>
      <c r="C388" s="53" t="s">
        <v>785</v>
      </c>
      <c r="D388" s="54">
        <v>0</v>
      </c>
      <c r="E388" s="54">
        <v>0</v>
      </c>
      <c r="F388" s="54">
        <v>0</v>
      </c>
      <c r="G388" s="54">
        <v>0</v>
      </c>
      <c r="H388" s="54">
        <v>0</v>
      </c>
      <c r="I388" s="54">
        <v>0</v>
      </c>
      <c r="J388" s="54">
        <v>0</v>
      </c>
      <c r="K388" s="54">
        <v>0</v>
      </c>
      <c r="L388" s="54">
        <v>0</v>
      </c>
      <c r="M388" s="54">
        <v>0</v>
      </c>
      <c r="N388" s="53" t="s">
        <v>1206</v>
      </c>
    </row>
    <row r="389" spans="1:14" ht="47.25" x14ac:dyDescent="0.25">
      <c r="A389" s="52" t="s">
        <v>710</v>
      </c>
      <c r="B389" s="53" t="s">
        <v>786</v>
      </c>
      <c r="C389" s="53" t="s">
        <v>787</v>
      </c>
      <c r="D389" s="54">
        <v>0</v>
      </c>
      <c r="E389" s="54">
        <v>0</v>
      </c>
      <c r="F389" s="54">
        <v>0</v>
      </c>
      <c r="G389" s="54">
        <v>0</v>
      </c>
      <c r="H389" s="54">
        <v>0</v>
      </c>
      <c r="I389" s="54">
        <v>0</v>
      </c>
      <c r="J389" s="54">
        <v>0</v>
      </c>
      <c r="K389" s="54">
        <v>0</v>
      </c>
      <c r="L389" s="54">
        <v>0</v>
      </c>
      <c r="M389" s="54">
        <v>0</v>
      </c>
      <c r="N389" s="53" t="s">
        <v>1206</v>
      </c>
    </row>
    <row r="390" spans="1:14" ht="63" x14ac:dyDescent="0.25">
      <c r="A390" s="52" t="s">
        <v>710</v>
      </c>
      <c r="B390" s="53" t="s">
        <v>788</v>
      </c>
      <c r="C390" s="53" t="s">
        <v>789</v>
      </c>
      <c r="D390" s="54">
        <v>0</v>
      </c>
      <c r="E390" s="54">
        <v>0</v>
      </c>
      <c r="F390" s="54">
        <v>0</v>
      </c>
      <c r="G390" s="54">
        <v>0</v>
      </c>
      <c r="H390" s="54">
        <v>0</v>
      </c>
      <c r="I390" s="54">
        <v>0</v>
      </c>
      <c r="J390" s="54">
        <v>0</v>
      </c>
      <c r="K390" s="54">
        <v>0</v>
      </c>
      <c r="L390" s="54">
        <v>0</v>
      </c>
      <c r="M390" s="54">
        <v>0</v>
      </c>
      <c r="N390" s="53" t="s">
        <v>1206</v>
      </c>
    </row>
    <row r="391" spans="1:14" ht="47.25" x14ac:dyDescent="0.25">
      <c r="A391" s="52" t="s">
        <v>710</v>
      </c>
      <c r="B391" s="53" t="s">
        <v>790</v>
      </c>
      <c r="C391" s="53" t="s">
        <v>791</v>
      </c>
      <c r="D391" s="54">
        <v>0</v>
      </c>
      <c r="E391" s="54">
        <v>0</v>
      </c>
      <c r="F391" s="54">
        <v>0</v>
      </c>
      <c r="G391" s="54">
        <v>0</v>
      </c>
      <c r="H391" s="54">
        <v>0</v>
      </c>
      <c r="I391" s="54">
        <v>0</v>
      </c>
      <c r="J391" s="54">
        <v>0</v>
      </c>
      <c r="K391" s="54">
        <v>0</v>
      </c>
      <c r="L391" s="54">
        <v>0</v>
      </c>
      <c r="M391" s="54">
        <v>0</v>
      </c>
      <c r="N391" s="53" t="s">
        <v>1206</v>
      </c>
    </row>
    <row r="392" spans="1:14" ht="63" x14ac:dyDescent="0.25">
      <c r="A392" s="52" t="s">
        <v>710</v>
      </c>
      <c r="B392" s="53" t="s">
        <v>792</v>
      </c>
      <c r="C392" s="53" t="s">
        <v>793</v>
      </c>
      <c r="D392" s="54">
        <v>0</v>
      </c>
      <c r="E392" s="54">
        <v>0</v>
      </c>
      <c r="F392" s="54">
        <v>0</v>
      </c>
      <c r="G392" s="54">
        <v>0</v>
      </c>
      <c r="H392" s="54">
        <v>0</v>
      </c>
      <c r="I392" s="54">
        <v>0</v>
      </c>
      <c r="J392" s="54">
        <v>0</v>
      </c>
      <c r="K392" s="54">
        <v>0</v>
      </c>
      <c r="L392" s="54">
        <v>0</v>
      </c>
      <c r="M392" s="54">
        <v>0</v>
      </c>
      <c r="N392" s="53" t="s">
        <v>1206</v>
      </c>
    </row>
    <row r="393" spans="1:14" ht="47.25" x14ac:dyDescent="0.25">
      <c r="A393" s="52" t="s">
        <v>710</v>
      </c>
      <c r="B393" s="53" t="s">
        <v>794</v>
      </c>
      <c r="C393" s="53" t="s">
        <v>795</v>
      </c>
      <c r="D393" s="54">
        <v>0</v>
      </c>
      <c r="E393" s="54">
        <v>0</v>
      </c>
      <c r="F393" s="54">
        <v>0</v>
      </c>
      <c r="G393" s="54">
        <v>0</v>
      </c>
      <c r="H393" s="54">
        <v>0</v>
      </c>
      <c r="I393" s="54">
        <v>0</v>
      </c>
      <c r="J393" s="54">
        <v>0</v>
      </c>
      <c r="K393" s="54">
        <v>0</v>
      </c>
      <c r="L393" s="54">
        <v>0</v>
      </c>
      <c r="M393" s="54">
        <v>0</v>
      </c>
      <c r="N393" s="53" t="s">
        <v>1206</v>
      </c>
    </row>
    <row r="394" spans="1:14" ht="63" x14ac:dyDescent="0.25">
      <c r="A394" s="52" t="s">
        <v>710</v>
      </c>
      <c r="B394" s="53" t="s">
        <v>796</v>
      </c>
      <c r="C394" s="53" t="s">
        <v>797</v>
      </c>
      <c r="D394" s="54">
        <v>0</v>
      </c>
      <c r="E394" s="54">
        <v>0</v>
      </c>
      <c r="F394" s="54">
        <v>0</v>
      </c>
      <c r="G394" s="54">
        <v>0</v>
      </c>
      <c r="H394" s="54">
        <v>0</v>
      </c>
      <c r="I394" s="54">
        <v>0</v>
      </c>
      <c r="J394" s="54">
        <v>0</v>
      </c>
      <c r="K394" s="54">
        <v>0</v>
      </c>
      <c r="L394" s="54">
        <v>0</v>
      </c>
      <c r="M394" s="54">
        <v>0</v>
      </c>
      <c r="N394" s="53" t="s">
        <v>1206</v>
      </c>
    </row>
    <row r="395" spans="1:14" ht="63" x14ac:dyDescent="0.25">
      <c r="A395" s="52" t="s">
        <v>710</v>
      </c>
      <c r="B395" s="53" t="s">
        <v>798</v>
      </c>
      <c r="C395" s="53" t="s">
        <v>799</v>
      </c>
      <c r="D395" s="54">
        <v>0</v>
      </c>
      <c r="E395" s="54">
        <v>0</v>
      </c>
      <c r="F395" s="54">
        <v>0</v>
      </c>
      <c r="G395" s="54">
        <v>0</v>
      </c>
      <c r="H395" s="54">
        <v>0</v>
      </c>
      <c r="I395" s="54">
        <v>0</v>
      </c>
      <c r="J395" s="54">
        <v>0</v>
      </c>
      <c r="K395" s="54">
        <v>0</v>
      </c>
      <c r="L395" s="54">
        <v>0</v>
      </c>
      <c r="M395" s="54">
        <v>0</v>
      </c>
      <c r="N395" s="53" t="s">
        <v>1206</v>
      </c>
    </row>
    <row r="396" spans="1:14" ht="63" x14ac:dyDescent="0.25">
      <c r="A396" s="52" t="s">
        <v>710</v>
      </c>
      <c r="B396" s="53" t="s">
        <v>800</v>
      </c>
      <c r="C396" s="53" t="s">
        <v>801</v>
      </c>
      <c r="D396" s="54">
        <v>0</v>
      </c>
      <c r="E396" s="54">
        <v>0</v>
      </c>
      <c r="F396" s="54">
        <v>0</v>
      </c>
      <c r="G396" s="54">
        <v>0</v>
      </c>
      <c r="H396" s="54">
        <v>0</v>
      </c>
      <c r="I396" s="54">
        <v>0</v>
      </c>
      <c r="J396" s="54">
        <v>0</v>
      </c>
      <c r="K396" s="54">
        <v>0</v>
      </c>
      <c r="L396" s="54">
        <v>0</v>
      </c>
      <c r="M396" s="54">
        <v>0</v>
      </c>
      <c r="N396" s="53" t="s">
        <v>1206</v>
      </c>
    </row>
    <row r="397" spans="1:14" ht="47.25" x14ac:dyDescent="0.25">
      <c r="A397" s="52" t="s">
        <v>710</v>
      </c>
      <c r="B397" s="53" t="s">
        <v>802</v>
      </c>
      <c r="C397" s="53" t="s">
        <v>803</v>
      </c>
      <c r="D397" s="54">
        <v>0</v>
      </c>
      <c r="E397" s="54">
        <v>0</v>
      </c>
      <c r="F397" s="54">
        <v>0</v>
      </c>
      <c r="G397" s="54">
        <v>0</v>
      </c>
      <c r="H397" s="54">
        <v>0</v>
      </c>
      <c r="I397" s="54">
        <v>0</v>
      </c>
      <c r="J397" s="54">
        <v>0</v>
      </c>
      <c r="K397" s="54">
        <v>0</v>
      </c>
      <c r="L397" s="54">
        <v>0</v>
      </c>
      <c r="M397" s="54">
        <v>0</v>
      </c>
      <c r="N397" s="53" t="s">
        <v>1206</v>
      </c>
    </row>
    <row r="398" spans="1:14" ht="47.25" x14ac:dyDescent="0.25">
      <c r="A398" s="52" t="s">
        <v>710</v>
      </c>
      <c r="B398" s="53" t="s">
        <v>804</v>
      </c>
      <c r="C398" s="53" t="s">
        <v>805</v>
      </c>
      <c r="D398" s="54">
        <v>0</v>
      </c>
      <c r="E398" s="54">
        <v>0</v>
      </c>
      <c r="F398" s="54">
        <v>0</v>
      </c>
      <c r="G398" s="54">
        <v>0</v>
      </c>
      <c r="H398" s="54">
        <v>0</v>
      </c>
      <c r="I398" s="54">
        <v>0</v>
      </c>
      <c r="J398" s="54">
        <v>0</v>
      </c>
      <c r="K398" s="54">
        <v>0</v>
      </c>
      <c r="L398" s="54">
        <v>0</v>
      </c>
      <c r="M398" s="54">
        <v>0</v>
      </c>
      <c r="N398" s="53" t="s">
        <v>1206</v>
      </c>
    </row>
    <row r="399" spans="1:14" ht="47.25" x14ac:dyDescent="0.25">
      <c r="A399" s="52" t="s">
        <v>710</v>
      </c>
      <c r="B399" s="53" t="s">
        <v>806</v>
      </c>
      <c r="C399" s="53" t="s">
        <v>807</v>
      </c>
      <c r="D399" s="54">
        <v>0</v>
      </c>
      <c r="E399" s="54">
        <v>0</v>
      </c>
      <c r="F399" s="54">
        <v>0</v>
      </c>
      <c r="G399" s="54">
        <v>0</v>
      </c>
      <c r="H399" s="54">
        <v>0</v>
      </c>
      <c r="I399" s="54">
        <v>0</v>
      </c>
      <c r="J399" s="54">
        <v>0</v>
      </c>
      <c r="K399" s="54">
        <v>0</v>
      </c>
      <c r="L399" s="54">
        <v>0</v>
      </c>
      <c r="M399" s="54">
        <v>0</v>
      </c>
      <c r="N399" s="53" t="s">
        <v>1206</v>
      </c>
    </row>
    <row r="400" spans="1:14" ht="78.75" x14ac:dyDescent="0.25">
      <c r="A400" s="52" t="s">
        <v>710</v>
      </c>
      <c r="B400" s="53" t="s">
        <v>808</v>
      </c>
      <c r="C400" s="53" t="s">
        <v>809</v>
      </c>
      <c r="D400" s="54">
        <v>0</v>
      </c>
      <c r="E400" s="54">
        <v>0</v>
      </c>
      <c r="F400" s="54">
        <v>0</v>
      </c>
      <c r="G400" s="54">
        <v>0</v>
      </c>
      <c r="H400" s="54">
        <v>0</v>
      </c>
      <c r="I400" s="54">
        <v>0</v>
      </c>
      <c r="J400" s="54">
        <v>0</v>
      </c>
      <c r="K400" s="54">
        <v>0</v>
      </c>
      <c r="L400" s="54">
        <v>0</v>
      </c>
      <c r="M400" s="54">
        <v>0</v>
      </c>
      <c r="N400" s="53" t="s">
        <v>1206</v>
      </c>
    </row>
    <row r="401" spans="1:14" ht="63" x14ac:dyDescent="0.25">
      <c r="A401" s="52" t="s">
        <v>710</v>
      </c>
      <c r="B401" s="53" t="s">
        <v>810</v>
      </c>
      <c r="C401" s="53" t="s">
        <v>811</v>
      </c>
      <c r="D401" s="54">
        <v>0</v>
      </c>
      <c r="E401" s="54">
        <v>0</v>
      </c>
      <c r="F401" s="54">
        <v>0</v>
      </c>
      <c r="G401" s="54">
        <v>0</v>
      </c>
      <c r="H401" s="54">
        <v>0</v>
      </c>
      <c r="I401" s="54">
        <v>0</v>
      </c>
      <c r="J401" s="54">
        <v>0</v>
      </c>
      <c r="K401" s="54">
        <v>0</v>
      </c>
      <c r="L401" s="54">
        <v>0</v>
      </c>
      <c r="M401" s="54">
        <v>0</v>
      </c>
      <c r="N401" s="53" t="s">
        <v>1206</v>
      </c>
    </row>
    <row r="402" spans="1:14" ht="63" x14ac:dyDescent="0.25">
      <c r="A402" s="52" t="s">
        <v>710</v>
      </c>
      <c r="B402" s="53" t="s">
        <v>812</v>
      </c>
      <c r="C402" s="53" t="s">
        <v>813</v>
      </c>
      <c r="D402" s="54">
        <v>0</v>
      </c>
      <c r="E402" s="54">
        <v>0</v>
      </c>
      <c r="F402" s="54">
        <v>0</v>
      </c>
      <c r="G402" s="54">
        <v>0</v>
      </c>
      <c r="H402" s="54">
        <v>0</v>
      </c>
      <c r="I402" s="54">
        <v>0</v>
      </c>
      <c r="J402" s="54">
        <v>0</v>
      </c>
      <c r="K402" s="54">
        <v>0</v>
      </c>
      <c r="L402" s="54">
        <v>0</v>
      </c>
      <c r="M402" s="54">
        <v>0</v>
      </c>
      <c r="N402" s="53" t="s">
        <v>1206</v>
      </c>
    </row>
    <row r="403" spans="1:14" ht="47.25" x14ac:dyDescent="0.25">
      <c r="A403" s="52" t="s">
        <v>710</v>
      </c>
      <c r="B403" s="53" t="s">
        <v>814</v>
      </c>
      <c r="C403" s="53" t="s">
        <v>815</v>
      </c>
      <c r="D403" s="54">
        <v>0</v>
      </c>
      <c r="E403" s="54">
        <v>0</v>
      </c>
      <c r="F403" s="54">
        <v>0</v>
      </c>
      <c r="G403" s="54">
        <v>0</v>
      </c>
      <c r="H403" s="54">
        <v>0</v>
      </c>
      <c r="I403" s="54">
        <v>0</v>
      </c>
      <c r="J403" s="54">
        <v>0</v>
      </c>
      <c r="K403" s="54">
        <v>0</v>
      </c>
      <c r="L403" s="54">
        <v>0</v>
      </c>
      <c r="M403" s="54">
        <v>0</v>
      </c>
      <c r="N403" s="53" t="s">
        <v>1206</v>
      </c>
    </row>
    <row r="404" spans="1:14" ht="47.25" x14ac:dyDescent="0.25">
      <c r="A404" s="52" t="s">
        <v>710</v>
      </c>
      <c r="B404" s="53" t="s">
        <v>816</v>
      </c>
      <c r="C404" s="53" t="s">
        <v>817</v>
      </c>
      <c r="D404" s="54">
        <v>0</v>
      </c>
      <c r="E404" s="54">
        <v>0</v>
      </c>
      <c r="F404" s="54">
        <v>0</v>
      </c>
      <c r="G404" s="54">
        <v>0</v>
      </c>
      <c r="H404" s="54">
        <v>0</v>
      </c>
      <c r="I404" s="54">
        <v>0</v>
      </c>
      <c r="J404" s="54">
        <v>0</v>
      </c>
      <c r="K404" s="54">
        <v>0</v>
      </c>
      <c r="L404" s="54">
        <v>0</v>
      </c>
      <c r="M404" s="54">
        <v>0</v>
      </c>
      <c r="N404" s="53" t="s">
        <v>1206</v>
      </c>
    </row>
    <row r="405" spans="1:14" ht="31.5" x14ac:dyDescent="0.25">
      <c r="A405" s="52" t="s">
        <v>710</v>
      </c>
      <c r="B405" s="53" t="s">
        <v>818</v>
      </c>
      <c r="C405" s="53" t="s">
        <v>819</v>
      </c>
      <c r="D405" s="54">
        <v>0</v>
      </c>
      <c r="E405" s="54">
        <v>0</v>
      </c>
      <c r="F405" s="54">
        <v>0</v>
      </c>
      <c r="G405" s="54">
        <v>0</v>
      </c>
      <c r="H405" s="54">
        <v>0</v>
      </c>
      <c r="I405" s="54">
        <v>0</v>
      </c>
      <c r="J405" s="54">
        <v>0</v>
      </c>
      <c r="K405" s="54">
        <v>0</v>
      </c>
      <c r="L405" s="54">
        <v>0</v>
      </c>
      <c r="M405" s="54">
        <v>0</v>
      </c>
      <c r="N405" s="53" t="s">
        <v>1206</v>
      </c>
    </row>
    <row r="406" spans="1:14" ht="47.25" x14ac:dyDescent="0.25">
      <c r="A406" s="52" t="s">
        <v>710</v>
      </c>
      <c r="B406" s="53" t="s">
        <v>820</v>
      </c>
      <c r="C406" s="53" t="s">
        <v>821</v>
      </c>
      <c r="D406" s="54">
        <v>0</v>
      </c>
      <c r="E406" s="54">
        <v>0</v>
      </c>
      <c r="F406" s="54">
        <v>0</v>
      </c>
      <c r="G406" s="54">
        <v>0</v>
      </c>
      <c r="H406" s="54">
        <v>0</v>
      </c>
      <c r="I406" s="54">
        <v>0</v>
      </c>
      <c r="J406" s="54">
        <v>0</v>
      </c>
      <c r="K406" s="54">
        <v>0</v>
      </c>
      <c r="L406" s="54">
        <v>0</v>
      </c>
      <c r="M406" s="54">
        <v>0</v>
      </c>
      <c r="N406" s="53" t="s">
        <v>1206</v>
      </c>
    </row>
    <row r="407" spans="1:14" ht="78.75" x14ac:dyDescent="0.25">
      <c r="A407" s="52" t="s">
        <v>710</v>
      </c>
      <c r="B407" s="53" t="s">
        <v>822</v>
      </c>
      <c r="C407" s="53" t="s">
        <v>823</v>
      </c>
      <c r="D407" s="54">
        <v>0</v>
      </c>
      <c r="E407" s="54">
        <v>0</v>
      </c>
      <c r="F407" s="54">
        <v>0</v>
      </c>
      <c r="G407" s="54">
        <v>0</v>
      </c>
      <c r="H407" s="54">
        <v>0</v>
      </c>
      <c r="I407" s="54">
        <v>0</v>
      </c>
      <c r="J407" s="54">
        <v>0</v>
      </c>
      <c r="K407" s="54">
        <v>0</v>
      </c>
      <c r="L407" s="54">
        <v>0</v>
      </c>
      <c r="M407" s="54">
        <v>0</v>
      </c>
      <c r="N407" s="53" t="s">
        <v>1206</v>
      </c>
    </row>
    <row r="408" spans="1:14" ht="31.5" x14ac:dyDescent="0.25">
      <c r="A408" s="52" t="s">
        <v>710</v>
      </c>
      <c r="B408" s="53" t="s">
        <v>824</v>
      </c>
      <c r="C408" s="53" t="s">
        <v>825</v>
      </c>
      <c r="D408" s="54">
        <v>0</v>
      </c>
      <c r="E408" s="54">
        <v>0</v>
      </c>
      <c r="F408" s="54">
        <v>0</v>
      </c>
      <c r="G408" s="54">
        <v>0</v>
      </c>
      <c r="H408" s="54">
        <v>0</v>
      </c>
      <c r="I408" s="54">
        <v>0</v>
      </c>
      <c r="J408" s="54">
        <v>0</v>
      </c>
      <c r="K408" s="54">
        <v>0</v>
      </c>
      <c r="L408" s="54">
        <v>0</v>
      </c>
      <c r="M408" s="54">
        <v>0</v>
      </c>
      <c r="N408" s="53" t="s">
        <v>1206</v>
      </c>
    </row>
    <row r="409" spans="1:14" ht="63" x14ac:dyDescent="0.25">
      <c r="A409" s="52" t="s">
        <v>710</v>
      </c>
      <c r="B409" s="53" t="s">
        <v>826</v>
      </c>
      <c r="C409" s="53" t="s">
        <v>827</v>
      </c>
      <c r="D409" s="54">
        <v>0</v>
      </c>
      <c r="E409" s="54">
        <v>0</v>
      </c>
      <c r="F409" s="54">
        <v>0</v>
      </c>
      <c r="G409" s="54">
        <v>0</v>
      </c>
      <c r="H409" s="54">
        <v>0</v>
      </c>
      <c r="I409" s="54">
        <v>0</v>
      </c>
      <c r="J409" s="54">
        <v>0</v>
      </c>
      <c r="K409" s="54">
        <v>0</v>
      </c>
      <c r="L409" s="54">
        <v>0</v>
      </c>
      <c r="M409" s="54">
        <v>0</v>
      </c>
      <c r="N409" s="53" t="s">
        <v>1206</v>
      </c>
    </row>
    <row r="410" spans="1:14" ht="63" x14ac:dyDescent="0.25">
      <c r="A410" s="52" t="s">
        <v>710</v>
      </c>
      <c r="B410" s="53" t="s">
        <v>828</v>
      </c>
      <c r="C410" s="53" t="s">
        <v>829</v>
      </c>
      <c r="D410" s="54">
        <v>0</v>
      </c>
      <c r="E410" s="54">
        <v>0</v>
      </c>
      <c r="F410" s="54">
        <v>0</v>
      </c>
      <c r="G410" s="54">
        <v>0</v>
      </c>
      <c r="H410" s="54">
        <v>0</v>
      </c>
      <c r="I410" s="54">
        <v>0</v>
      </c>
      <c r="J410" s="54">
        <v>0</v>
      </c>
      <c r="K410" s="54">
        <v>0</v>
      </c>
      <c r="L410" s="54">
        <v>0</v>
      </c>
      <c r="M410" s="54">
        <v>0</v>
      </c>
      <c r="N410" s="53" t="s">
        <v>1206</v>
      </c>
    </row>
    <row r="411" spans="1:14" ht="63" x14ac:dyDescent="0.25">
      <c r="A411" s="52" t="s">
        <v>710</v>
      </c>
      <c r="B411" s="53" t="s">
        <v>830</v>
      </c>
      <c r="C411" s="53" t="s">
        <v>831</v>
      </c>
      <c r="D411" s="54">
        <v>0</v>
      </c>
      <c r="E411" s="54">
        <v>0</v>
      </c>
      <c r="F411" s="54">
        <v>0</v>
      </c>
      <c r="G411" s="54">
        <v>0</v>
      </c>
      <c r="H411" s="54">
        <v>0</v>
      </c>
      <c r="I411" s="54">
        <v>0</v>
      </c>
      <c r="J411" s="54">
        <v>0</v>
      </c>
      <c r="K411" s="54">
        <v>0</v>
      </c>
      <c r="L411" s="54">
        <v>0</v>
      </c>
      <c r="M411" s="54">
        <v>0</v>
      </c>
      <c r="N411" s="53" t="s">
        <v>1206</v>
      </c>
    </row>
    <row r="412" spans="1:14" ht="47.25" x14ac:dyDescent="0.25">
      <c r="A412" s="52" t="s">
        <v>710</v>
      </c>
      <c r="B412" s="53" t="s">
        <v>832</v>
      </c>
      <c r="C412" s="53" t="s">
        <v>833</v>
      </c>
      <c r="D412" s="54">
        <v>0</v>
      </c>
      <c r="E412" s="54">
        <v>0</v>
      </c>
      <c r="F412" s="54">
        <v>0</v>
      </c>
      <c r="G412" s="54">
        <v>0</v>
      </c>
      <c r="H412" s="54">
        <v>0</v>
      </c>
      <c r="I412" s="54">
        <v>0</v>
      </c>
      <c r="J412" s="54">
        <v>0</v>
      </c>
      <c r="K412" s="54">
        <v>0</v>
      </c>
      <c r="L412" s="54">
        <v>0</v>
      </c>
      <c r="M412" s="54">
        <v>0</v>
      </c>
      <c r="N412" s="53" t="s">
        <v>1206</v>
      </c>
    </row>
    <row r="413" spans="1:14" ht="47.25" x14ac:dyDescent="0.25">
      <c r="A413" s="52" t="s">
        <v>710</v>
      </c>
      <c r="B413" s="53" t="s">
        <v>834</v>
      </c>
      <c r="C413" s="53" t="s">
        <v>835</v>
      </c>
      <c r="D413" s="54">
        <v>0</v>
      </c>
      <c r="E413" s="54">
        <v>0</v>
      </c>
      <c r="F413" s="54">
        <v>0</v>
      </c>
      <c r="G413" s="54">
        <v>0</v>
      </c>
      <c r="H413" s="54">
        <v>0</v>
      </c>
      <c r="I413" s="54">
        <v>0</v>
      </c>
      <c r="J413" s="54">
        <v>0</v>
      </c>
      <c r="K413" s="54">
        <v>0</v>
      </c>
      <c r="L413" s="54">
        <v>0</v>
      </c>
      <c r="M413" s="54">
        <v>0</v>
      </c>
      <c r="N413" s="53" t="s">
        <v>1206</v>
      </c>
    </row>
    <row r="414" spans="1:14" ht="63" x14ac:dyDescent="0.25">
      <c r="A414" s="52" t="s">
        <v>710</v>
      </c>
      <c r="B414" s="53" t="s">
        <v>836</v>
      </c>
      <c r="C414" s="53" t="s">
        <v>837</v>
      </c>
      <c r="D414" s="54">
        <v>0</v>
      </c>
      <c r="E414" s="54">
        <v>0</v>
      </c>
      <c r="F414" s="54">
        <v>0</v>
      </c>
      <c r="G414" s="54">
        <v>0</v>
      </c>
      <c r="H414" s="54">
        <v>0</v>
      </c>
      <c r="I414" s="54">
        <v>0</v>
      </c>
      <c r="J414" s="54">
        <v>0</v>
      </c>
      <c r="K414" s="54">
        <v>0</v>
      </c>
      <c r="L414" s="54">
        <v>0</v>
      </c>
      <c r="M414" s="54">
        <v>0</v>
      </c>
      <c r="N414" s="53" t="s">
        <v>1206</v>
      </c>
    </row>
    <row r="415" spans="1:14" ht="47.25" x14ac:dyDescent="0.25">
      <c r="A415" s="52" t="s">
        <v>710</v>
      </c>
      <c r="B415" s="53" t="s">
        <v>838</v>
      </c>
      <c r="C415" s="53" t="s">
        <v>839</v>
      </c>
      <c r="D415" s="54">
        <v>0</v>
      </c>
      <c r="E415" s="54">
        <v>0</v>
      </c>
      <c r="F415" s="54">
        <v>0</v>
      </c>
      <c r="G415" s="54">
        <v>0</v>
      </c>
      <c r="H415" s="54">
        <v>0</v>
      </c>
      <c r="I415" s="54">
        <v>0</v>
      </c>
      <c r="J415" s="54">
        <v>0</v>
      </c>
      <c r="K415" s="54">
        <v>0</v>
      </c>
      <c r="L415" s="54">
        <v>0</v>
      </c>
      <c r="M415" s="54">
        <v>0</v>
      </c>
      <c r="N415" s="53" t="s">
        <v>1206</v>
      </c>
    </row>
    <row r="416" spans="1:14" ht="47.25" x14ac:dyDescent="0.25">
      <c r="A416" s="52" t="s">
        <v>710</v>
      </c>
      <c r="B416" s="53" t="s">
        <v>840</v>
      </c>
      <c r="C416" s="53" t="s">
        <v>841</v>
      </c>
      <c r="D416" s="54">
        <v>0</v>
      </c>
      <c r="E416" s="54">
        <v>0</v>
      </c>
      <c r="F416" s="54">
        <v>0</v>
      </c>
      <c r="G416" s="54">
        <v>0</v>
      </c>
      <c r="H416" s="54">
        <v>0</v>
      </c>
      <c r="I416" s="54">
        <v>0</v>
      </c>
      <c r="J416" s="54">
        <v>0</v>
      </c>
      <c r="K416" s="54">
        <v>0</v>
      </c>
      <c r="L416" s="54">
        <v>0</v>
      </c>
      <c r="M416" s="54">
        <v>0</v>
      </c>
      <c r="N416" s="53" t="s">
        <v>1206</v>
      </c>
    </row>
    <row r="417" spans="1:14" ht="47.25" x14ac:dyDescent="0.25">
      <c r="A417" s="52" t="s">
        <v>710</v>
      </c>
      <c r="B417" s="53" t="s">
        <v>842</v>
      </c>
      <c r="C417" s="53" t="s">
        <v>843</v>
      </c>
      <c r="D417" s="54">
        <v>0</v>
      </c>
      <c r="E417" s="54">
        <v>0</v>
      </c>
      <c r="F417" s="54">
        <v>0</v>
      </c>
      <c r="G417" s="54">
        <v>0</v>
      </c>
      <c r="H417" s="54">
        <v>0</v>
      </c>
      <c r="I417" s="54">
        <v>0</v>
      </c>
      <c r="J417" s="54">
        <v>0</v>
      </c>
      <c r="K417" s="54">
        <v>0</v>
      </c>
      <c r="L417" s="54">
        <v>0</v>
      </c>
      <c r="M417" s="54">
        <v>0</v>
      </c>
      <c r="N417" s="53" t="s">
        <v>1206</v>
      </c>
    </row>
    <row r="418" spans="1:14" ht="63" x14ac:dyDescent="0.25">
      <c r="A418" s="52" t="s">
        <v>710</v>
      </c>
      <c r="B418" s="53" t="s">
        <v>844</v>
      </c>
      <c r="C418" s="53" t="s">
        <v>845</v>
      </c>
      <c r="D418" s="54">
        <v>0</v>
      </c>
      <c r="E418" s="54">
        <v>0</v>
      </c>
      <c r="F418" s="54">
        <v>0</v>
      </c>
      <c r="G418" s="54">
        <v>0</v>
      </c>
      <c r="H418" s="54">
        <v>0</v>
      </c>
      <c r="I418" s="54">
        <v>0</v>
      </c>
      <c r="J418" s="54">
        <v>0</v>
      </c>
      <c r="K418" s="54">
        <v>0</v>
      </c>
      <c r="L418" s="54">
        <v>0</v>
      </c>
      <c r="M418" s="54">
        <v>0</v>
      </c>
      <c r="N418" s="53" t="s">
        <v>1206</v>
      </c>
    </row>
    <row r="419" spans="1:14" ht="47.25" x14ac:dyDescent="0.25">
      <c r="A419" s="52" t="s">
        <v>710</v>
      </c>
      <c r="B419" s="53" t="s">
        <v>846</v>
      </c>
      <c r="C419" s="53" t="s">
        <v>847</v>
      </c>
      <c r="D419" s="54">
        <v>0</v>
      </c>
      <c r="E419" s="54">
        <v>0</v>
      </c>
      <c r="F419" s="54">
        <v>0</v>
      </c>
      <c r="G419" s="54">
        <v>0</v>
      </c>
      <c r="H419" s="54">
        <v>0</v>
      </c>
      <c r="I419" s="54">
        <v>0</v>
      </c>
      <c r="J419" s="54">
        <v>0</v>
      </c>
      <c r="K419" s="54">
        <v>0</v>
      </c>
      <c r="L419" s="54">
        <v>0</v>
      </c>
      <c r="M419" s="54">
        <v>0</v>
      </c>
      <c r="N419" s="53" t="s">
        <v>1206</v>
      </c>
    </row>
    <row r="420" spans="1:14" ht="63" x14ac:dyDescent="0.25">
      <c r="A420" s="52" t="s">
        <v>710</v>
      </c>
      <c r="B420" s="53" t="s">
        <v>848</v>
      </c>
      <c r="C420" s="53" t="s">
        <v>849</v>
      </c>
      <c r="D420" s="54">
        <v>0</v>
      </c>
      <c r="E420" s="54">
        <v>0</v>
      </c>
      <c r="F420" s="54">
        <v>0</v>
      </c>
      <c r="G420" s="54">
        <v>0</v>
      </c>
      <c r="H420" s="54">
        <v>0</v>
      </c>
      <c r="I420" s="54">
        <v>0</v>
      </c>
      <c r="J420" s="54">
        <v>0</v>
      </c>
      <c r="K420" s="54">
        <v>0</v>
      </c>
      <c r="L420" s="54">
        <v>0</v>
      </c>
      <c r="M420" s="54">
        <v>0</v>
      </c>
      <c r="N420" s="53" t="s">
        <v>1206</v>
      </c>
    </row>
    <row r="421" spans="1:14" ht="47.25" x14ac:dyDescent="0.25">
      <c r="A421" s="52" t="s">
        <v>710</v>
      </c>
      <c r="B421" s="53" t="s">
        <v>850</v>
      </c>
      <c r="C421" s="53" t="s">
        <v>851</v>
      </c>
      <c r="D421" s="54">
        <v>0</v>
      </c>
      <c r="E421" s="54">
        <v>0</v>
      </c>
      <c r="F421" s="54">
        <v>0</v>
      </c>
      <c r="G421" s="54">
        <v>0</v>
      </c>
      <c r="H421" s="54">
        <v>0</v>
      </c>
      <c r="I421" s="54">
        <v>0</v>
      </c>
      <c r="J421" s="54">
        <v>0</v>
      </c>
      <c r="K421" s="54">
        <v>0</v>
      </c>
      <c r="L421" s="54">
        <v>0</v>
      </c>
      <c r="M421" s="54">
        <v>0</v>
      </c>
      <c r="N421" s="53" t="s">
        <v>1206</v>
      </c>
    </row>
    <row r="422" spans="1:14" ht="63" x14ac:dyDescent="0.25">
      <c r="A422" s="52" t="s">
        <v>710</v>
      </c>
      <c r="B422" s="53" t="s">
        <v>852</v>
      </c>
      <c r="C422" s="53" t="s">
        <v>853</v>
      </c>
      <c r="D422" s="54">
        <v>0</v>
      </c>
      <c r="E422" s="54">
        <v>0</v>
      </c>
      <c r="F422" s="54">
        <v>0</v>
      </c>
      <c r="G422" s="54">
        <v>0</v>
      </c>
      <c r="H422" s="54">
        <v>0</v>
      </c>
      <c r="I422" s="54">
        <v>0</v>
      </c>
      <c r="J422" s="54">
        <v>0</v>
      </c>
      <c r="K422" s="54">
        <v>0</v>
      </c>
      <c r="L422" s="54">
        <v>0</v>
      </c>
      <c r="M422" s="54">
        <v>0</v>
      </c>
      <c r="N422" s="53" t="s">
        <v>1206</v>
      </c>
    </row>
    <row r="423" spans="1:14" ht="47.25" x14ac:dyDescent="0.25">
      <c r="A423" s="52" t="s">
        <v>710</v>
      </c>
      <c r="B423" s="53" t="s">
        <v>854</v>
      </c>
      <c r="C423" s="53" t="s">
        <v>855</v>
      </c>
      <c r="D423" s="54">
        <v>0</v>
      </c>
      <c r="E423" s="54">
        <v>0</v>
      </c>
      <c r="F423" s="54">
        <v>0</v>
      </c>
      <c r="G423" s="54">
        <v>0</v>
      </c>
      <c r="H423" s="54">
        <v>0</v>
      </c>
      <c r="I423" s="54">
        <v>0</v>
      </c>
      <c r="J423" s="54">
        <v>0</v>
      </c>
      <c r="K423" s="54">
        <v>0</v>
      </c>
      <c r="L423" s="54">
        <v>0</v>
      </c>
      <c r="M423" s="54">
        <v>0</v>
      </c>
      <c r="N423" s="53" t="s">
        <v>1206</v>
      </c>
    </row>
    <row r="424" spans="1:14" ht="47.25" x14ac:dyDescent="0.25">
      <c r="A424" s="52" t="s">
        <v>710</v>
      </c>
      <c r="B424" s="53" t="s">
        <v>856</v>
      </c>
      <c r="C424" s="53" t="s">
        <v>857</v>
      </c>
      <c r="D424" s="54">
        <v>0</v>
      </c>
      <c r="E424" s="54">
        <v>0</v>
      </c>
      <c r="F424" s="54">
        <v>0</v>
      </c>
      <c r="G424" s="54">
        <v>0</v>
      </c>
      <c r="H424" s="54">
        <v>0</v>
      </c>
      <c r="I424" s="54">
        <v>0</v>
      </c>
      <c r="J424" s="54">
        <v>0</v>
      </c>
      <c r="K424" s="54">
        <v>0</v>
      </c>
      <c r="L424" s="54">
        <v>0</v>
      </c>
      <c r="M424" s="54">
        <v>0</v>
      </c>
      <c r="N424" s="53" t="s">
        <v>1206</v>
      </c>
    </row>
    <row r="425" spans="1:14" ht="63" x14ac:dyDescent="0.25">
      <c r="A425" s="52" t="s">
        <v>710</v>
      </c>
      <c r="B425" s="53" t="s">
        <v>858</v>
      </c>
      <c r="C425" s="53" t="s">
        <v>859</v>
      </c>
      <c r="D425" s="54">
        <v>0</v>
      </c>
      <c r="E425" s="54">
        <v>0</v>
      </c>
      <c r="F425" s="54">
        <v>0</v>
      </c>
      <c r="G425" s="54">
        <v>0</v>
      </c>
      <c r="H425" s="54">
        <v>0</v>
      </c>
      <c r="I425" s="54">
        <v>0</v>
      </c>
      <c r="J425" s="54">
        <v>0</v>
      </c>
      <c r="K425" s="54">
        <v>0</v>
      </c>
      <c r="L425" s="54">
        <v>0</v>
      </c>
      <c r="M425" s="54">
        <v>0</v>
      </c>
      <c r="N425" s="53" t="s">
        <v>1206</v>
      </c>
    </row>
    <row r="426" spans="1:14" ht="47.25" x14ac:dyDescent="0.25">
      <c r="A426" s="52" t="s">
        <v>710</v>
      </c>
      <c r="B426" s="53" t="s">
        <v>860</v>
      </c>
      <c r="C426" s="53" t="s">
        <v>861</v>
      </c>
      <c r="D426" s="54">
        <v>0</v>
      </c>
      <c r="E426" s="54">
        <v>0</v>
      </c>
      <c r="F426" s="54">
        <v>0</v>
      </c>
      <c r="G426" s="54">
        <v>0</v>
      </c>
      <c r="H426" s="54">
        <v>0</v>
      </c>
      <c r="I426" s="54">
        <v>0</v>
      </c>
      <c r="J426" s="54">
        <v>0</v>
      </c>
      <c r="K426" s="54">
        <v>0</v>
      </c>
      <c r="L426" s="54">
        <v>0</v>
      </c>
      <c r="M426" s="54">
        <v>0</v>
      </c>
      <c r="N426" s="53" t="s">
        <v>1206</v>
      </c>
    </row>
    <row r="427" spans="1:14" ht="63" x14ac:dyDescent="0.25">
      <c r="A427" s="52" t="s">
        <v>710</v>
      </c>
      <c r="B427" s="53" t="s">
        <v>862</v>
      </c>
      <c r="C427" s="53" t="s">
        <v>863</v>
      </c>
      <c r="D427" s="54">
        <v>0</v>
      </c>
      <c r="E427" s="54">
        <v>0</v>
      </c>
      <c r="F427" s="54">
        <v>0</v>
      </c>
      <c r="G427" s="54">
        <v>0</v>
      </c>
      <c r="H427" s="54">
        <v>0</v>
      </c>
      <c r="I427" s="54">
        <v>0</v>
      </c>
      <c r="J427" s="54">
        <v>0</v>
      </c>
      <c r="K427" s="54">
        <v>0</v>
      </c>
      <c r="L427" s="54">
        <v>0</v>
      </c>
      <c r="M427" s="54">
        <v>0</v>
      </c>
      <c r="N427" s="53" t="s">
        <v>1206</v>
      </c>
    </row>
    <row r="428" spans="1:14" ht="47.25" x14ac:dyDescent="0.25">
      <c r="A428" s="52" t="s">
        <v>710</v>
      </c>
      <c r="B428" s="53" t="s">
        <v>864</v>
      </c>
      <c r="C428" s="53" t="s">
        <v>865</v>
      </c>
      <c r="D428" s="54">
        <v>0</v>
      </c>
      <c r="E428" s="54">
        <v>0</v>
      </c>
      <c r="F428" s="54">
        <v>0</v>
      </c>
      <c r="G428" s="54">
        <v>0</v>
      </c>
      <c r="H428" s="54">
        <v>0</v>
      </c>
      <c r="I428" s="54">
        <v>0</v>
      </c>
      <c r="J428" s="54">
        <v>0</v>
      </c>
      <c r="K428" s="54">
        <v>0</v>
      </c>
      <c r="L428" s="54">
        <v>0</v>
      </c>
      <c r="M428" s="54">
        <v>0</v>
      </c>
      <c r="N428" s="53" t="s">
        <v>1206</v>
      </c>
    </row>
    <row r="429" spans="1:14" ht="47.25" x14ac:dyDescent="0.25">
      <c r="A429" s="52" t="s">
        <v>710</v>
      </c>
      <c r="B429" s="53" t="s">
        <v>866</v>
      </c>
      <c r="C429" s="53" t="s">
        <v>867</v>
      </c>
      <c r="D429" s="54">
        <v>0</v>
      </c>
      <c r="E429" s="54">
        <v>0</v>
      </c>
      <c r="F429" s="54">
        <v>0</v>
      </c>
      <c r="G429" s="54">
        <v>0</v>
      </c>
      <c r="H429" s="54">
        <v>0</v>
      </c>
      <c r="I429" s="54">
        <v>0</v>
      </c>
      <c r="J429" s="54">
        <v>0</v>
      </c>
      <c r="K429" s="54">
        <v>0</v>
      </c>
      <c r="L429" s="54">
        <v>0</v>
      </c>
      <c r="M429" s="54">
        <v>0</v>
      </c>
      <c r="N429" s="53" t="s">
        <v>1206</v>
      </c>
    </row>
    <row r="430" spans="1:14" ht="47.25" x14ac:dyDescent="0.25">
      <c r="A430" s="52" t="s">
        <v>710</v>
      </c>
      <c r="B430" s="53" t="s">
        <v>868</v>
      </c>
      <c r="C430" s="53" t="s">
        <v>869</v>
      </c>
      <c r="D430" s="54">
        <v>0</v>
      </c>
      <c r="E430" s="54">
        <v>0</v>
      </c>
      <c r="F430" s="54">
        <v>0</v>
      </c>
      <c r="G430" s="54">
        <v>0</v>
      </c>
      <c r="H430" s="54">
        <v>0</v>
      </c>
      <c r="I430" s="54">
        <v>0</v>
      </c>
      <c r="J430" s="54">
        <v>0</v>
      </c>
      <c r="K430" s="54">
        <v>0</v>
      </c>
      <c r="L430" s="54">
        <v>0</v>
      </c>
      <c r="M430" s="54">
        <v>0</v>
      </c>
      <c r="N430" s="53" t="s">
        <v>1206</v>
      </c>
    </row>
    <row r="431" spans="1:14" ht="63" x14ac:dyDescent="0.25">
      <c r="A431" s="52" t="s">
        <v>710</v>
      </c>
      <c r="B431" s="53" t="s">
        <v>870</v>
      </c>
      <c r="C431" s="53" t="s">
        <v>871</v>
      </c>
      <c r="D431" s="54">
        <v>0</v>
      </c>
      <c r="E431" s="54">
        <v>0</v>
      </c>
      <c r="F431" s="54">
        <v>0</v>
      </c>
      <c r="G431" s="54">
        <v>0</v>
      </c>
      <c r="H431" s="54">
        <v>0</v>
      </c>
      <c r="I431" s="54">
        <v>0</v>
      </c>
      <c r="J431" s="54">
        <v>0</v>
      </c>
      <c r="K431" s="54">
        <v>0</v>
      </c>
      <c r="L431" s="54">
        <v>0</v>
      </c>
      <c r="M431" s="54">
        <v>0</v>
      </c>
      <c r="N431" s="53" t="s">
        <v>1206</v>
      </c>
    </row>
    <row r="432" spans="1:14" ht="63" x14ac:dyDescent="0.25">
      <c r="A432" s="52" t="s">
        <v>710</v>
      </c>
      <c r="B432" s="53" t="s">
        <v>872</v>
      </c>
      <c r="C432" s="53" t="s">
        <v>873</v>
      </c>
      <c r="D432" s="54">
        <v>0</v>
      </c>
      <c r="E432" s="54">
        <v>0</v>
      </c>
      <c r="F432" s="54">
        <v>0</v>
      </c>
      <c r="G432" s="54">
        <v>0</v>
      </c>
      <c r="H432" s="54">
        <v>0</v>
      </c>
      <c r="I432" s="54">
        <v>0</v>
      </c>
      <c r="J432" s="54">
        <v>0</v>
      </c>
      <c r="K432" s="54">
        <v>0</v>
      </c>
      <c r="L432" s="54">
        <v>0</v>
      </c>
      <c r="M432" s="54">
        <v>0</v>
      </c>
      <c r="N432" s="53" t="s">
        <v>1206</v>
      </c>
    </row>
    <row r="433" spans="1:14" ht="47.25" x14ac:dyDescent="0.25">
      <c r="A433" s="52" t="s">
        <v>710</v>
      </c>
      <c r="B433" s="53" t="s">
        <v>874</v>
      </c>
      <c r="C433" s="53" t="s">
        <v>875</v>
      </c>
      <c r="D433" s="54">
        <v>0</v>
      </c>
      <c r="E433" s="54">
        <v>0</v>
      </c>
      <c r="F433" s="54">
        <v>0</v>
      </c>
      <c r="G433" s="54">
        <v>0</v>
      </c>
      <c r="H433" s="54">
        <v>0</v>
      </c>
      <c r="I433" s="54">
        <v>0</v>
      </c>
      <c r="J433" s="54">
        <v>0</v>
      </c>
      <c r="K433" s="54">
        <v>0</v>
      </c>
      <c r="L433" s="54">
        <v>0</v>
      </c>
      <c r="M433" s="54">
        <v>0</v>
      </c>
      <c r="N433" s="53" t="s">
        <v>1206</v>
      </c>
    </row>
    <row r="434" spans="1:14" ht="47.25" x14ac:dyDescent="0.25">
      <c r="A434" s="52" t="s">
        <v>710</v>
      </c>
      <c r="B434" s="53" t="s">
        <v>876</v>
      </c>
      <c r="C434" s="53" t="s">
        <v>877</v>
      </c>
      <c r="D434" s="54">
        <v>0</v>
      </c>
      <c r="E434" s="54">
        <v>0</v>
      </c>
      <c r="F434" s="54">
        <v>0</v>
      </c>
      <c r="G434" s="54">
        <v>0</v>
      </c>
      <c r="H434" s="54">
        <v>0</v>
      </c>
      <c r="I434" s="54">
        <v>0</v>
      </c>
      <c r="J434" s="54">
        <v>0</v>
      </c>
      <c r="K434" s="54">
        <v>0</v>
      </c>
      <c r="L434" s="54">
        <v>0</v>
      </c>
      <c r="M434" s="54">
        <v>0</v>
      </c>
      <c r="N434" s="53" t="s">
        <v>1206</v>
      </c>
    </row>
    <row r="435" spans="1:14" ht="47.25" x14ac:dyDescent="0.25">
      <c r="A435" s="52" t="s">
        <v>710</v>
      </c>
      <c r="B435" s="53" t="s">
        <v>878</v>
      </c>
      <c r="C435" s="53" t="s">
        <v>879</v>
      </c>
      <c r="D435" s="54">
        <v>0</v>
      </c>
      <c r="E435" s="54">
        <v>0</v>
      </c>
      <c r="F435" s="54">
        <v>0</v>
      </c>
      <c r="G435" s="54">
        <v>0</v>
      </c>
      <c r="H435" s="54">
        <v>0</v>
      </c>
      <c r="I435" s="54">
        <v>0</v>
      </c>
      <c r="J435" s="54">
        <v>0</v>
      </c>
      <c r="K435" s="54">
        <v>0</v>
      </c>
      <c r="L435" s="54">
        <v>0</v>
      </c>
      <c r="M435" s="54">
        <v>0</v>
      </c>
      <c r="N435" s="53" t="s">
        <v>1206</v>
      </c>
    </row>
    <row r="436" spans="1:14" ht="47.25" x14ac:dyDescent="0.25">
      <c r="A436" s="52" t="s">
        <v>710</v>
      </c>
      <c r="B436" s="53" t="s">
        <v>880</v>
      </c>
      <c r="C436" s="53" t="s">
        <v>881</v>
      </c>
      <c r="D436" s="54">
        <v>0</v>
      </c>
      <c r="E436" s="54">
        <v>0</v>
      </c>
      <c r="F436" s="54">
        <v>0</v>
      </c>
      <c r="G436" s="54">
        <v>0</v>
      </c>
      <c r="H436" s="54">
        <v>0</v>
      </c>
      <c r="I436" s="54">
        <v>0</v>
      </c>
      <c r="J436" s="54">
        <v>0</v>
      </c>
      <c r="K436" s="54">
        <v>0</v>
      </c>
      <c r="L436" s="54">
        <v>0</v>
      </c>
      <c r="M436" s="54">
        <v>0</v>
      </c>
      <c r="N436" s="53" t="s">
        <v>1206</v>
      </c>
    </row>
    <row r="437" spans="1:14" ht="47.25" x14ac:dyDescent="0.25">
      <c r="A437" s="52" t="s">
        <v>710</v>
      </c>
      <c r="B437" s="53" t="s">
        <v>882</v>
      </c>
      <c r="C437" s="53" t="s">
        <v>883</v>
      </c>
      <c r="D437" s="54">
        <v>0</v>
      </c>
      <c r="E437" s="54">
        <v>0</v>
      </c>
      <c r="F437" s="54">
        <v>0</v>
      </c>
      <c r="G437" s="54">
        <v>0</v>
      </c>
      <c r="H437" s="54">
        <v>0</v>
      </c>
      <c r="I437" s="54">
        <v>0</v>
      </c>
      <c r="J437" s="54">
        <v>0</v>
      </c>
      <c r="K437" s="54">
        <v>0</v>
      </c>
      <c r="L437" s="54">
        <v>0</v>
      </c>
      <c r="M437" s="54">
        <v>0</v>
      </c>
      <c r="N437" s="53" t="s">
        <v>1206</v>
      </c>
    </row>
    <row r="438" spans="1:14" ht="47.25" x14ac:dyDescent="0.25">
      <c r="A438" s="52" t="s">
        <v>710</v>
      </c>
      <c r="B438" s="53" t="s">
        <v>884</v>
      </c>
      <c r="C438" s="53" t="s">
        <v>885</v>
      </c>
      <c r="D438" s="54">
        <v>0</v>
      </c>
      <c r="E438" s="54">
        <v>0</v>
      </c>
      <c r="F438" s="54">
        <v>0</v>
      </c>
      <c r="G438" s="54">
        <v>0</v>
      </c>
      <c r="H438" s="54">
        <v>0</v>
      </c>
      <c r="I438" s="54">
        <v>0</v>
      </c>
      <c r="J438" s="54">
        <v>0</v>
      </c>
      <c r="K438" s="54">
        <v>0</v>
      </c>
      <c r="L438" s="54">
        <v>0</v>
      </c>
      <c r="M438" s="54">
        <v>0</v>
      </c>
      <c r="N438" s="53" t="s">
        <v>1206</v>
      </c>
    </row>
    <row r="439" spans="1:14" ht="47.25" x14ac:dyDescent="0.25">
      <c r="A439" s="52" t="s">
        <v>710</v>
      </c>
      <c r="B439" s="53" t="s">
        <v>886</v>
      </c>
      <c r="C439" s="53" t="s">
        <v>887</v>
      </c>
      <c r="D439" s="54">
        <v>0</v>
      </c>
      <c r="E439" s="54">
        <v>0</v>
      </c>
      <c r="F439" s="54">
        <v>0</v>
      </c>
      <c r="G439" s="54">
        <v>0</v>
      </c>
      <c r="H439" s="54">
        <v>0</v>
      </c>
      <c r="I439" s="54">
        <v>0</v>
      </c>
      <c r="J439" s="54">
        <v>0</v>
      </c>
      <c r="K439" s="54">
        <v>0</v>
      </c>
      <c r="L439" s="54">
        <v>0</v>
      </c>
      <c r="M439" s="54">
        <v>0</v>
      </c>
      <c r="N439" s="53" t="s">
        <v>1206</v>
      </c>
    </row>
    <row r="440" spans="1:14" ht="63" x14ac:dyDescent="0.25">
      <c r="A440" s="52" t="s">
        <v>710</v>
      </c>
      <c r="B440" s="53" t="s">
        <v>888</v>
      </c>
      <c r="C440" s="53" t="s">
        <v>889</v>
      </c>
      <c r="D440" s="54">
        <v>0</v>
      </c>
      <c r="E440" s="54">
        <v>0</v>
      </c>
      <c r="F440" s="54">
        <v>0</v>
      </c>
      <c r="G440" s="54">
        <v>0</v>
      </c>
      <c r="H440" s="54">
        <v>0</v>
      </c>
      <c r="I440" s="54">
        <v>0</v>
      </c>
      <c r="J440" s="54">
        <v>0</v>
      </c>
      <c r="K440" s="54">
        <v>0</v>
      </c>
      <c r="L440" s="54">
        <v>0</v>
      </c>
      <c r="M440" s="54">
        <v>0</v>
      </c>
      <c r="N440" s="53" t="s">
        <v>1206</v>
      </c>
    </row>
    <row r="441" spans="1:14" ht="47.25" x14ac:dyDescent="0.25">
      <c r="A441" s="52" t="s">
        <v>710</v>
      </c>
      <c r="B441" s="53" t="s">
        <v>890</v>
      </c>
      <c r="C441" s="53" t="s">
        <v>891</v>
      </c>
      <c r="D441" s="54">
        <v>0</v>
      </c>
      <c r="E441" s="54">
        <v>0</v>
      </c>
      <c r="F441" s="54">
        <v>0</v>
      </c>
      <c r="G441" s="54">
        <v>0</v>
      </c>
      <c r="H441" s="54">
        <v>0</v>
      </c>
      <c r="I441" s="54">
        <v>0</v>
      </c>
      <c r="J441" s="54">
        <v>0</v>
      </c>
      <c r="K441" s="54">
        <v>0</v>
      </c>
      <c r="L441" s="54">
        <v>0</v>
      </c>
      <c r="M441" s="54">
        <v>0</v>
      </c>
      <c r="N441" s="53" t="s">
        <v>1206</v>
      </c>
    </row>
    <row r="442" spans="1:14" ht="47.25" x14ac:dyDescent="0.25">
      <c r="A442" s="52" t="s">
        <v>710</v>
      </c>
      <c r="B442" s="53" t="s">
        <v>892</v>
      </c>
      <c r="C442" s="53" t="s">
        <v>893</v>
      </c>
      <c r="D442" s="54">
        <v>0</v>
      </c>
      <c r="E442" s="54">
        <v>0</v>
      </c>
      <c r="F442" s="54">
        <v>0</v>
      </c>
      <c r="G442" s="54">
        <v>0</v>
      </c>
      <c r="H442" s="54">
        <v>0</v>
      </c>
      <c r="I442" s="54">
        <v>0</v>
      </c>
      <c r="J442" s="54">
        <v>0</v>
      </c>
      <c r="K442" s="54">
        <v>0</v>
      </c>
      <c r="L442" s="54">
        <v>0</v>
      </c>
      <c r="M442" s="54">
        <v>0</v>
      </c>
      <c r="N442" s="53" t="s">
        <v>1206</v>
      </c>
    </row>
    <row r="443" spans="1:14" ht="47.25" x14ac:dyDescent="0.25">
      <c r="A443" s="52" t="s">
        <v>710</v>
      </c>
      <c r="B443" s="53" t="s">
        <v>894</v>
      </c>
      <c r="C443" s="53" t="s">
        <v>895</v>
      </c>
      <c r="D443" s="54">
        <v>0</v>
      </c>
      <c r="E443" s="54">
        <v>0</v>
      </c>
      <c r="F443" s="54">
        <v>0</v>
      </c>
      <c r="G443" s="54">
        <v>0</v>
      </c>
      <c r="H443" s="54">
        <v>0</v>
      </c>
      <c r="I443" s="54">
        <v>0</v>
      </c>
      <c r="J443" s="54">
        <v>0</v>
      </c>
      <c r="K443" s="54">
        <v>0</v>
      </c>
      <c r="L443" s="54">
        <v>0</v>
      </c>
      <c r="M443" s="54">
        <v>0</v>
      </c>
      <c r="N443" s="53" t="s">
        <v>1206</v>
      </c>
    </row>
    <row r="444" spans="1:14" ht="47.25" x14ac:dyDescent="0.25">
      <c r="A444" s="52" t="s">
        <v>710</v>
      </c>
      <c r="B444" s="53" t="s">
        <v>896</v>
      </c>
      <c r="C444" s="53" t="s">
        <v>897</v>
      </c>
      <c r="D444" s="54">
        <v>0</v>
      </c>
      <c r="E444" s="54">
        <v>0</v>
      </c>
      <c r="F444" s="54">
        <v>0</v>
      </c>
      <c r="G444" s="54">
        <v>0</v>
      </c>
      <c r="H444" s="54">
        <v>0</v>
      </c>
      <c r="I444" s="54">
        <v>0</v>
      </c>
      <c r="J444" s="54">
        <v>0</v>
      </c>
      <c r="K444" s="54">
        <v>0</v>
      </c>
      <c r="L444" s="54">
        <v>0</v>
      </c>
      <c r="M444" s="54">
        <v>0</v>
      </c>
      <c r="N444" s="53" t="s">
        <v>1206</v>
      </c>
    </row>
    <row r="445" spans="1:14" ht="47.25" x14ac:dyDescent="0.25">
      <c r="A445" s="52" t="s">
        <v>710</v>
      </c>
      <c r="B445" s="53" t="s">
        <v>898</v>
      </c>
      <c r="C445" s="53" t="s">
        <v>899</v>
      </c>
      <c r="D445" s="54">
        <v>0</v>
      </c>
      <c r="E445" s="54">
        <v>0</v>
      </c>
      <c r="F445" s="54">
        <v>0</v>
      </c>
      <c r="G445" s="54">
        <v>0</v>
      </c>
      <c r="H445" s="54">
        <v>0</v>
      </c>
      <c r="I445" s="54">
        <v>0</v>
      </c>
      <c r="J445" s="54">
        <v>0</v>
      </c>
      <c r="K445" s="54">
        <v>0</v>
      </c>
      <c r="L445" s="54">
        <v>0</v>
      </c>
      <c r="M445" s="54">
        <v>0</v>
      </c>
      <c r="N445" s="53" t="s">
        <v>1206</v>
      </c>
    </row>
    <row r="446" spans="1:14" ht="47.25" x14ac:dyDescent="0.25">
      <c r="A446" s="52" t="s">
        <v>710</v>
      </c>
      <c r="B446" s="53" t="s">
        <v>900</v>
      </c>
      <c r="C446" s="53" t="s">
        <v>901</v>
      </c>
      <c r="D446" s="54">
        <v>0</v>
      </c>
      <c r="E446" s="54">
        <v>0</v>
      </c>
      <c r="F446" s="54">
        <v>0</v>
      </c>
      <c r="G446" s="54">
        <v>0</v>
      </c>
      <c r="H446" s="54">
        <v>0</v>
      </c>
      <c r="I446" s="54">
        <v>0</v>
      </c>
      <c r="J446" s="54">
        <v>0</v>
      </c>
      <c r="K446" s="54">
        <v>0</v>
      </c>
      <c r="L446" s="54">
        <v>0</v>
      </c>
      <c r="M446" s="54">
        <v>0</v>
      </c>
      <c r="N446" s="53" t="s">
        <v>1206</v>
      </c>
    </row>
    <row r="447" spans="1:14" ht="47.25" x14ac:dyDescent="0.25">
      <c r="A447" s="52" t="s">
        <v>710</v>
      </c>
      <c r="B447" s="53" t="s">
        <v>902</v>
      </c>
      <c r="C447" s="53" t="s">
        <v>903</v>
      </c>
      <c r="D447" s="54">
        <v>0</v>
      </c>
      <c r="E447" s="54">
        <v>0</v>
      </c>
      <c r="F447" s="54">
        <v>0</v>
      </c>
      <c r="G447" s="54">
        <v>0</v>
      </c>
      <c r="H447" s="54">
        <v>0</v>
      </c>
      <c r="I447" s="54">
        <v>0</v>
      </c>
      <c r="J447" s="54">
        <v>0</v>
      </c>
      <c r="K447" s="54">
        <v>0</v>
      </c>
      <c r="L447" s="54">
        <v>0</v>
      </c>
      <c r="M447" s="54">
        <v>0</v>
      </c>
      <c r="N447" s="53" t="s">
        <v>1206</v>
      </c>
    </row>
    <row r="448" spans="1:14" ht="47.25" x14ac:dyDescent="0.25">
      <c r="A448" s="52" t="s">
        <v>710</v>
      </c>
      <c r="B448" s="53" t="s">
        <v>904</v>
      </c>
      <c r="C448" s="53" t="s">
        <v>905</v>
      </c>
      <c r="D448" s="54">
        <v>0</v>
      </c>
      <c r="E448" s="54">
        <v>0</v>
      </c>
      <c r="F448" s="54">
        <v>0</v>
      </c>
      <c r="G448" s="54">
        <v>0</v>
      </c>
      <c r="H448" s="54">
        <v>0</v>
      </c>
      <c r="I448" s="54">
        <v>0</v>
      </c>
      <c r="J448" s="54">
        <v>0</v>
      </c>
      <c r="K448" s="54">
        <v>0</v>
      </c>
      <c r="L448" s="54">
        <v>0</v>
      </c>
      <c r="M448" s="54">
        <v>0</v>
      </c>
      <c r="N448" s="53" t="s">
        <v>1206</v>
      </c>
    </row>
    <row r="449" spans="1:14" ht="47.25" x14ac:dyDescent="0.25">
      <c r="A449" s="52" t="s">
        <v>710</v>
      </c>
      <c r="B449" s="53" t="s">
        <v>906</v>
      </c>
      <c r="C449" s="53" t="s">
        <v>907</v>
      </c>
      <c r="D449" s="54">
        <v>0</v>
      </c>
      <c r="E449" s="54">
        <v>0</v>
      </c>
      <c r="F449" s="54">
        <v>0</v>
      </c>
      <c r="G449" s="54">
        <v>0</v>
      </c>
      <c r="H449" s="54">
        <v>0</v>
      </c>
      <c r="I449" s="54">
        <v>0</v>
      </c>
      <c r="J449" s="54">
        <v>0</v>
      </c>
      <c r="K449" s="54">
        <v>0</v>
      </c>
      <c r="L449" s="54">
        <v>0</v>
      </c>
      <c r="M449" s="54">
        <v>0</v>
      </c>
      <c r="N449" s="53" t="s">
        <v>1206</v>
      </c>
    </row>
    <row r="450" spans="1:14" ht="47.25" x14ac:dyDescent="0.25">
      <c r="A450" s="52" t="s">
        <v>710</v>
      </c>
      <c r="B450" s="53" t="s">
        <v>908</v>
      </c>
      <c r="C450" s="53" t="s">
        <v>909</v>
      </c>
      <c r="D450" s="54">
        <v>0</v>
      </c>
      <c r="E450" s="54">
        <v>0</v>
      </c>
      <c r="F450" s="54">
        <v>0</v>
      </c>
      <c r="G450" s="54">
        <v>0</v>
      </c>
      <c r="H450" s="54">
        <v>0</v>
      </c>
      <c r="I450" s="54">
        <v>0</v>
      </c>
      <c r="J450" s="54">
        <v>0</v>
      </c>
      <c r="K450" s="54">
        <v>0</v>
      </c>
      <c r="L450" s="54">
        <v>0</v>
      </c>
      <c r="M450" s="54">
        <v>0</v>
      </c>
      <c r="N450" s="53" t="s">
        <v>1206</v>
      </c>
    </row>
    <row r="451" spans="1:14" ht="47.25" x14ac:dyDescent="0.25">
      <c r="A451" s="52" t="s">
        <v>710</v>
      </c>
      <c r="B451" s="53" t="s">
        <v>910</v>
      </c>
      <c r="C451" s="53" t="s">
        <v>911</v>
      </c>
      <c r="D451" s="54">
        <v>0</v>
      </c>
      <c r="E451" s="54">
        <v>0</v>
      </c>
      <c r="F451" s="54">
        <v>0</v>
      </c>
      <c r="G451" s="54">
        <v>0</v>
      </c>
      <c r="H451" s="54">
        <v>0</v>
      </c>
      <c r="I451" s="54">
        <v>0</v>
      </c>
      <c r="J451" s="54">
        <v>0</v>
      </c>
      <c r="K451" s="54">
        <v>0</v>
      </c>
      <c r="L451" s="54">
        <v>0</v>
      </c>
      <c r="M451" s="54">
        <v>0</v>
      </c>
      <c r="N451" s="53" t="s">
        <v>1206</v>
      </c>
    </row>
    <row r="452" spans="1:14" ht="47.25" x14ac:dyDescent="0.25">
      <c r="A452" s="52" t="s">
        <v>710</v>
      </c>
      <c r="B452" s="53" t="s">
        <v>912</v>
      </c>
      <c r="C452" s="53" t="s">
        <v>913</v>
      </c>
      <c r="D452" s="54">
        <v>0</v>
      </c>
      <c r="E452" s="54">
        <v>0</v>
      </c>
      <c r="F452" s="54">
        <v>0</v>
      </c>
      <c r="G452" s="54">
        <v>0</v>
      </c>
      <c r="H452" s="54">
        <v>0</v>
      </c>
      <c r="I452" s="54">
        <v>0</v>
      </c>
      <c r="J452" s="54">
        <v>0</v>
      </c>
      <c r="K452" s="54">
        <v>0</v>
      </c>
      <c r="L452" s="54">
        <v>0</v>
      </c>
      <c r="M452" s="54">
        <v>0</v>
      </c>
      <c r="N452" s="53" t="s">
        <v>1206</v>
      </c>
    </row>
    <row r="453" spans="1:14" ht="47.25" x14ac:dyDescent="0.25">
      <c r="A453" s="52" t="s">
        <v>710</v>
      </c>
      <c r="B453" s="53" t="s">
        <v>914</v>
      </c>
      <c r="C453" s="53" t="s">
        <v>915</v>
      </c>
      <c r="D453" s="54">
        <v>0</v>
      </c>
      <c r="E453" s="54">
        <v>0</v>
      </c>
      <c r="F453" s="54">
        <v>0</v>
      </c>
      <c r="G453" s="54">
        <v>0</v>
      </c>
      <c r="H453" s="54">
        <v>0</v>
      </c>
      <c r="I453" s="54">
        <v>0</v>
      </c>
      <c r="J453" s="54">
        <v>0</v>
      </c>
      <c r="K453" s="54">
        <v>0</v>
      </c>
      <c r="L453" s="54">
        <v>0</v>
      </c>
      <c r="M453" s="54">
        <v>0</v>
      </c>
      <c r="N453" s="53" t="s">
        <v>1206</v>
      </c>
    </row>
    <row r="454" spans="1:14" ht="47.25" x14ac:dyDescent="0.25">
      <c r="A454" s="52" t="s">
        <v>710</v>
      </c>
      <c r="B454" s="53" t="s">
        <v>916</v>
      </c>
      <c r="C454" s="53" t="s">
        <v>917</v>
      </c>
      <c r="D454" s="54">
        <v>0</v>
      </c>
      <c r="E454" s="54">
        <v>0</v>
      </c>
      <c r="F454" s="54">
        <v>0</v>
      </c>
      <c r="G454" s="54">
        <v>0</v>
      </c>
      <c r="H454" s="54">
        <v>0</v>
      </c>
      <c r="I454" s="54">
        <v>0</v>
      </c>
      <c r="J454" s="54">
        <v>0</v>
      </c>
      <c r="K454" s="54">
        <v>0</v>
      </c>
      <c r="L454" s="54">
        <v>0</v>
      </c>
      <c r="M454" s="54">
        <v>0</v>
      </c>
      <c r="N454" s="53" t="s">
        <v>1206</v>
      </c>
    </row>
    <row r="455" spans="1:14" ht="47.25" x14ac:dyDescent="0.25">
      <c r="A455" s="52" t="s">
        <v>710</v>
      </c>
      <c r="B455" s="53" t="s">
        <v>918</v>
      </c>
      <c r="C455" s="53" t="s">
        <v>919</v>
      </c>
      <c r="D455" s="54">
        <v>0</v>
      </c>
      <c r="E455" s="54">
        <v>0</v>
      </c>
      <c r="F455" s="54">
        <v>0</v>
      </c>
      <c r="G455" s="54">
        <v>0</v>
      </c>
      <c r="H455" s="54">
        <v>0</v>
      </c>
      <c r="I455" s="54">
        <v>0</v>
      </c>
      <c r="J455" s="54">
        <v>0</v>
      </c>
      <c r="K455" s="54">
        <v>0</v>
      </c>
      <c r="L455" s="54">
        <v>0</v>
      </c>
      <c r="M455" s="54">
        <v>0</v>
      </c>
      <c r="N455" s="53" t="s">
        <v>1206</v>
      </c>
    </row>
    <row r="456" spans="1:14" ht="47.25" x14ac:dyDescent="0.25">
      <c r="A456" s="52" t="s">
        <v>710</v>
      </c>
      <c r="B456" s="53" t="s">
        <v>920</v>
      </c>
      <c r="C456" s="53" t="s">
        <v>921</v>
      </c>
      <c r="D456" s="54">
        <v>0</v>
      </c>
      <c r="E456" s="54">
        <v>0</v>
      </c>
      <c r="F456" s="54">
        <v>0</v>
      </c>
      <c r="G456" s="54">
        <v>0</v>
      </c>
      <c r="H456" s="54">
        <v>0</v>
      </c>
      <c r="I456" s="54">
        <v>0</v>
      </c>
      <c r="J456" s="54">
        <v>0</v>
      </c>
      <c r="K456" s="54">
        <v>0</v>
      </c>
      <c r="L456" s="54">
        <v>0</v>
      </c>
      <c r="M456" s="54">
        <v>0</v>
      </c>
      <c r="N456" s="53" t="s">
        <v>1206</v>
      </c>
    </row>
    <row r="457" spans="1:14" ht="47.25" x14ac:dyDescent="0.25">
      <c r="A457" s="52" t="s">
        <v>710</v>
      </c>
      <c r="B457" s="53" t="s">
        <v>922</v>
      </c>
      <c r="C457" s="53" t="s">
        <v>923</v>
      </c>
      <c r="D457" s="54">
        <v>0</v>
      </c>
      <c r="E457" s="54">
        <v>0</v>
      </c>
      <c r="F457" s="54">
        <v>0</v>
      </c>
      <c r="G457" s="54">
        <v>0</v>
      </c>
      <c r="H457" s="54">
        <v>0</v>
      </c>
      <c r="I457" s="54">
        <v>0</v>
      </c>
      <c r="J457" s="54">
        <v>0</v>
      </c>
      <c r="K457" s="54">
        <v>0</v>
      </c>
      <c r="L457" s="54">
        <v>0</v>
      </c>
      <c r="M457" s="54">
        <v>0</v>
      </c>
      <c r="N457" s="53" t="s">
        <v>1206</v>
      </c>
    </row>
    <row r="458" spans="1:14" ht="47.25" x14ac:dyDescent="0.25">
      <c r="A458" s="52" t="s">
        <v>710</v>
      </c>
      <c r="B458" s="53" t="s">
        <v>924</v>
      </c>
      <c r="C458" s="53" t="s">
        <v>925</v>
      </c>
      <c r="D458" s="54">
        <v>0</v>
      </c>
      <c r="E458" s="54">
        <v>0</v>
      </c>
      <c r="F458" s="54">
        <v>0</v>
      </c>
      <c r="G458" s="54">
        <v>0</v>
      </c>
      <c r="H458" s="54">
        <v>0</v>
      </c>
      <c r="I458" s="54">
        <v>0</v>
      </c>
      <c r="J458" s="54">
        <v>0</v>
      </c>
      <c r="K458" s="54">
        <v>0</v>
      </c>
      <c r="L458" s="54">
        <v>0</v>
      </c>
      <c r="M458" s="54">
        <v>0</v>
      </c>
      <c r="N458" s="53" t="s">
        <v>1206</v>
      </c>
    </row>
    <row r="459" spans="1:14" ht="47.25" x14ac:dyDescent="0.25">
      <c r="A459" s="52" t="s">
        <v>710</v>
      </c>
      <c r="B459" s="53" t="s">
        <v>926</v>
      </c>
      <c r="C459" s="53" t="s">
        <v>927</v>
      </c>
      <c r="D459" s="54">
        <v>0</v>
      </c>
      <c r="E459" s="54">
        <v>0</v>
      </c>
      <c r="F459" s="54">
        <v>0</v>
      </c>
      <c r="G459" s="54">
        <v>0</v>
      </c>
      <c r="H459" s="54">
        <v>0</v>
      </c>
      <c r="I459" s="54">
        <v>0</v>
      </c>
      <c r="J459" s="54">
        <v>0</v>
      </c>
      <c r="K459" s="54">
        <v>0</v>
      </c>
      <c r="L459" s="54">
        <v>0</v>
      </c>
      <c r="M459" s="54">
        <v>0</v>
      </c>
      <c r="N459" s="53" t="s">
        <v>1206</v>
      </c>
    </row>
    <row r="460" spans="1:14" ht="47.25" x14ac:dyDescent="0.25">
      <c r="A460" s="52" t="s">
        <v>710</v>
      </c>
      <c r="B460" s="53" t="s">
        <v>928</v>
      </c>
      <c r="C460" s="53" t="s">
        <v>929</v>
      </c>
      <c r="D460" s="54">
        <v>0</v>
      </c>
      <c r="E460" s="54">
        <v>0</v>
      </c>
      <c r="F460" s="54">
        <v>0</v>
      </c>
      <c r="G460" s="54">
        <v>0</v>
      </c>
      <c r="H460" s="54">
        <v>0</v>
      </c>
      <c r="I460" s="54">
        <v>0</v>
      </c>
      <c r="J460" s="54">
        <v>0</v>
      </c>
      <c r="K460" s="54">
        <v>0</v>
      </c>
      <c r="L460" s="54">
        <v>0</v>
      </c>
      <c r="M460" s="54">
        <v>0</v>
      </c>
      <c r="N460" s="53" t="s">
        <v>1206</v>
      </c>
    </row>
    <row r="461" spans="1:14" ht="47.25" x14ac:dyDescent="0.25">
      <c r="A461" s="52" t="s">
        <v>710</v>
      </c>
      <c r="B461" s="53" t="s">
        <v>930</v>
      </c>
      <c r="C461" s="53" t="s">
        <v>931</v>
      </c>
      <c r="D461" s="54">
        <v>0</v>
      </c>
      <c r="E461" s="54">
        <v>0</v>
      </c>
      <c r="F461" s="54">
        <v>0</v>
      </c>
      <c r="G461" s="54">
        <v>0</v>
      </c>
      <c r="H461" s="54">
        <v>0</v>
      </c>
      <c r="I461" s="54">
        <v>0</v>
      </c>
      <c r="J461" s="54">
        <v>0</v>
      </c>
      <c r="K461" s="54">
        <v>0</v>
      </c>
      <c r="L461" s="54">
        <v>0</v>
      </c>
      <c r="M461" s="54">
        <v>0</v>
      </c>
      <c r="N461" s="53" t="s">
        <v>1206</v>
      </c>
    </row>
    <row r="462" spans="1:14" ht="47.25" x14ac:dyDescent="0.25">
      <c r="A462" s="52" t="s">
        <v>710</v>
      </c>
      <c r="B462" s="53" t="s">
        <v>932</v>
      </c>
      <c r="C462" s="53" t="s">
        <v>933</v>
      </c>
      <c r="D462" s="54">
        <v>0</v>
      </c>
      <c r="E462" s="54">
        <v>0</v>
      </c>
      <c r="F462" s="54">
        <v>0</v>
      </c>
      <c r="G462" s="54">
        <v>0</v>
      </c>
      <c r="H462" s="54">
        <v>0</v>
      </c>
      <c r="I462" s="54">
        <v>0</v>
      </c>
      <c r="J462" s="54">
        <v>0</v>
      </c>
      <c r="K462" s="54">
        <v>0</v>
      </c>
      <c r="L462" s="54">
        <v>0</v>
      </c>
      <c r="M462" s="54">
        <v>0</v>
      </c>
      <c r="N462" s="53" t="s">
        <v>1206</v>
      </c>
    </row>
    <row r="463" spans="1:14" ht="47.25" x14ac:dyDescent="0.25">
      <c r="A463" s="52" t="s">
        <v>710</v>
      </c>
      <c r="B463" s="53" t="s">
        <v>934</v>
      </c>
      <c r="C463" s="53" t="s">
        <v>935</v>
      </c>
      <c r="D463" s="54">
        <v>0</v>
      </c>
      <c r="E463" s="54">
        <v>0</v>
      </c>
      <c r="F463" s="54">
        <v>0</v>
      </c>
      <c r="G463" s="54">
        <v>0</v>
      </c>
      <c r="H463" s="54">
        <v>0</v>
      </c>
      <c r="I463" s="54">
        <v>0</v>
      </c>
      <c r="J463" s="54">
        <v>0</v>
      </c>
      <c r="K463" s="54">
        <v>0</v>
      </c>
      <c r="L463" s="54">
        <v>0</v>
      </c>
      <c r="M463" s="54">
        <v>0</v>
      </c>
      <c r="N463" s="53" t="s">
        <v>1206</v>
      </c>
    </row>
    <row r="464" spans="1:14" ht="47.25" x14ac:dyDescent="0.25">
      <c r="A464" s="52" t="s">
        <v>710</v>
      </c>
      <c r="B464" s="53" t="s">
        <v>936</v>
      </c>
      <c r="C464" s="53" t="s">
        <v>937</v>
      </c>
      <c r="D464" s="54">
        <v>0</v>
      </c>
      <c r="E464" s="54">
        <v>0</v>
      </c>
      <c r="F464" s="54">
        <v>0</v>
      </c>
      <c r="G464" s="54">
        <v>0</v>
      </c>
      <c r="H464" s="54">
        <v>0</v>
      </c>
      <c r="I464" s="54">
        <v>0</v>
      </c>
      <c r="J464" s="54">
        <v>0</v>
      </c>
      <c r="K464" s="54">
        <v>0</v>
      </c>
      <c r="L464" s="54">
        <v>0</v>
      </c>
      <c r="M464" s="54">
        <v>0</v>
      </c>
      <c r="N464" s="53" t="s">
        <v>1206</v>
      </c>
    </row>
    <row r="465" spans="1:14" ht="47.25" x14ac:dyDescent="0.25">
      <c r="A465" s="52" t="s">
        <v>710</v>
      </c>
      <c r="B465" s="53" t="s">
        <v>938</v>
      </c>
      <c r="C465" s="53" t="s">
        <v>939</v>
      </c>
      <c r="D465" s="54">
        <v>0</v>
      </c>
      <c r="E465" s="54">
        <v>0</v>
      </c>
      <c r="F465" s="54">
        <v>0</v>
      </c>
      <c r="G465" s="54">
        <v>0</v>
      </c>
      <c r="H465" s="54">
        <v>0</v>
      </c>
      <c r="I465" s="54">
        <v>0</v>
      </c>
      <c r="J465" s="54">
        <v>0</v>
      </c>
      <c r="K465" s="54">
        <v>0</v>
      </c>
      <c r="L465" s="54">
        <v>0</v>
      </c>
      <c r="M465" s="54">
        <v>0</v>
      </c>
      <c r="N465" s="53" t="s">
        <v>1206</v>
      </c>
    </row>
    <row r="466" spans="1:14" ht="47.25" x14ac:dyDescent="0.25">
      <c r="A466" s="52" t="s">
        <v>710</v>
      </c>
      <c r="B466" s="53" t="s">
        <v>940</v>
      </c>
      <c r="C466" s="53" t="s">
        <v>941</v>
      </c>
      <c r="D466" s="54">
        <v>0</v>
      </c>
      <c r="E466" s="54">
        <v>0</v>
      </c>
      <c r="F466" s="54">
        <v>0</v>
      </c>
      <c r="G466" s="54">
        <v>0</v>
      </c>
      <c r="H466" s="54">
        <v>0</v>
      </c>
      <c r="I466" s="54">
        <v>0</v>
      </c>
      <c r="J466" s="54">
        <v>0</v>
      </c>
      <c r="K466" s="54">
        <v>0</v>
      </c>
      <c r="L466" s="54">
        <v>0</v>
      </c>
      <c r="M466" s="54">
        <v>0</v>
      </c>
      <c r="N466" s="53" t="s">
        <v>1206</v>
      </c>
    </row>
    <row r="467" spans="1:14" ht="47.25" x14ac:dyDescent="0.25">
      <c r="A467" s="52" t="s">
        <v>710</v>
      </c>
      <c r="B467" s="53" t="s">
        <v>942</v>
      </c>
      <c r="C467" s="53" t="s">
        <v>943</v>
      </c>
      <c r="D467" s="54">
        <v>0</v>
      </c>
      <c r="E467" s="54">
        <v>0</v>
      </c>
      <c r="F467" s="54">
        <v>0</v>
      </c>
      <c r="G467" s="54">
        <v>0</v>
      </c>
      <c r="H467" s="54">
        <v>0</v>
      </c>
      <c r="I467" s="54">
        <v>0</v>
      </c>
      <c r="J467" s="54">
        <v>0</v>
      </c>
      <c r="K467" s="54">
        <v>0</v>
      </c>
      <c r="L467" s="54">
        <v>0</v>
      </c>
      <c r="M467" s="54">
        <v>0</v>
      </c>
      <c r="N467" s="53" t="s">
        <v>1206</v>
      </c>
    </row>
    <row r="468" spans="1:14" ht="47.25" x14ac:dyDescent="0.25">
      <c r="A468" s="52" t="s">
        <v>710</v>
      </c>
      <c r="B468" s="53" t="s">
        <v>944</v>
      </c>
      <c r="C468" s="53" t="s">
        <v>945</v>
      </c>
      <c r="D468" s="54">
        <v>0</v>
      </c>
      <c r="E468" s="54">
        <v>0</v>
      </c>
      <c r="F468" s="54">
        <v>0</v>
      </c>
      <c r="G468" s="54">
        <v>0</v>
      </c>
      <c r="H468" s="54">
        <v>0</v>
      </c>
      <c r="I468" s="54">
        <v>0</v>
      </c>
      <c r="J468" s="54">
        <v>0</v>
      </c>
      <c r="K468" s="54">
        <v>0</v>
      </c>
      <c r="L468" s="54">
        <v>0</v>
      </c>
      <c r="M468" s="54">
        <v>0</v>
      </c>
      <c r="N468" s="53" t="s">
        <v>1206</v>
      </c>
    </row>
    <row r="469" spans="1:14" ht="47.25" x14ac:dyDescent="0.25">
      <c r="A469" s="52" t="s">
        <v>710</v>
      </c>
      <c r="B469" s="53" t="s">
        <v>946</v>
      </c>
      <c r="C469" s="53" t="s">
        <v>947</v>
      </c>
      <c r="D469" s="54">
        <v>0</v>
      </c>
      <c r="E469" s="54">
        <v>0</v>
      </c>
      <c r="F469" s="54">
        <v>0</v>
      </c>
      <c r="G469" s="54">
        <v>0</v>
      </c>
      <c r="H469" s="54">
        <v>0</v>
      </c>
      <c r="I469" s="54">
        <v>0</v>
      </c>
      <c r="J469" s="54">
        <v>0</v>
      </c>
      <c r="K469" s="54">
        <v>0</v>
      </c>
      <c r="L469" s="54">
        <v>0</v>
      </c>
      <c r="M469" s="54">
        <v>0</v>
      </c>
      <c r="N469" s="53" t="s">
        <v>1206</v>
      </c>
    </row>
    <row r="470" spans="1:14" ht="47.25" x14ac:dyDescent="0.25">
      <c r="A470" s="52" t="s">
        <v>710</v>
      </c>
      <c r="B470" s="53" t="s">
        <v>948</v>
      </c>
      <c r="C470" s="53" t="s">
        <v>949</v>
      </c>
      <c r="D470" s="54">
        <v>0</v>
      </c>
      <c r="E470" s="54">
        <v>0</v>
      </c>
      <c r="F470" s="54">
        <v>0</v>
      </c>
      <c r="G470" s="54">
        <v>0</v>
      </c>
      <c r="H470" s="54">
        <v>0</v>
      </c>
      <c r="I470" s="54">
        <v>0</v>
      </c>
      <c r="J470" s="54">
        <v>0</v>
      </c>
      <c r="K470" s="54">
        <v>0</v>
      </c>
      <c r="L470" s="54">
        <v>0</v>
      </c>
      <c r="M470" s="54">
        <v>0</v>
      </c>
      <c r="N470" s="53" t="s">
        <v>1206</v>
      </c>
    </row>
    <row r="471" spans="1:14" ht="47.25" x14ac:dyDescent="0.25">
      <c r="A471" s="52" t="s">
        <v>710</v>
      </c>
      <c r="B471" s="53" t="s">
        <v>950</v>
      </c>
      <c r="C471" s="53" t="s">
        <v>951</v>
      </c>
      <c r="D471" s="54">
        <v>0</v>
      </c>
      <c r="E471" s="54">
        <v>0</v>
      </c>
      <c r="F471" s="54">
        <v>0</v>
      </c>
      <c r="G471" s="54">
        <v>0</v>
      </c>
      <c r="H471" s="54">
        <v>0</v>
      </c>
      <c r="I471" s="54">
        <v>0</v>
      </c>
      <c r="J471" s="54">
        <v>0</v>
      </c>
      <c r="K471" s="54">
        <v>0</v>
      </c>
      <c r="L471" s="54">
        <v>0</v>
      </c>
      <c r="M471" s="54">
        <v>0</v>
      </c>
      <c r="N471" s="53" t="s">
        <v>1206</v>
      </c>
    </row>
    <row r="472" spans="1:14" ht="47.25" x14ac:dyDescent="0.25">
      <c r="A472" s="52" t="s">
        <v>710</v>
      </c>
      <c r="B472" s="53" t="s">
        <v>952</v>
      </c>
      <c r="C472" s="53" t="s">
        <v>953</v>
      </c>
      <c r="D472" s="54">
        <v>0</v>
      </c>
      <c r="E472" s="54">
        <v>0</v>
      </c>
      <c r="F472" s="54">
        <v>0</v>
      </c>
      <c r="G472" s="54">
        <v>0</v>
      </c>
      <c r="H472" s="54">
        <v>0</v>
      </c>
      <c r="I472" s="54">
        <v>0</v>
      </c>
      <c r="J472" s="54">
        <v>0</v>
      </c>
      <c r="K472" s="54">
        <v>0</v>
      </c>
      <c r="L472" s="54">
        <v>0</v>
      </c>
      <c r="M472" s="54">
        <v>0</v>
      </c>
      <c r="N472" s="53" t="s">
        <v>1206</v>
      </c>
    </row>
    <row r="473" spans="1:14" ht="47.25" x14ac:dyDescent="0.25">
      <c r="A473" s="52" t="s">
        <v>710</v>
      </c>
      <c r="B473" s="53" t="s">
        <v>954</v>
      </c>
      <c r="C473" s="53" t="s">
        <v>955</v>
      </c>
      <c r="D473" s="54">
        <v>0</v>
      </c>
      <c r="E473" s="54">
        <v>0</v>
      </c>
      <c r="F473" s="54">
        <v>0</v>
      </c>
      <c r="G473" s="54">
        <v>0</v>
      </c>
      <c r="H473" s="54">
        <v>0</v>
      </c>
      <c r="I473" s="54">
        <v>0</v>
      </c>
      <c r="J473" s="54">
        <v>0</v>
      </c>
      <c r="K473" s="54">
        <v>0</v>
      </c>
      <c r="L473" s="54">
        <v>0</v>
      </c>
      <c r="M473" s="54">
        <v>0</v>
      </c>
      <c r="N473" s="53" t="s">
        <v>1206</v>
      </c>
    </row>
    <row r="474" spans="1:14" ht="47.25" x14ac:dyDescent="0.25">
      <c r="A474" s="52" t="s">
        <v>710</v>
      </c>
      <c r="B474" s="53" t="s">
        <v>956</v>
      </c>
      <c r="C474" s="53" t="s">
        <v>957</v>
      </c>
      <c r="D474" s="54">
        <v>0</v>
      </c>
      <c r="E474" s="54">
        <v>0</v>
      </c>
      <c r="F474" s="54">
        <v>0</v>
      </c>
      <c r="G474" s="54">
        <v>0</v>
      </c>
      <c r="H474" s="54">
        <v>0</v>
      </c>
      <c r="I474" s="54">
        <v>0</v>
      </c>
      <c r="J474" s="54">
        <v>0</v>
      </c>
      <c r="K474" s="54">
        <v>0</v>
      </c>
      <c r="L474" s="54">
        <v>0</v>
      </c>
      <c r="M474" s="54">
        <v>0</v>
      </c>
      <c r="N474" s="53" t="s">
        <v>1206</v>
      </c>
    </row>
    <row r="475" spans="1:14" ht="47.25" x14ac:dyDescent="0.25">
      <c r="A475" s="52" t="s">
        <v>710</v>
      </c>
      <c r="B475" s="53" t="s">
        <v>958</v>
      </c>
      <c r="C475" s="53" t="s">
        <v>959</v>
      </c>
      <c r="D475" s="54">
        <v>0</v>
      </c>
      <c r="E475" s="54">
        <v>0</v>
      </c>
      <c r="F475" s="54">
        <v>0</v>
      </c>
      <c r="G475" s="54">
        <v>0</v>
      </c>
      <c r="H475" s="54">
        <v>0</v>
      </c>
      <c r="I475" s="54">
        <v>0</v>
      </c>
      <c r="J475" s="54">
        <v>0</v>
      </c>
      <c r="K475" s="54">
        <v>0</v>
      </c>
      <c r="L475" s="54">
        <v>0</v>
      </c>
      <c r="M475" s="54">
        <v>0</v>
      </c>
      <c r="N475" s="53" t="s">
        <v>1206</v>
      </c>
    </row>
    <row r="476" spans="1:14" ht="47.25" x14ac:dyDescent="0.25">
      <c r="A476" s="52" t="s">
        <v>710</v>
      </c>
      <c r="B476" s="53" t="s">
        <v>960</v>
      </c>
      <c r="C476" s="53" t="s">
        <v>961</v>
      </c>
      <c r="D476" s="54">
        <v>0</v>
      </c>
      <c r="E476" s="54">
        <v>0</v>
      </c>
      <c r="F476" s="54">
        <v>0</v>
      </c>
      <c r="G476" s="54">
        <v>0</v>
      </c>
      <c r="H476" s="54">
        <v>0</v>
      </c>
      <c r="I476" s="54">
        <v>0</v>
      </c>
      <c r="J476" s="54">
        <v>0</v>
      </c>
      <c r="K476" s="54">
        <v>0</v>
      </c>
      <c r="L476" s="54">
        <v>0</v>
      </c>
      <c r="M476" s="54">
        <v>0</v>
      </c>
      <c r="N476" s="53" t="s">
        <v>1206</v>
      </c>
    </row>
    <row r="477" spans="1:14" ht="47.25" x14ac:dyDescent="0.25">
      <c r="A477" s="52" t="s">
        <v>710</v>
      </c>
      <c r="B477" s="53" t="s">
        <v>962</v>
      </c>
      <c r="C477" s="53" t="s">
        <v>963</v>
      </c>
      <c r="D477" s="54">
        <v>0</v>
      </c>
      <c r="E477" s="54">
        <v>0</v>
      </c>
      <c r="F477" s="54">
        <v>0</v>
      </c>
      <c r="G477" s="54">
        <v>0</v>
      </c>
      <c r="H477" s="54">
        <v>0</v>
      </c>
      <c r="I477" s="54">
        <v>0</v>
      </c>
      <c r="J477" s="54">
        <v>0</v>
      </c>
      <c r="K477" s="54">
        <v>0</v>
      </c>
      <c r="L477" s="54">
        <v>0</v>
      </c>
      <c r="M477" s="54">
        <v>0</v>
      </c>
      <c r="N477" s="53" t="s">
        <v>1206</v>
      </c>
    </row>
    <row r="478" spans="1:14" ht="47.25" x14ac:dyDescent="0.25">
      <c r="A478" s="52" t="s">
        <v>710</v>
      </c>
      <c r="B478" s="53" t="s">
        <v>964</v>
      </c>
      <c r="C478" s="53" t="s">
        <v>965</v>
      </c>
      <c r="D478" s="54">
        <v>0</v>
      </c>
      <c r="E478" s="54">
        <v>0</v>
      </c>
      <c r="F478" s="54">
        <v>0</v>
      </c>
      <c r="G478" s="54">
        <v>0</v>
      </c>
      <c r="H478" s="54">
        <v>0</v>
      </c>
      <c r="I478" s="54">
        <v>0</v>
      </c>
      <c r="J478" s="54">
        <v>0</v>
      </c>
      <c r="K478" s="54">
        <v>0</v>
      </c>
      <c r="L478" s="54">
        <v>0</v>
      </c>
      <c r="M478" s="54">
        <v>0</v>
      </c>
      <c r="N478" s="53" t="s">
        <v>1206</v>
      </c>
    </row>
    <row r="479" spans="1:14" ht="47.25" x14ac:dyDescent="0.25">
      <c r="A479" s="52" t="s">
        <v>710</v>
      </c>
      <c r="B479" s="53" t="s">
        <v>966</v>
      </c>
      <c r="C479" s="53" t="s">
        <v>967</v>
      </c>
      <c r="D479" s="54">
        <v>0</v>
      </c>
      <c r="E479" s="54">
        <v>0</v>
      </c>
      <c r="F479" s="54">
        <v>0</v>
      </c>
      <c r="G479" s="54">
        <v>0</v>
      </c>
      <c r="H479" s="54">
        <v>0</v>
      </c>
      <c r="I479" s="54">
        <v>0</v>
      </c>
      <c r="J479" s="54">
        <v>0</v>
      </c>
      <c r="K479" s="54">
        <v>0</v>
      </c>
      <c r="L479" s="54">
        <v>0</v>
      </c>
      <c r="M479" s="54">
        <v>0</v>
      </c>
      <c r="N479" s="53" t="s">
        <v>1206</v>
      </c>
    </row>
    <row r="480" spans="1:14" ht="47.25" x14ac:dyDescent="0.25">
      <c r="A480" s="52" t="s">
        <v>710</v>
      </c>
      <c r="B480" s="53" t="s">
        <v>968</v>
      </c>
      <c r="C480" s="53" t="s">
        <v>969</v>
      </c>
      <c r="D480" s="54">
        <v>0</v>
      </c>
      <c r="E480" s="54">
        <v>0</v>
      </c>
      <c r="F480" s="54">
        <v>0</v>
      </c>
      <c r="G480" s="54">
        <v>0</v>
      </c>
      <c r="H480" s="54">
        <v>0</v>
      </c>
      <c r="I480" s="54">
        <v>0</v>
      </c>
      <c r="J480" s="54">
        <v>0</v>
      </c>
      <c r="K480" s="54">
        <v>0</v>
      </c>
      <c r="L480" s="54">
        <v>0</v>
      </c>
      <c r="M480" s="54">
        <v>0</v>
      </c>
      <c r="N480" s="53" t="s">
        <v>1206</v>
      </c>
    </row>
    <row r="481" spans="1:14" ht="47.25" x14ac:dyDescent="0.25">
      <c r="A481" s="52" t="s">
        <v>710</v>
      </c>
      <c r="B481" s="53" t="s">
        <v>970</v>
      </c>
      <c r="C481" s="53" t="s">
        <v>971</v>
      </c>
      <c r="D481" s="54">
        <v>0</v>
      </c>
      <c r="E481" s="54">
        <v>0</v>
      </c>
      <c r="F481" s="54">
        <v>0</v>
      </c>
      <c r="G481" s="54">
        <v>0</v>
      </c>
      <c r="H481" s="54">
        <v>0</v>
      </c>
      <c r="I481" s="54">
        <v>0</v>
      </c>
      <c r="J481" s="54">
        <v>0</v>
      </c>
      <c r="K481" s="54">
        <v>0</v>
      </c>
      <c r="L481" s="54">
        <v>0</v>
      </c>
      <c r="M481" s="54">
        <v>0</v>
      </c>
      <c r="N481" s="53" t="s">
        <v>1206</v>
      </c>
    </row>
    <row r="482" spans="1:14" ht="47.25" x14ac:dyDescent="0.25">
      <c r="A482" s="52" t="s">
        <v>710</v>
      </c>
      <c r="B482" s="53" t="s">
        <v>972</v>
      </c>
      <c r="C482" s="53" t="s">
        <v>973</v>
      </c>
      <c r="D482" s="54">
        <v>0</v>
      </c>
      <c r="E482" s="54">
        <v>0</v>
      </c>
      <c r="F482" s="54">
        <v>0</v>
      </c>
      <c r="G482" s="54">
        <v>0</v>
      </c>
      <c r="H482" s="54">
        <v>0</v>
      </c>
      <c r="I482" s="54">
        <v>0</v>
      </c>
      <c r="J482" s="54">
        <v>0</v>
      </c>
      <c r="K482" s="54">
        <v>0</v>
      </c>
      <c r="L482" s="54">
        <v>0</v>
      </c>
      <c r="M482" s="54">
        <v>0</v>
      </c>
      <c r="N482" s="53" t="s">
        <v>1206</v>
      </c>
    </row>
    <row r="483" spans="1:14" ht="47.25" x14ac:dyDescent="0.25">
      <c r="A483" s="52" t="s">
        <v>710</v>
      </c>
      <c r="B483" s="53" t="s">
        <v>974</v>
      </c>
      <c r="C483" s="53" t="s">
        <v>975</v>
      </c>
      <c r="D483" s="54">
        <v>0</v>
      </c>
      <c r="E483" s="54">
        <v>0</v>
      </c>
      <c r="F483" s="54">
        <v>0</v>
      </c>
      <c r="G483" s="54">
        <v>0</v>
      </c>
      <c r="H483" s="54">
        <v>0</v>
      </c>
      <c r="I483" s="54">
        <v>0</v>
      </c>
      <c r="J483" s="54">
        <v>0</v>
      </c>
      <c r="K483" s="54">
        <v>0</v>
      </c>
      <c r="L483" s="54">
        <v>0</v>
      </c>
      <c r="M483" s="54">
        <v>0</v>
      </c>
      <c r="N483" s="53" t="s">
        <v>1206</v>
      </c>
    </row>
    <row r="484" spans="1:14" ht="47.25" x14ac:dyDescent="0.25">
      <c r="A484" s="52" t="s">
        <v>710</v>
      </c>
      <c r="B484" s="53" t="s">
        <v>976</v>
      </c>
      <c r="C484" s="53" t="s">
        <v>977</v>
      </c>
      <c r="D484" s="54">
        <v>0</v>
      </c>
      <c r="E484" s="54">
        <v>0</v>
      </c>
      <c r="F484" s="54">
        <v>0</v>
      </c>
      <c r="G484" s="54">
        <v>0</v>
      </c>
      <c r="H484" s="54">
        <v>0</v>
      </c>
      <c r="I484" s="54">
        <v>0</v>
      </c>
      <c r="J484" s="54">
        <v>0</v>
      </c>
      <c r="K484" s="54">
        <v>0</v>
      </c>
      <c r="L484" s="54">
        <v>0</v>
      </c>
      <c r="M484" s="54">
        <v>0</v>
      </c>
      <c r="N484" s="53" t="s">
        <v>1206</v>
      </c>
    </row>
    <row r="485" spans="1:14" ht="47.25" x14ac:dyDescent="0.25">
      <c r="A485" s="52" t="s">
        <v>710</v>
      </c>
      <c r="B485" s="53" t="s">
        <v>978</v>
      </c>
      <c r="C485" s="53" t="s">
        <v>979</v>
      </c>
      <c r="D485" s="54">
        <v>0</v>
      </c>
      <c r="E485" s="54">
        <v>0</v>
      </c>
      <c r="F485" s="54">
        <v>0</v>
      </c>
      <c r="G485" s="54">
        <v>0</v>
      </c>
      <c r="H485" s="54">
        <v>0</v>
      </c>
      <c r="I485" s="54">
        <v>0</v>
      </c>
      <c r="J485" s="54">
        <v>0</v>
      </c>
      <c r="K485" s="54">
        <v>0</v>
      </c>
      <c r="L485" s="54">
        <v>0</v>
      </c>
      <c r="M485" s="54">
        <v>0</v>
      </c>
      <c r="N485" s="53" t="s">
        <v>1206</v>
      </c>
    </row>
    <row r="486" spans="1:14" ht="47.25" x14ac:dyDescent="0.25">
      <c r="A486" s="52" t="s">
        <v>710</v>
      </c>
      <c r="B486" s="53" t="s">
        <v>980</v>
      </c>
      <c r="C486" s="53" t="s">
        <v>981</v>
      </c>
      <c r="D486" s="54">
        <v>0</v>
      </c>
      <c r="E486" s="54">
        <v>0</v>
      </c>
      <c r="F486" s="54">
        <v>0</v>
      </c>
      <c r="G486" s="54">
        <v>0</v>
      </c>
      <c r="H486" s="54">
        <v>0</v>
      </c>
      <c r="I486" s="54">
        <v>0</v>
      </c>
      <c r="J486" s="54">
        <v>0</v>
      </c>
      <c r="K486" s="54">
        <v>0</v>
      </c>
      <c r="L486" s="54">
        <v>0</v>
      </c>
      <c r="M486" s="54">
        <v>0</v>
      </c>
      <c r="N486" s="53" t="s">
        <v>1206</v>
      </c>
    </row>
    <row r="487" spans="1:14" ht="47.25" x14ac:dyDescent="0.25">
      <c r="A487" s="52" t="s">
        <v>710</v>
      </c>
      <c r="B487" s="53" t="s">
        <v>982</v>
      </c>
      <c r="C487" s="53" t="s">
        <v>983</v>
      </c>
      <c r="D487" s="54">
        <v>0</v>
      </c>
      <c r="E487" s="54">
        <v>0</v>
      </c>
      <c r="F487" s="54">
        <v>0</v>
      </c>
      <c r="G487" s="54">
        <v>0</v>
      </c>
      <c r="H487" s="54">
        <v>0</v>
      </c>
      <c r="I487" s="54">
        <v>0</v>
      </c>
      <c r="J487" s="54">
        <v>0</v>
      </c>
      <c r="K487" s="54">
        <v>0</v>
      </c>
      <c r="L487" s="54">
        <v>0</v>
      </c>
      <c r="M487" s="54">
        <v>0</v>
      </c>
      <c r="N487" s="53" t="s">
        <v>1206</v>
      </c>
    </row>
    <row r="488" spans="1:14" ht="47.25" x14ac:dyDescent="0.25">
      <c r="A488" s="52" t="s">
        <v>710</v>
      </c>
      <c r="B488" s="53" t="s">
        <v>984</v>
      </c>
      <c r="C488" s="53" t="s">
        <v>985</v>
      </c>
      <c r="D488" s="54">
        <v>0</v>
      </c>
      <c r="E488" s="54">
        <v>0</v>
      </c>
      <c r="F488" s="54">
        <v>0</v>
      </c>
      <c r="G488" s="54">
        <v>0</v>
      </c>
      <c r="H488" s="54">
        <v>0</v>
      </c>
      <c r="I488" s="54">
        <v>0</v>
      </c>
      <c r="J488" s="54">
        <v>0</v>
      </c>
      <c r="K488" s="54">
        <v>0</v>
      </c>
      <c r="L488" s="54">
        <v>0</v>
      </c>
      <c r="M488" s="54">
        <v>0</v>
      </c>
      <c r="N488" s="53" t="s">
        <v>1206</v>
      </c>
    </row>
    <row r="489" spans="1:14" ht="47.25" x14ac:dyDescent="0.25">
      <c r="A489" s="52" t="s">
        <v>710</v>
      </c>
      <c r="B489" s="53" t="s">
        <v>986</v>
      </c>
      <c r="C489" s="53" t="s">
        <v>987</v>
      </c>
      <c r="D489" s="54">
        <v>0</v>
      </c>
      <c r="E489" s="54">
        <v>0</v>
      </c>
      <c r="F489" s="54">
        <v>0</v>
      </c>
      <c r="G489" s="54">
        <v>0</v>
      </c>
      <c r="H489" s="54">
        <v>0</v>
      </c>
      <c r="I489" s="54">
        <v>0</v>
      </c>
      <c r="J489" s="54">
        <v>0</v>
      </c>
      <c r="K489" s="54">
        <v>0</v>
      </c>
      <c r="L489" s="54">
        <v>0</v>
      </c>
      <c r="M489" s="54">
        <v>0</v>
      </c>
      <c r="N489" s="53" t="s">
        <v>1206</v>
      </c>
    </row>
    <row r="490" spans="1:14" ht="47.25" x14ac:dyDescent="0.25">
      <c r="A490" s="52" t="s">
        <v>710</v>
      </c>
      <c r="B490" s="53" t="s">
        <v>988</v>
      </c>
      <c r="C490" s="53" t="s">
        <v>989</v>
      </c>
      <c r="D490" s="54">
        <v>0</v>
      </c>
      <c r="E490" s="54">
        <v>0</v>
      </c>
      <c r="F490" s="54">
        <v>0</v>
      </c>
      <c r="G490" s="54">
        <v>0</v>
      </c>
      <c r="H490" s="54">
        <v>0</v>
      </c>
      <c r="I490" s="54">
        <v>0</v>
      </c>
      <c r="J490" s="54">
        <v>0</v>
      </c>
      <c r="K490" s="54">
        <v>0</v>
      </c>
      <c r="L490" s="54">
        <v>0</v>
      </c>
      <c r="M490" s="54">
        <v>0</v>
      </c>
      <c r="N490" s="53" t="s">
        <v>1206</v>
      </c>
    </row>
    <row r="491" spans="1:14" ht="47.25" x14ac:dyDescent="0.25">
      <c r="A491" s="52" t="s">
        <v>710</v>
      </c>
      <c r="B491" s="53" t="s">
        <v>990</v>
      </c>
      <c r="C491" s="53" t="s">
        <v>991</v>
      </c>
      <c r="D491" s="54">
        <v>0</v>
      </c>
      <c r="E491" s="54">
        <v>0</v>
      </c>
      <c r="F491" s="54">
        <v>0</v>
      </c>
      <c r="G491" s="54">
        <v>0</v>
      </c>
      <c r="H491" s="54">
        <v>0</v>
      </c>
      <c r="I491" s="54">
        <v>0</v>
      </c>
      <c r="J491" s="54">
        <v>0</v>
      </c>
      <c r="K491" s="54">
        <v>0</v>
      </c>
      <c r="L491" s="54">
        <v>0</v>
      </c>
      <c r="M491" s="54">
        <v>0</v>
      </c>
      <c r="N491" s="53" t="s">
        <v>1206</v>
      </c>
    </row>
    <row r="492" spans="1:14" ht="47.25" x14ac:dyDescent="0.25">
      <c r="A492" s="52" t="s">
        <v>710</v>
      </c>
      <c r="B492" s="53" t="s">
        <v>992</v>
      </c>
      <c r="C492" s="53" t="s">
        <v>993</v>
      </c>
      <c r="D492" s="54">
        <v>0</v>
      </c>
      <c r="E492" s="54">
        <v>0</v>
      </c>
      <c r="F492" s="54">
        <v>0</v>
      </c>
      <c r="G492" s="54">
        <v>0</v>
      </c>
      <c r="H492" s="54">
        <v>0</v>
      </c>
      <c r="I492" s="54">
        <v>0</v>
      </c>
      <c r="J492" s="54">
        <v>0</v>
      </c>
      <c r="K492" s="54">
        <v>0</v>
      </c>
      <c r="L492" s="54">
        <v>0</v>
      </c>
      <c r="M492" s="54">
        <v>0</v>
      </c>
      <c r="N492" s="53" t="s">
        <v>1206</v>
      </c>
    </row>
    <row r="493" spans="1:14" ht="47.25" x14ac:dyDescent="0.25">
      <c r="A493" s="52" t="s">
        <v>710</v>
      </c>
      <c r="B493" s="53" t="s">
        <v>994</v>
      </c>
      <c r="C493" s="53" t="s">
        <v>995</v>
      </c>
      <c r="D493" s="54">
        <v>0</v>
      </c>
      <c r="E493" s="54">
        <v>0</v>
      </c>
      <c r="F493" s="54">
        <v>0</v>
      </c>
      <c r="G493" s="54">
        <v>0</v>
      </c>
      <c r="H493" s="54">
        <v>0</v>
      </c>
      <c r="I493" s="54">
        <v>0</v>
      </c>
      <c r="J493" s="54">
        <v>0</v>
      </c>
      <c r="K493" s="54">
        <v>0</v>
      </c>
      <c r="L493" s="54">
        <v>0</v>
      </c>
      <c r="M493" s="54">
        <v>0</v>
      </c>
      <c r="N493" s="53" t="s">
        <v>1206</v>
      </c>
    </row>
    <row r="494" spans="1:14" ht="47.25" x14ac:dyDescent="0.25">
      <c r="A494" s="52" t="s">
        <v>710</v>
      </c>
      <c r="B494" s="53" t="s">
        <v>996</v>
      </c>
      <c r="C494" s="53" t="s">
        <v>997</v>
      </c>
      <c r="D494" s="54">
        <v>0</v>
      </c>
      <c r="E494" s="54">
        <v>0</v>
      </c>
      <c r="F494" s="54">
        <v>0</v>
      </c>
      <c r="G494" s="54">
        <v>0</v>
      </c>
      <c r="H494" s="54">
        <v>0</v>
      </c>
      <c r="I494" s="54">
        <v>0</v>
      </c>
      <c r="J494" s="54">
        <v>0</v>
      </c>
      <c r="K494" s="54">
        <v>0</v>
      </c>
      <c r="L494" s="54">
        <v>0</v>
      </c>
      <c r="M494" s="54">
        <v>0</v>
      </c>
      <c r="N494" s="53" t="s">
        <v>1206</v>
      </c>
    </row>
    <row r="495" spans="1:14" ht="47.25" x14ac:dyDescent="0.25">
      <c r="A495" s="52" t="s">
        <v>710</v>
      </c>
      <c r="B495" s="53" t="s">
        <v>998</v>
      </c>
      <c r="C495" s="53" t="s">
        <v>999</v>
      </c>
      <c r="D495" s="54">
        <v>0</v>
      </c>
      <c r="E495" s="54">
        <v>0</v>
      </c>
      <c r="F495" s="54">
        <v>0</v>
      </c>
      <c r="G495" s="54">
        <v>0</v>
      </c>
      <c r="H495" s="54">
        <v>0</v>
      </c>
      <c r="I495" s="54">
        <v>0</v>
      </c>
      <c r="J495" s="54">
        <v>0</v>
      </c>
      <c r="K495" s="54">
        <v>0</v>
      </c>
      <c r="L495" s="54">
        <v>0</v>
      </c>
      <c r="M495" s="54">
        <v>0</v>
      </c>
      <c r="N495" s="53" t="s">
        <v>1206</v>
      </c>
    </row>
    <row r="496" spans="1:14" ht="47.25" x14ac:dyDescent="0.25">
      <c r="A496" s="52" t="s">
        <v>710</v>
      </c>
      <c r="B496" s="53" t="s">
        <v>1000</v>
      </c>
      <c r="C496" s="53" t="s">
        <v>1001</v>
      </c>
      <c r="D496" s="54">
        <v>0</v>
      </c>
      <c r="E496" s="54">
        <v>0</v>
      </c>
      <c r="F496" s="54">
        <v>0</v>
      </c>
      <c r="G496" s="54">
        <v>0</v>
      </c>
      <c r="H496" s="54">
        <v>0</v>
      </c>
      <c r="I496" s="54">
        <v>0</v>
      </c>
      <c r="J496" s="54">
        <v>0</v>
      </c>
      <c r="K496" s="54">
        <v>0</v>
      </c>
      <c r="L496" s="54">
        <v>0</v>
      </c>
      <c r="M496" s="54">
        <v>0</v>
      </c>
      <c r="N496" s="53" t="s">
        <v>1206</v>
      </c>
    </row>
    <row r="497" spans="1:14" ht="47.25" x14ac:dyDescent="0.25">
      <c r="A497" s="52" t="s">
        <v>710</v>
      </c>
      <c r="B497" s="53" t="s">
        <v>1002</v>
      </c>
      <c r="C497" s="53" t="s">
        <v>1003</v>
      </c>
      <c r="D497" s="54">
        <v>0</v>
      </c>
      <c r="E497" s="54">
        <v>0</v>
      </c>
      <c r="F497" s="54">
        <v>0</v>
      </c>
      <c r="G497" s="54">
        <v>0</v>
      </c>
      <c r="H497" s="54">
        <v>0</v>
      </c>
      <c r="I497" s="54">
        <v>0</v>
      </c>
      <c r="J497" s="54">
        <v>0</v>
      </c>
      <c r="K497" s="54">
        <v>0</v>
      </c>
      <c r="L497" s="54">
        <v>0</v>
      </c>
      <c r="M497" s="54">
        <v>0</v>
      </c>
      <c r="N497" s="53" t="s">
        <v>1206</v>
      </c>
    </row>
    <row r="498" spans="1:14" ht="47.25" x14ac:dyDescent="0.25">
      <c r="A498" s="52" t="s">
        <v>710</v>
      </c>
      <c r="B498" s="53" t="s">
        <v>1004</v>
      </c>
      <c r="C498" s="53" t="s">
        <v>1005</v>
      </c>
      <c r="D498" s="54">
        <v>0</v>
      </c>
      <c r="E498" s="54">
        <v>0</v>
      </c>
      <c r="F498" s="54">
        <v>0</v>
      </c>
      <c r="G498" s="54">
        <v>0</v>
      </c>
      <c r="H498" s="54">
        <v>0</v>
      </c>
      <c r="I498" s="54">
        <v>0</v>
      </c>
      <c r="J498" s="54">
        <v>0</v>
      </c>
      <c r="K498" s="54">
        <v>0</v>
      </c>
      <c r="L498" s="54">
        <v>0</v>
      </c>
      <c r="M498" s="54">
        <v>0</v>
      </c>
      <c r="N498" s="53" t="s">
        <v>1206</v>
      </c>
    </row>
    <row r="499" spans="1:14" ht="47.25" x14ac:dyDescent="0.25">
      <c r="A499" s="52" t="s">
        <v>710</v>
      </c>
      <c r="B499" s="53" t="s">
        <v>1006</v>
      </c>
      <c r="C499" s="53" t="s">
        <v>1007</v>
      </c>
      <c r="D499" s="54">
        <v>0</v>
      </c>
      <c r="E499" s="54">
        <v>0</v>
      </c>
      <c r="F499" s="54">
        <v>0</v>
      </c>
      <c r="G499" s="54">
        <v>0</v>
      </c>
      <c r="H499" s="54">
        <v>0</v>
      </c>
      <c r="I499" s="54">
        <v>0</v>
      </c>
      <c r="J499" s="54">
        <v>0</v>
      </c>
      <c r="K499" s="54">
        <v>0</v>
      </c>
      <c r="L499" s="54">
        <v>0</v>
      </c>
      <c r="M499" s="54">
        <v>0</v>
      </c>
      <c r="N499" s="53" t="s">
        <v>1206</v>
      </c>
    </row>
    <row r="500" spans="1:14" ht="47.25" x14ac:dyDescent="0.25">
      <c r="A500" s="52" t="s">
        <v>710</v>
      </c>
      <c r="B500" s="53" t="s">
        <v>1008</v>
      </c>
      <c r="C500" s="53" t="s">
        <v>1009</v>
      </c>
      <c r="D500" s="54">
        <v>0</v>
      </c>
      <c r="E500" s="54">
        <v>0</v>
      </c>
      <c r="F500" s="54">
        <v>0</v>
      </c>
      <c r="G500" s="54">
        <v>0</v>
      </c>
      <c r="H500" s="54">
        <v>0</v>
      </c>
      <c r="I500" s="54">
        <v>0</v>
      </c>
      <c r="J500" s="54">
        <v>0</v>
      </c>
      <c r="K500" s="54">
        <v>0</v>
      </c>
      <c r="L500" s="54">
        <v>0</v>
      </c>
      <c r="M500" s="54">
        <v>0</v>
      </c>
      <c r="N500" s="53" t="s">
        <v>1206</v>
      </c>
    </row>
    <row r="501" spans="1:14" ht="47.25" x14ac:dyDescent="0.25">
      <c r="A501" s="52" t="s">
        <v>710</v>
      </c>
      <c r="B501" s="53" t="s">
        <v>1010</v>
      </c>
      <c r="C501" s="53" t="s">
        <v>1011</v>
      </c>
      <c r="D501" s="54">
        <v>0</v>
      </c>
      <c r="E501" s="54">
        <v>0</v>
      </c>
      <c r="F501" s="54">
        <v>0</v>
      </c>
      <c r="G501" s="54">
        <v>0</v>
      </c>
      <c r="H501" s="54">
        <v>0</v>
      </c>
      <c r="I501" s="54">
        <v>0</v>
      </c>
      <c r="J501" s="54">
        <v>0</v>
      </c>
      <c r="K501" s="54">
        <v>0</v>
      </c>
      <c r="L501" s="54">
        <v>0</v>
      </c>
      <c r="M501" s="54">
        <v>0</v>
      </c>
      <c r="N501" s="53" t="s">
        <v>1206</v>
      </c>
    </row>
    <row r="502" spans="1:14" ht="31.5" x14ac:dyDescent="0.25">
      <c r="A502" s="52" t="s">
        <v>1012</v>
      </c>
      <c r="B502" s="53" t="s">
        <v>1013</v>
      </c>
      <c r="C502" s="53" t="s">
        <v>59</v>
      </c>
      <c r="D502" s="54">
        <f t="shared" ref="D502:M502" si="28">IFERROR(SUM(D503,D510,D515,D517,D518,D521,D524,D525),"нд")</f>
        <v>0</v>
      </c>
      <c r="E502" s="54">
        <f t="shared" si="28"/>
        <v>0</v>
      </c>
      <c r="F502" s="54">
        <f t="shared" si="28"/>
        <v>0</v>
      </c>
      <c r="G502" s="54">
        <f t="shared" si="28"/>
        <v>3500.6219999999994</v>
      </c>
      <c r="H502" s="54">
        <f t="shared" si="28"/>
        <v>0</v>
      </c>
      <c r="I502" s="54">
        <f t="shared" si="28"/>
        <v>0</v>
      </c>
      <c r="J502" s="54">
        <f t="shared" si="28"/>
        <v>0</v>
      </c>
      <c r="K502" s="54">
        <f t="shared" si="28"/>
        <v>0</v>
      </c>
      <c r="L502" s="54">
        <f t="shared" si="28"/>
        <v>10.447845626513701</v>
      </c>
      <c r="M502" s="54">
        <f t="shared" si="28"/>
        <v>0</v>
      </c>
      <c r="N502" s="53" t="s">
        <v>1205</v>
      </c>
    </row>
    <row r="503" spans="1:14" ht="31.5" x14ac:dyDescent="0.25">
      <c r="A503" s="52" t="s">
        <v>1014</v>
      </c>
      <c r="B503" s="53" t="s">
        <v>1015</v>
      </c>
      <c r="C503" s="53" t="s">
        <v>59</v>
      </c>
      <c r="D503" s="54">
        <f t="shared" ref="D503:M503" si="29">IFERROR(SUM(D504:D509),"нд")</f>
        <v>0</v>
      </c>
      <c r="E503" s="54">
        <f t="shared" si="29"/>
        <v>0</v>
      </c>
      <c r="F503" s="54">
        <f t="shared" si="29"/>
        <v>0</v>
      </c>
      <c r="G503" s="54">
        <f t="shared" si="29"/>
        <v>1950.9859999999999</v>
      </c>
      <c r="H503" s="54">
        <f t="shared" si="29"/>
        <v>0</v>
      </c>
      <c r="I503" s="54">
        <f t="shared" si="29"/>
        <v>0</v>
      </c>
      <c r="J503" s="54">
        <f t="shared" si="29"/>
        <v>0</v>
      </c>
      <c r="K503" s="54">
        <f t="shared" si="29"/>
        <v>0</v>
      </c>
      <c r="L503" s="54">
        <f t="shared" si="29"/>
        <v>5.8228510668930999</v>
      </c>
      <c r="M503" s="54">
        <f t="shared" si="29"/>
        <v>0</v>
      </c>
      <c r="N503" s="53" t="s">
        <v>1205</v>
      </c>
    </row>
    <row r="504" spans="1:14" ht="110.25" x14ac:dyDescent="0.25">
      <c r="A504" s="52" t="s">
        <v>1014</v>
      </c>
      <c r="B504" s="53" t="s">
        <v>1016</v>
      </c>
      <c r="C504" s="53" t="s">
        <v>1017</v>
      </c>
      <c r="D504" s="54">
        <v>0</v>
      </c>
      <c r="E504" s="54">
        <v>0</v>
      </c>
      <c r="F504" s="54">
        <v>0</v>
      </c>
      <c r="G504" s="54">
        <v>290.90499999999997</v>
      </c>
      <c r="H504" s="54">
        <v>0</v>
      </c>
      <c r="I504" s="54">
        <v>0</v>
      </c>
      <c r="J504" s="54">
        <v>0</v>
      </c>
      <c r="K504" s="54">
        <v>0</v>
      </c>
      <c r="L504" s="54">
        <v>0.86822585585675005</v>
      </c>
      <c r="M504" s="54">
        <v>0</v>
      </c>
      <c r="N504" s="53" t="s">
        <v>1206</v>
      </c>
    </row>
    <row r="505" spans="1:14" ht="63" x14ac:dyDescent="0.25">
      <c r="A505" s="52" t="s">
        <v>1014</v>
      </c>
      <c r="B505" s="53" t="s">
        <v>1018</v>
      </c>
      <c r="C505" s="53" t="s">
        <v>1019</v>
      </c>
      <c r="D505" s="54">
        <v>0</v>
      </c>
      <c r="E505" s="54">
        <v>0</v>
      </c>
      <c r="F505" s="54">
        <v>0</v>
      </c>
      <c r="G505" s="54">
        <v>390.08100000000002</v>
      </c>
      <c r="H505" s="54">
        <v>0</v>
      </c>
      <c r="I505" s="54">
        <v>0</v>
      </c>
      <c r="J505" s="54">
        <v>0</v>
      </c>
      <c r="K505" s="54">
        <v>0</v>
      </c>
      <c r="L505" s="54">
        <v>1.1642234065363499</v>
      </c>
      <c r="M505" s="54">
        <v>0</v>
      </c>
      <c r="N505" s="53" t="s">
        <v>1206</v>
      </c>
    </row>
    <row r="506" spans="1:14" ht="78.75" x14ac:dyDescent="0.25">
      <c r="A506" s="52" t="s">
        <v>1014</v>
      </c>
      <c r="B506" s="53" t="s">
        <v>1020</v>
      </c>
      <c r="C506" s="53" t="s">
        <v>1021</v>
      </c>
      <c r="D506" s="54">
        <v>0</v>
      </c>
      <c r="E506" s="54">
        <v>0</v>
      </c>
      <c r="F506" s="54">
        <v>0</v>
      </c>
      <c r="G506" s="54">
        <v>1270</v>
      </c>
      <c r="H506" s="54">
        <v>0</v>
      </c>
      <c r="I506" s="54">
        <v>0</v>
      </c>
      <c r="J506" s="54">
        <v>0</v>
      </c>
      <c r="K506" s="54">
        <v>0</v>
      </c>
      <c r="L506" s="54">
        <v>3.7904018045000001</v>
      </c>
      <c r="M506" s="54">
        <v>0</v>
      </c>
      <c r="N506" s="53" t="s">
        <v>1206</v>
      </c>
    </row>
    <row r="507" spans="1:14" ht="63" x14ac:dyDescent="0.25">
      <c r="A507" s="52" t="s">
        <v>1014</v>
      </c>
      <c r="B507" s="53" t="s">
        <v>1022</v>
      </c>
      <c r="C507" s="53" t="s">
        <v>1023</v>
      </c>
      <c r="D507" s="54">
        <v>0</v>
      </c>
      <c r="E507" s="54">
        <v>0</v>
      </c>
      <c r="F507" s="54">
        <v>0</v>
      </c>
      <c r="G507" s="54">
        <v>0</v>
      </c>
      <c r="H507" s="54">
        <v>0</v>
      </c>
      <c r="I507" s="54">
        <v>0</v>
      </c>
      <c r="J507" s="54">
        <v>0</v>
      </c>
      <c r="K507" s="54">
        <v>0</v>
      </c>
      <c r="L507" s="54">
        <v>0</v>
      </c>
      <c r="M507" s="54">
        <v>0</v>
      </c>
      <c r="N507" s="53" t="s">
        <v>1206</v>
      </c>
    </row>
    <row r="508" spans="1:14" ht="63" x14ac:dyDescent="0.25">
      <c r="A508" s="52" t="s">
        <v>1014</v>
      </c>
      <c r="B508" s="53" t="s">
        <v>1024</v>
      </c>
      <c r="C508" s="53" t="s">
        <v>1025</v>
      </c>
      <c r="D508" s="54">
        <v>0</v>
      </c>
      <c r="E508" s="54">
        <v>0</v>
      </c>
      <c r="F508" s="54">
        <v>0</v>
      </c>
      <c r="G508" s="54">
        <v>0</v>
      </c>
      <c r="H508" s="54">
        <v>0</v>
      </c>
      <c r="I508" s="54">
        <v>0</v>
      </c>
      <c r="J508" s="54">
        <v>0</v>
      </c>
      <c r="K508" s="54">
        <v>0</v>
      </c>
      <c r="L508" s="54">
        <v>0</v>
      </c>
      <c r="M508" s="54">
        <v>0</v>
      </c>
      <c r="N508" s="53" t="s">
        <v>1206</v>
      </c>
    </row>
    <row r="509" spans="1:14" ht="78.75" x14ac:dyDescent="0.25">
      <c r="A509" s="52" t="s">
        <v>1014</v>
      </c>
      <c r="B509" s="53" t="s">
        <v>1026</v>
      </c>
      <c r="C509" s="53" t="s">
        <v>1027</v>
      </c>
      <c r="D509" s="54">
        <v>0</v>
      </c>
      <c r="E509" s="54">
        <v>0</v>
      </c>
      <c r="F509" s="54">
        <v>0</v>
      </c>
      <c r="G509" s="54">
        <v>0</v>
      </c>
      <c r="H509" s="54">
        <v>0</v>
      </c>
      <c r="I509" s="54">
        <v>0</v>
      </c>
      <c r="J509" s="54">
        <v>0</v>
      </c>
      <c r="K509" s="54">
        <v>0</v>
      </c>
      <c r="L509" s="54">
        <v>0</v>
      </c>
      <c r="M509" s="54">
        <v>0</v>
      </c>
      <c r="N509" s="53" t="s">
        <v>1206</v>
      </c>
    </row>
    <row r="510" spans="1:14" ht="31.5" x14ac:dyDescent="0.25">
      <c r="A510" s="52" t="s">
        <v>1028</v>
      </c>
      <c r="B510" s="53" t="s">
        <v>1029</v>
      </c>
      <c r="C510" s="53" t="s">
        <v>59</v>
      </c>
      <c r="D510" s="54">
        <f t="shared" ref="D510:M510" si="30">IFERROR(SUM(D511:D514),"нд")</f>
        <v>0</v>
      </c>
      <c r="E510" s="54">
        <f t="shared" si="30"/>
        <v>0</v>
      </c>
      <c r="F510" s="54">
        <f t="shared" si="30"/>
        <v>0</v>
      </c>
      <c r="G510" s="54">
        <f t="shared" si="30"/>
        <v>655.19499999999994</v>
      </c>
      <c r="H510" s="54">
        <f t="shared" si="30"/>
        <v>0</v>
      </c>
      <c r="I510" s="54">
        <f t="shared" si="30"/>
        <v>0</v>
      </c>
      <c r="J510" s="54">
        <f t="shared" si="30"/>
        <v>0</v>
      </c>
      <c r="K510" s="54">
        <f t="shared" si="30"/>
        <v>0</v>
      </c>
      <c r="L510" s="54">
        <f t="shared" si="30"/>
        <v>1.95547426007825</v>
      </c>
      <c r="M510" s="54">
        <f t="shared" si="30"/>
        <v>0</v>
      </c>
      <c r="N510" s="53" t="s">
        <v>1205</v>
      </c>
    </row>
    <row r="511" spans="1:14" ht="63" x14ac:dyDescent="0.25">
      <c r="A511" s="52" t="s">
        <v>1028</v>
      </c>
      <c r="B511" s="53" t="s">
        <v>1030</v>
      </c>
      <c r="C511" s="53" t="s">
        <v>1031</v>
      </c>
      <c r="D511" s="54">
        <v>0</v>
      </c>
      <c r="E511" s="54">
        <v>0</v>
      </c>
      <c r="F511" s="54">
        <v>0</v>
      </c>
      <c r="G511" s="54">
        <v>510</v>
      </c>
      <c r="H511" s="54">
        <v>0</v>
      </c>
      <c r="I511" s="54">
        <v>0</v>
      </c>
      <c r="J511" s="54">
        <v>0</v>
      </c>
      <c r="K511" s="54">
        <v>0</v>
      </c>
      <c r="L511" s="54">
        <v>1.5221298585</v>
      </c>
      <c r="M511" s="54">
        <v>0</v>
      </c>
      <c r="N511" s="53" t="s">
        <v>1206</v>
      </c>
    </row>
    <row r="512" spans="1:14" ht="63" x14ac:dyDescent="0.25">
      <c r="A512" s="52" t="s">
        <v>1028</v>
      </c>
      <c r="B512" s="53" t="s">
        <v>1032</v>
      </c>
      <c r="C512" s="53" t="s">
        <v>1033</v>
      </c>
      <c r="D512" s="54">
        <v>0</v>
      </c>
      <c r="E512" s="54">
        <v>0</v>
      </c>
      <c r="F512" s="54">
        <v>0</v>
      </c>
      <c r="G512" s="54">
        <v>0</v>
      </c>
      <c r="H512" s="54">
        <v>0</v>
      </c>
      <c r="I512" s="54">
        <v>0</v>
      </c>
      <c r="J512" s="54">
        <v>0</v>
      </c>
      <c r="K512" s="54">
        <v>0</v>
      </c>
      <c r="L512" s="54">
        <v>0</v>
      </c>
      <c r="M512" s="54">
        <v>0</v>
      </c>
      <c r="N512" s="53" t="s">
        <v>1206</v>
      </c>
    </row>
    <row r="513" spans="1:14" ht="78.75" x14ac:dyDescent="0.25">
      <c r="A513" s="52" t="s">
        <v>1028</v>
      </c>
      <c r="B513" s="53" t="s">
        <v>1034</v>
      </c>
      <c r="C513" s="53" t="s">
        <v>1035</v>
      </c>
      <c r="D513" s="54">
        <v>0</v>
      </c>
      <c r="E513" s="54">
        <v>0</v>
      </c>
      <c r="F513" s="54">
        <v>0</v>
      </c>
      <c r="G513" s="54">
        <v>0</v>
      </c>
      <c r="H513" s="54">
        <v>0</v>
      </c>
      <c r="I513" s="54">
        <v>0</v>
      </c>
      <c r="J513" s="54">
        <v>0</v>
      </c>
      <c r="K513" s="54">
        <v>0</v>
      </c>
      <c r="L513" s="54">
        <v>0</v>
      </c>
      <c r="M513" s="54">
        <v>0</v>
      </c>
      <c r="N513" s="53" t="s">
        <v>1206</v>
      </c>
    </row>
    <row r="514" spans="1:14" ht="47.25" x14ac:dyDescent="0.25">
      <c r="A514" s="52" t="s">
        <v>1028</v>
      </c>
      <c r="B514" s="53" t="s">
        <v>1036</v>
      </c>
      <c r="C514" s="53" t="s">
        <v>1037</v>
      </c>
      <c r="D514" s="54">
        <v>0</v>
      </c>
      <c r="E514" s="54">
        <v>0</v>
      </c>
      <c r="F514" s="54">
        <v>0</v>
      </c>
      <c r="G514" s="54">
        <v>145.19499999999999</v>
      </c>
      <c r="H514" s="54">
        <v>0</v>
      </c>
      <c r="I514" s="54">
        <v>0</v>
      </c>
      <c r="J514" s="54">
        <v>0</v>
      </c>
      <c r="K514" s="54">
        <v>0</v>
      </c>
      <c r="L514" s="54">
        <v>0.43334440157824999</v>
      </c>
      <c r="M514" s="54">
        <v>0</v>
      </c>
      <c r="N514" s="53" t="s">
        <v>1206</v>
      </c>
    </row>
    <row r="515" spans="1:14" ht="31.5" x14ac:dyDescent="0.25">
      <c r="A515" s="52" t="s">
        <v>1038</v>
      </c>
      <c r="B515" s="53" t="s">
        <v>1039</v>
      </c>
      <c r="C515" s="53" t="s">
        <v>59</v>
      </c>
      <c r="D515" s="54">
        <f t="shared" ref="D515:M515" si="31">IFERROR(SUM(D516:D516),"нд")</f>
        <v>0</v>
      </c>
      <c r="E515" s="54">
        <f t="shared" si="31"/>
        <v>0</v>
      </c>
      <c r="F515" s="54">
        <f t="shared" si="31"/>
        <v>0</v>
      </c>
      <c r="G515" s="54">
        <f t="shared" si="31"/>
        <v>0</v>
      </c>
      <c r="H515" s="54">
        <f t="shared" si="31"/>
        <v>0</v>
      </c>
      <c r="I515" s="54">
        <f t="shared" si="31"/>
        <v>0</v>
      </c>
      <c r="J515" s="54">
        <f t="shared" si="31"/>
        <v>0</v>
      </c>
      <c r="K515" s="54">
        <f t="shared" si="31"/>
        <v>0</v>
      </c>
      <c r="L515" s="54">
        <f t="shared" si="31"/>
        <v>0</v>
      </c>
      <c r="M515" s="54">
        <f t="shared" si="31"/>
        <v>0</v>
      </c>
      <c r="N515" s="53" t="s">
        <v>1205</v>
      </c>
    </row>
    <row r="516" spans="1:14" ht="63" x14ac:dyDescent="0.25">
      <c r="A516" s="52" t="s">
        <v>1038</v>
      </c>
      <c r="B516" s="53" t="s">
        <v>1040</v>
      </c>
      <c r="C516" s="53" t="s">
        <v>1041</v>
      </c>
      <c r="D516" s="54">
        <v>0</v>
      </c>
      <c r="E516" s="54">
        <v>0</v>
      </c>
      <c r="F516" s="54">
        <v>0</v>
      </c>
      <c r="G516" s="54">
        <v>0</v>
      </c>
      <c r="H516" s="54">
        <v>0</v>
      </c>
      <c r="I516" s="54">
        <v>0</v>
      </c>
      <c r="J516" s="54">
        <v>0</v>
      </c>
      <c r="K516" s="54">
        <v>0</v>
      </c>
      <c r="L516" s="54">
        <v>0</v>
      </c>
      <c r="M516" s="54">
        <v>0</v>
      </c>
      <c r="N516" s="53" t="s">
        <v>1206</v>
      </c>
    </row>
    <row r="517" spans="1:14" ht="31.5" x14ac:dyDescent="0.25">
      <c r="A517" s="52" t="s">
        <v>1042</v>
      </c>
      <c r="B517" s="53" t="s">
        <v>1043</v>
      </c>
      <c r="C517" s="53" t="s">
        <v>59</v>
      </c>
      <c r="D517" s="54">
        <f t="shared" ref="D517:M517" si="32">IFERROR(0,"нд")</f>
        <v>0</v>
      </c>
      <c r="E517" s="54">
        <f t="shared" si="32"/>
        <v>0</v>
      </c>
      <c r="F517" s="54">
        <f t="shared" si="32"/>
        <v>0</v>
      </c>
      <c r="G517" s="54">
        <f t="shared" si="32"/>
        <v>0</v>
      </c>
      <c r="H517" s="54">
        <f t="shared" si="32"/>
        <v>0</v>
      </c>
      <c r="I517" s="54">
        <f t="shared" si="32"/>
        <v>0</v>
      </c>
      <c r="J517" s="54">
        <f t="shared" si="32"/>
        <v>0</v>
      </c>
      <c r="K517" s="54">
        <f t="shared" si="32"/>
        <v>0</v>
      </c>
      <c r="L517" s="54">
        <f t="shared" si="32"/>
        <v>0</v>
      </c>
      <c r="M517" s="54">
        <f t="shared" si="32"/>
        <v>0</v>
      </c>
      <c r="N517" s="53" t="s">
        <v>1205</v>
      </c>
    </row>
    <row r="518" spans="1:14" ht="31.5" x14ac:dyDescent="0.25">
      <c r="A518" s="52" t="s">
        <v>1044</v>
      </c>
      <c r="B518" s="53" t="s">
        <v>1045</v>
      </c>
      <c r="C518" s="53" t="s">
        <v>59</v>
      </c>
      <c r="D518" s="54">
        <f t="shared" ref="D518:M518" si="33">IFERROR(SUM(D519:D520),"нд")</f>
        <v>0</v>
      </c>
      <c r="E518" s="54">
        <f t="shared" si="33"/>
        <v>0</v>
      </c>
      <c r="F518" s="54">
        <f t="shared" si="33"/>
        <v>0</v>
      </c>
      <c r="G518" s="54">
        <f t="shared" si="33"/>
        <v>356.03799999999995</v>
      </c>
      <c r="H518" s="54">
        <f t="shared" si="33"/>
        <v>0</v>
      </c>
      <c r="I518" s="54">
        <f t="shared" si="33"/>
        <v>0</v>
      </c>
      <c r="J518" s="54">
        <f t="shared" si="33"/>
        <v>0</v>
      </c>
      <c r="K518" s="54">
        <f t="shared" si="33"/>
        <v>0</v>
      </c>
      <c r="L518" s="54">
        <f t="shared" si="33"/>
        <v>1.0626197461973002</v>
      </c>
      <c r="M518" s="54">
        <f t="shared" si="33"/>
        <v>0</v>
      </c>
      <c r="N518" s="53" t="s">
        <v>1205</v>
      </c>
    </row>
    <row r="519" spans="1:14" ht="110.25" x14ac:dyDescent="0.25">
      <c r="A519" s="52" t="s">
        <v>1044</v>
      </c>
      <c r="B519" s="53" t="s">
        <v>1046</v>
      </c>
      <c r="C519" s="53" t="s">
        <v>1047</v>
      </c>
      <c r="D519" s="54">
        <v>0</v>
      </c>
      <c r="E519" s="54">
        <v>0</v>
      </c>
      <c r="F519" s="54">
        <v>0</v>
      </c>
      <c r="G519" s="54">
        <v>290.90499999999997</v>
      </c>
      <c r="H519" s="54">
        <v>0</v>
      </c>
      <c r="I519" s="54">
        <v>0</v>
      </c>
      <c r="J519" s="54">
        <v>0</v>
      </c>
      <c r="K519" s="54">
        <v>0</v>
      </c>
      <c r="L519" s="54">
        <v>0.86822585585675005</v>
      </c>
      <c r="M519" s="54">
        <v>0</v>
      </c>
      <c r="N519" s="53" t="s">
        <v>1206</v>
      </c>
    </row>
    <row r="520" spans="1:14" ht="78.75" x14ac:dyDescent="0.25">
      <c r="A520" s="52" t="s">
        <v>1044</v>
      </c>
      <c r="B520" s="53" t="s">
        <v>1048</v>
      </c>
      <c r="C520" s="53" t="s">
        <v>1049</v>
      </c>
      <c r="D520" s="54">
        <v>0</v>
      </c>
      <c r="E520" s="54">
        <v>0</v>
      </c>
      <c r="F520" s="54">
        <v>0</v>
      </c>
      <c r="G520" s="54">
        <v>65.132999999999996</v>
      </c>
      <c r="H520" s="54">
        <v>0</v>
      </c>
      <c r="I520" s="54">
        <v>0</v>
      </c>
      <c r="J520" s="54">
        <v>0</v>
      </c>
      <c r="K520" s="54">
        <v>0</v>
      </c>
      <c r="L520" s="54">
        <v>0.19439389034054999</v>
      </c>
      <c r="M520" s="54">
        <v>0</v>
      </c>
      <c r="N520" s="53" t="s">
        <v>1206</v>
      </c>
    </row>
    <row r="521" spans="1:14" ht="31.5" x14ac:dyDescent="0.25">
      <c r="A521" s="52" t="s">
        <v>1050</v>
      </c>
      <c r="B521" s="53" t="s">
        <v>1051</v>
      </c>
      <c r="C521" s="53" t="s">
        <v>59</v>
      </c>
      <c r="D521" s="54">
        <f t="shared" ref="D521:M521" si="34">IFERROR(SUM(D522:D523),"нд")</f>
        <v>0</v>
      </c>
      <c r="E521" s="54">
        <f t="shared" si="34"/>
        <v>0</v>
      </c>
      <c r="F521" s="54">
        <f t="shared" si="34"/>
        <v>0</v>
      </c>
      <c r="G521" s="54">
        <f t="shared" si="34"/>
        <v>538.40300000000002</v>
      </c>
      <c r="H521" s="54">
        <f t="shared" si="34"/>
        <v>0</v>
      </c>
      <c r="I521" s="54">
        <f t="shared" si="34"/>
        <v>0</v>
      </c>
      <c r="J521" s="54">
        <f t="shared" si="34"/>
        <v>0</v>
      </c>
      <c r="K521" s="54">
        <f t="shared" si="34"/>
        <v>0</v>
      </c>
      <c r="L521" s="54">
        <f t="shared" si="34"/>
        <v>1.60690055334505</v>
      </c>
      <c r="M521" s="54">
        <f t="shared" si="34"/>
        <v>0</v>
      </c>
      <c r="N521" s="53" t="s">
        <v>1205</v>
      </c>
    </row>
    <row r="522" spans="1:14" ht="63" x14ac:dyDescent="0.25">
      <c r="A522" s="52" t="s">
        <v>1050</v>
      </c>
      <c r="B522" s="53" t="s">
        <v>1052</v>
      </c>
      <c r="C522" s="53" t="s">
        <v>1053</v>
      </c>
      <c r="D522" s="54">
        <v>0</v>
      </c>
      <c r="E522" s="54">
        <v>0</v>
      </c>
      <c r="F522" s="54">
        <v>0</v>
      </c>
      <c r="G522" s="54">
        <v>238</v>
      </c>
      <c r="H522" s="54">
        <v>0</v>
      </c>
      <c r="I522" s="54">
        <v>0</v>
      </c>
      <c r="J522" s="54">
        <v>0</v>
      </c>
      <c r="K522" s="54">
        <v>0</v>
      </c>
      <c r="L522" s="54">
        <v>0.71032726729999995</v>
      </c>
      <c r="M522" s="54">
        <v>0</v>
      </c>
      <c r="N522" s="53" t="s">
        <v>1206</v>
      </c>
    </row>
    <row r="523" spans="1:14" ht="47.25" x14ac:dyDescent="0.25">
      <c r="A523" s="52" t="s">
        <v>1050</v>
      </c>
      <c r="B523" s="53" t="s">
        <v>1054</v>
      </c>
      <c r="C523" s="53" t="s">
        <v>1055</v>
      </c>
      <c r="D523" s="54">
        <v>0</v>
      </c>
      <c r="E523" s="54">
        <v>0</v>
      </c>
      <c r="F523" s="54">
        <v>0</v>
      </c>
      <c r="G523" s="54">
        <v>300.40300000000002</v>
      </c>
      <c r="H523" s="54">
        <v>0</v>
      </c>
      <c r="I523" s="54">
        <v>0</v>
      </c>
      <c r="J523" s="54">
        <v>0</v>
      </c>
      <c r="K523" s="54">
        <v>0</v>
      </c>
      <c r="L523" s="54">
        <v>0.89657328604505004</v>
      </c>
      <c r="M523" s="54">
        <v>0</v>
      </c>
      <c r="N523" s="53" t="s">
        <v>1206</v>
      </c>
    </row>
    <row r="524" spans="1:14" ht="31.5" x14ac:dyDescent="0.25">
      <c r="A524" s="52" t="s">
        <v>1056</v>
      </c>
      <c r="B524" s="53" t="s">
        <v>1057</v>
      </c>
      <c r="C524" s="53" t="s">
        <v>59</v>
      </c>
      <c r="D524" s="54">
        <f t="shared" ref="D524:M525" si="35">IFERROR(0,"нд")</f>
        <v>0</v>
      </c>
      <c r="E524" s="54">
        <f t="shared" si="35"/>
        <v>0</v>
      </c>
      <c r="F524" s="54">
        <f t="shared" si="35"/>
        <v>0</v>
      </c>
      <c r="G524" s="54">
        <f t="shared" si="35"/>
        <v>0</v>
      </c>
      <c r="H524" s="54">
        <f t="shared" si="35"/>
        <v>0</v>
      </c>
      <c r="I524" s="54">
        <f t="shared" si="35"/>
        <v>0</v>
      </c>
      <c r="J524" s="54">
        <f t="shared" si="35"/>
        <v>0</v>
      </c>
      <c r="K524" s="54">
        <f t="shared" si="35"/>
        <v>0</v>
      </c>
      <c r="L524" s="54">
        <f t="shared" si="35"/>
        <v>0</v>
      </c>
      <c r="M524" s="54">
        <f t="shared" si="35"/>
        <v>0</v>
      </c>
      <c r="N524" s="53" t="s">
        <v>1205</v>
      </c>
    </row>
    <row r="525" spans="1:14" ht="31.5" x14ac:dyDescent="0.25">
      <c r="A525" s="52" t="s">
        <v>1058</v>
      </c>
      <c r="B525" s="53" t="s">
        <v>1059</v>
      </c>
      <c r="C525" s="53" t="s">
        <v>59</v>
      </c>
      <c r="D525" s="54">
        <f t="shared" si="35"/>
        <v>0</v>
      </c>
      <c r="E525" s="54">
        <f t="shared" si="35"/>
        <v>0</v>
      </c>
      <c r="F525" s="54">
        <f t="shared" si="35"/>
        <v>0</v>
      </c>
      <c r="G525" s="54">
        <f t="shared" si="35"/>
        <v>0</v>
      </c>
      <c r="H525" s="54">
        <f t="shared" si="35"/>
        <v>0</v>
      </c>
      <c r="I525" s="54">
        <f t="shared" si="35"/>
        <v>0</v>
      </c>
      <c r="J525" s="54">
        <f t="shared" si="35"/>
        <v>0</v>
      </c>
      <c r="K525" s="54">
        <f t="shared" si="35"/>
        <v>0</v>
      </c>
      <c r="L525" s="54">
        <f t="shared" si="35"/>
        <v>0</v>
      </c>
      <c r="M525" s="54">
        <f t="shared" si="35"/>
        <v>0</v>
      </c>
      <c r="N525" s="53" t="s">
        <v>1205</v>
      </c>
    </row>
    <row r="526" spans="1:14" ht="31.5" x14ac:dyDescent="0.25">
      <c r="A526" s="52" t="s">
        <v>1060</v>
      </c>
      <c r="B526" s="53" t="s">
        <v>1061</v>
      </c>
      <c r="C526" s="53" t="s">
        <v>59</v>
      </c>
      <c r="D526" s="54">
        <f t="shared" ref="D526:M526" si="36">IFERROR(SUM(D527,D565),"нд")</f>
        <v>0</v>
      </c>
      <c r="E526" s="54">
        <f t="shared" si="36"/>
        <v>0</v>
      </c>
      <c r="F526" s="54">
        <f t="shared" si="36"/>
        <v>0</v>
      </c>
      <c r="G526" s="54">
        <f t="shared" si="36"/>
        <v>0</v>
      </c>
      <c r="H526" s="54">
        <f t="shared" si="36"/>
        <v>0</v>
      </c>
      <c r="I526" s="54">
        <f t="shared" si="36"/>
        <v>0</v>
      </c>
      <c r="J526" s="54">
        <f t="shared" si="36"/>
        <v>0</v>
      </c>
      <c r="K526" s="54">
        <f t="shared" si="36"/>
        <v>0</v>
      </c>
      <c r="L526" s="54">
        <f t="shared" si="36"/>
        <v>0</v>
      </c>
      <c r="M526" s="54">
        <f t="shared" si="36"/>
        <v>0</v>
      </c>
      <c r="N526" s="53" t="s">
        <v>1205</v>
      </c>
    </row>
    <row r="527" spans="1:14" ht="31.5" x14ac:dyDescent="0.25">
      <c r="A527" s="52" t="s">
        <v>1062</v>
      </c>
      <c r="B527" s="53" t="s">
        <v>1063</v>
      </c>
      <c r="C527" s="53" t="s">
        <v>59</v>
      </c>
      <c r="D527" s="54">
        <f t="shared" ref="D527:M527" si="37">IFERROR(SUM(D528:D564),"нд")</f>
        <v>0</v>
      </c>
      <c r="E527" s="54">
        <f t="shared" si="37"/>
        <v>0</v>
      </c>
      <c r="F527" s="54">
        <f t="shared" si="37"/>
        <v>0</v>
      </c>
      <c r="G527" s="54">
        <f t="shared" si="37"/>
        <v>0</v>
      </c>
      <c r="H527" s="54">
        <f t="shared" si="37"/>
        <v>0</v>
      </c>
      <c r="I527" s="54">
        <f t="shared" si="37"/>
        <v>0</v>
      </c>
      <c r="J527" s="54">
        <f t="shared" si="37"/>
        <v>0</v>
      </c>
      <c r="K527" s="54">
        <f t="shared" si="37"/>
        <v>0</v>
      </c>
      <c r="L527" s="54">
        <f t="shared" si="37"/>
        <v>0</v>
      </c>
      <c r="M527" s="54">
        <f t="shared" si="37"/>
        <v>0</v>
      </c>
      <c r="N527" s="53" t="s">
        <v>1205</v>
      </c>
    </row>
    <row r="528" spans="1:14" ht="31.5" x14ac:dyDescent="0.25">
      <c r="A528" s="52" t="s">
        <v>1062</v>
      </c>
      <c r="B528" s="53" t="s">
        <v>1064</v>
      </c>
      <c r="C528" s="53" t="s">
        <v>1065</v>
      </c>
      <c r="D528" s="54">
        <v>0</v>
      </c>
      <c r="E528" s="54">
        <v>0</v>
      </c>
      <c r="F528" s="54">
        <v>0</v>
      </c>
      <c r="G528" s="54">
        <v>0</v>
      </c>
      <c r="H528" s="54">
        <v>0</v>
      </c>
      <c r="I528" s="54">
        <v>0</v>
      </c>
      <c r="J528" s="54">
        <v>0</v>
      </c>
      <c r="K528" s="54">
        <v>0</v>
      </c>
      <c r="L528" s="54">
        <v>0</v>
      </c>
      <c r="M528" s="54">
        <v>0</v>
      </c>
      <c r="N528" s="53" t="s">
        <v>1206</v>
      </c>
    </row>
    <row r="529" spans="1:14" ht="31.5" x14ac:dyDescent="0.25">
      <c r="A529" s="52" t="s">
        <v>1062</v>
      </c>
      <c r="B529" s="53" t="s">
        <v>1066</v>
      </c>
      <c r="C529" s="53" t="s">
        <v>1067</v>
      </c>
      <c r="D529" s="54">
        <v>0</v>
      </c>
      <c r="E529" s="54">
        <v>0</v>
      </c>
      <c r="F529" s="54">
        <v>0</v>
      </c>
      <c r="G529" s="54">
        <v>0</v>
      </c>
      <c r="H529" s="54">
        <v>0</v>
      </c>
      <c r="I529" s="54">
        <v>0</v>
      </c>
      <c r="J529" s="54">
        <v>0</v>
      </c>
      <c r="K529" s="54">
        <v>0</v>
      </c>
      <c r="L529" s="54">
        <v>0</v>
      </c>
      <c r="M529" s="54">
        <v>0</v>
      </c>
      <c r="N529" s="53" t="s">
        <v>1206</v>
      </c>
    </row>
    <row r="530" spans="1:14" ht="31.5" x14ac:dyDescent="0.25">
      <c r="A530" s="52" t="s">
        <v>1062</v>
      </c>
      <c r="B530" s="53" t="s">
        <v>1068</v>
      </c>
      <c r="C530" s="53" t="s">
        <v>1069</v>
      </c>
      <c r="D530" s="54">
        <v>0</v>
      </c>
      <c r="E530" s="54">
        <v>0</v>
      </c>
      <c r="F530" s="54">
        <v>0</v>
      </c>
      <c r="G530" s="54">
        <v>0</v>
      </c>
      <c r="H530" s="54">
        <v>0</v>
      </c>
      <c r="I530" s="54">
        <v>0</v>
      </c>
      <c r="J530" s="54">
        <v>0</v>
      </c>
      <c r="K530" s="54">
        <v>0</v>
      </c>
      <c r="L530" s="54">
        <v>0</v>
      </c>
      <c r="M530" s="54">
        <v>0</v>
      </c>
      <c r="N530" s="53" t="s">
        <v>1206</v>
      </c>
    </row>
    <row r="531" spans="1:14" ht="31.5" x14ac:dyDescent="0.25">
      <c r="A531" s="52" t="s">
        <v>1062</v>
      </c>
      <c r="B531" s="53" t="s">
        <v>1070</v>
      </c>
      <c r="C531" s="53" t="s">
        <v>1071</v>
      </c>
      <c r="D531" s="54">
        <v>0</v>
      </c>
      <c r="E531" s="54">
        <v>0</v>
      </c>
      <c r="F531" s="54">
        <v>0</v>
      </c>
      <c r="G531" s="54">
        <v>0</v>
      </c>
      <c r="H531" s="54">
        <v>0</v>
      </c>
      <c r="I531" s="54">
        <v>0</v>
      </c>
      <c r="J531" s="54">
        <v>0</v>
      </c>
      <c r="K531" s="54">
        <v>0</v>
      </c>
      <c r="L531" s="54">
        <v>0</v>
      </c>
      <c r="M531" s="54">
        <v>0</v>
      </c>
      <c r="N531" s="53" t="s">
        <v>1206</v>
      </c>
    </row>
    <row r="532" spans="1:14" ht="31.5" x14ac:dyDescent="0.25">
      <c r="A532" s="52" t="s">
        <v>1062</v>
      </c>
      <c r="B532" s="53" t="s">
        <v>1072</v>
      </c>
      <c r="C532" s="53" t="s">
        <v>1073</v>
      </c>
      <c r="D532" s="54">
        <v>0</v>
      </c>
      <c r="E532" s="54">
        <v>0</v>
      </c>
      <c r="F532" s="54">
        <v>0</v>
      </c>
      <c r="G532" s="54">
        <v>0</v>
      </c>
      <c r="H532" s="54">
        <v>0</v>
      </c>
      <c r="I532" s="54">
        <v>0</v>
      </c>
      <c r="J532" s="54">
        <v>0</v>
      </c>
      <c r="K532" s="54">
        <v>0</v>
      </c>
      <c r="L532" s="54">
        <v>0</v>
      </c>
      <c r="M532" s="54">
        <v>0</v>
      </c>
      <c r="N532" s="53" t="s">
        <v>1206</v>
      </c>
    </row>
    <row r="533" spans="1:14" ht="31.5" x14ac:dyDescent="0.25">
      <c r="A533" s="52" t="s">
        <v>1062</v>
      </c>
      <c r="B533" s="53" t="s">
        <v>1074</v>
      </c>
      <c r="C533" s="53" t="s">
        <v>1075</v>
      </c>
      <c r="D533" s="54">
        <v>0</v>
      </c>
      <c r="E533" s="54">
        <v>0</v>
      </c>
      <c r="F533" s="54">
        <v>0</v>
      </c>
      <c r="G533" s="54">
        <v>0</v>
      </c>
      <c r="H533" s="54">
        <v>0</v>
      </c>
      <c r="I533" s="54">
        <v>0</v>
      </c>
      <c r="J533" s="54">
        <v>0</v>
      </c>
      <c r="K533" s="54">
        <v>0</v>
      </c>
      <c r="L533" s="54">
        <v>0</v>
      </c>
      <c r="M533" s="54">
        <v>0</v>
      </c>
      <c r="N533" s="53" t="s">
        <v>1206</v>
      </c>
    </row>
    <row r="534" spans="1:14" ht="31.5" x14ac:dyDescent="0.25">
      <c r="A534" s="52" t="s">
        <v>1062</v>
      </c>
      <c r="B534" s="53" t="s">
        <v>1076</v>
      </c>
      <c r="C534" s="53" t="s">
        <v>1077</v>
      </c>
      <c r="D534" s="54">
        <v>0</v>
      </c>
      <c r="E534" s="54">
        <v>0</v>
      </c>
      <c r="F534" s="54">
        <v>0</v>
      </c>
      <c r="G534" s="54">
        <v>0</v>
      </c>
      <c r="H534" s="54">
        <v>0</v>
      </c>
      <c r="I534" s="54">
        <v>0</v>
      </c>
      <c r="J534" s="54">
        <v>0</v>
      </c>
      <c r="K534" s="54">
        <v>0</v>
      </c>
      <c r="L534" s="54">
        <v>0</v>
      </c>
      <c r="M534" s="54">
        <v>0</v>
      </c>
      <c r="N534" s="53" t="s">
        <v>1206</v>
      </c>
    </row>
    <row r="535" spans="1:14" ht="31.5" x14ac:dyDescent="0.25">
      <c r="A535" s="52" t="s">
        <v>1062</v>
      </c>
      <c r="B535" s="53" t="s">
        <v>1078</v>
      </c>
      <c r="C535" s="53" t="s">
        <v>1079</v>
      </c>
      <c r="D535" s="54">
        <v>0</v>
      </c>
      <c r="E535" s="54">
        <v>0</v>
      </c>
      <c r="F535" s="54">
        <v>0</v>
      </c>
      <c r="G535" s="54">
        <v>0</v>
      </c>
      <c r="H535" s="54">
        <v>0</v>
      </c>
      <c r="I535" s="54">
        <v>0</v>
      </c>
      <c r="J535" s="54">
        <v>0</v>
      </c>
      <c r="K535" s="54">
        <v>0</v>
      </c>
      <c r="L535" s="54">
        <v>0</v>
      </c>
      <c r="M535" s="54">
        <v>0</v>
      </c>
      <c r="N535" s="53" t="s">
        <v>1206</v>
      </c>
    </row>
    <row r="536" spans="1:14" ht="31.5" x14ac:dyDescent="0.25">
      <c r="A536" s="52" t="s">
        <v>1062</v>
      </c>
      <c r="B536" s="53" t="s">
        <v>1080</v>
      </c>
      <c r="C536" s="53" t="s">
        <v>1081</v>
      </c>
      <c r="D536" s="54">
        <v>0</v>
      </c>
      <c r="E536" s="54">
        <v>0</v>
      </c>
      <c r="F536" s="54">
        <v>0</v>
      </c>
      <c r="G536" s="54">
        <v>0</v>
      </c>
      <c r="H536" s="54">
        <v>0</v>
      </c>
      <c r="I536" s="54">
        <v>0</v>
      </c>
      <c r="J536" s="54">
        <v>0</v>
      </c>
      <c r="K536" s="54">
        <v>0</v>
      </c>
      <c r="L536" s="54">
        <v>0</v>
      </c>
      <c r="M536" s="54">
        <v>0</v>
      </c>
      <c r="N536" s="53" t="s">
        <v>1206</v>
      </c>
    </row>
    <row r="537" spans="1:14" ht="31.5" x14ac:dyDescent="0.25">
      <c r="A537" s="52" t="s">
        <v>1062</v>
      </c>
      <c r="B537" s="53" t="s">
        <v>1082</v>
      </c>
      <c r="C537" s="53" t="s">
        <v>1083</v>
      </c>
      <c r="D537" s="54">
        <v>0</v>
      </c>
      <c r="E537" s="54">
        <v>0</v>
      </c>
      <c r="F537" s="54">
        <v>0</v>
      </c>
      <c r="G537" s="54">
        <v>0</v>
      </c>
      <c r="H537" s="54">
        <v>0</v>
      </c>
      <c r="I537" s="54">
        <v>0</v>
      </c>
      <c r="J537" s="54">
        <v>0</v>
      </c>
      <c r="K537" s="54">
        <v>0</v>
      </c>
      <c r="L537" s="54">
        <v>0</v>
      </c>
      <c r="M537" s="54">
        <v>0</v>
      </c>
      <c r="N537" s="53" t="s">
        <v>1206</v>
      </c>
    </row>
    <row r="538" spans="1:14" ht="31.5" x14ac:dyDescent="0.25">
      <c r="A538" s="52" t="s">
        <v>1062</v>
      </c>
      <c r="B538" s="53" t="s">
        <v>1084</v>
      </c>
      <c r="C538" s="53" t="s">
        <v>1085</v>
      </c>
      <c r="D538" s="54">
        <v>0</v>
      </c>
      <c r="E538" s="54">
        <v>0</v>
      </c>
      <c r="F538" s="54">
        <v>0</v>
      </c>
      <c r="G538" s="54">
        <v>0</v>
      </c>
      <c r="H538" s="54">
        <v>0</v>
      </c>
      <c r="I538" s="54">
        <v>0</v>
      </c>
      <c r="J538" s="54">
        <v>0</v>
      </c>
      <c r="K538" s="54">
        <v>0</v>
      </c>
      <c r="L538" s="54">
        <v>0</v>
      </c>
      <c r="M538" s="54">
        <v>0</v>
      </c>
      <c r="N538" s="53" t="s">
        <v>1206</v>
      </c>
    </row>
    <row r="539" spans="1:14" ht="31.5" x14ac:dyDescent="0.25">
      <c r="A539" s="52" t="s">
        <v>1062</v>
      </c>
      <c r="B539" s="53" t="s">
        <v>1086</v>
      </c>
      <c r="C539" s="53" t="s">
        <v>1087</v>
      </c>
      <c r="D539" s="54">
        <v>0</v>
      </c>
      <c r="E539" s="54">
        <v>0</v>
      </c>
      <c r="F539" s="54">
        <v>0</v>
      </c>
      <c r="G539" s="54">
        <v>0</v>
      </c>
      <c r="H539" s="54">
        <v>0</v>
      </c>
      <c r="I539" s="54">
        <v>0</v>
      </c>
      <c r="J539" s="54">
        <v>0</v>
      </c>
      <c r="K539" s="54">
        <v>0</v>
      </c>
      <c r="L539" s="54">
        <v>0</v>
      </c>
      <c r="M539" s="54">
        <v>0</v>
      </c>
      <c r="N539" s="53" t="s">
        <v>1206</v>
      </c>
    </row>
    <row r="540" spans="1:14" ht="31.5" x14ac:dyDescent="0.25">
      <c r="A540" s="52" t="s">
        <v>1062</v>
      </c>
      <c r="B540" s="53" t="s">
        <v>1088</v>
      </c>
      <c r="C540" s="53" t="s">
        <v>1089</v>
      </c>
      <c r="D540" s="54">
        <v>0</v>
      </c>
      <c r="E540" s="54">
        <v>0</v>
      </c>
      <c r="F540" s="54">
        <v>0</v>
      </c>
      <c r="G540" s="54">
        <v>0</v>
      </c>
      <c r="H540" s="54">
        <v>0</v>
      </c>
      <c r="I540" s="54">
        <v>0</v>
      </c>
      <c r="J540" s="54">
        <v>0</v>
      </c>
      <c r="K540" s="54">
        <v>0</v>
      </c>
      <c r="L540" s="54">
        <v>0</v>
      </c>
      <c r="M540" s="54">
        <v>0</v>
      </c>
      <c r="N540" s="53" t="s">
        <v>1206</v>
      </c>
    </row>
    <row r="541" spans="1:14" ht="31.5" x14ac:dyDescent="0.25">
      <c r="A541" s="52" t="s">
        <v>1062</v>
      </c>
      <c r="B541" s="53" t="s">
        <v>1090</v>
      </c>
      <c r="C541" s="53" t="s">
        <v>1091</v>
      </c>
      <c r="D541" s="54">
        <v>0</v>
      </c>
      <c r="E541" s="54">
        <v>0</v>
      </c>
      <c r="F541" s="54">
        <v>0</v>
      </c>
      <c r="G541" s="54">
        <v>0</v>
      </c>
      <c r="H541" s="54">
        <v>0</v>
      </c>
      <c r="I541" s="54">
        <v>0</v>
      </c>
      <c r="J541" s="54">
        <v>0</v>
      </c>
      <c r="K541" s="54">
        <v>0</v>
      </c>
      <c r="L541" s="54">
        <v>0</v>
      </c>
      <c r="M541" s="54">
        <v>0</v>
      </c>
      <c r="N541" s="53" t="s">
        <v>1206</v>
      </c>
    </row>
    <row r="542" spans="1:14" ht="31.5" x14ac:dyDescent="0.25">
      <c r="A542" s="52" t="s">
        <v>1062</v>
      </c>
      <c r="B542" s="53" t="s">
        <v>1092</v>
      </c>
      <c r="C542" s="53" t="s">
        <v>1093</v>
      </c>
      <c r="D542" s="54">
        <v>0</v>
      </c>
      <c r="E542" s="54">
        <v>0</v>
      </c>
      <c r="F542" s="54">
        <v>0</v>
      </c>
      <c r="G542" s="54">
        <v>0</v>
      </c>
      <c r="H542" s="54">
        <v>0</v>
      </c>
      <c r="I542" s="54">
        <v>0</v>
      </c>
      <c r="J542" s="54">
        <v>0</v>
      </c>
      <c r="K542" s="54">
        <v>0</v>
      </c>
      <c r="L542" s="54">
        <v>0</v>
      </c>
      <c r="M542" s="54">
        <v>0</v>
      </c>
      <c r="N542" s="53" t="s">
        <v>1206</v>
      </c>
    </row>
    <row r="543" spans="1:14" ht="31.5" x14ac:dyDescent="0.25">
      <c r="A543" s="52" t="s">
        <v>1062</v>
      </c>
      <c r="B543" s="53" t="s">
        <v>1094</v>
      </c>
      <c r="C543" s="53" t="s">
        <v>1095</v>
      </c>
      <c r="D543" s="54">
        <v>0</v>
      </c>
      <c r="E543" s="54">
        <v>0</v>
      </c>
      <c r="F543" s="54">
        <v>0</v>
      </c>
      <c r="G543" s="54">
        <v>0</v>
      </c>
      <c r="H543" s="54">
        <v>0</v>
      </c>
      <c r="I543" s="54">
        <v>0</v>
      </c>
      <c r="J543" s="54">
        <v>0</v>
      </c>
      <c r="K543" s="54">
        <v>0</v>
      </c>
      <c r="L543" s="54">
        <v>0</v>
      </c>
      <c r="M543" s="54">
        <v>0</v>
      </c>
      <c r="N543" s="53" t="s">
        <v>1206</v>
      </c>
    </row>
    <row r="544" spans="1:14" ht="31.5" x14ac:dyDescent="0.25">
      <c r="A544" s="52" t="s">
        <v>1062</v>
      </c>
      <c r="B544" s="53" t="s">
        <v>1096</v>
      </c>
      <c r="C544" s="53" t="s">
        <v>1097</v>
      </c>
      <c r="D544" s="54">
        <v>0</v>
      </c>
      <c r="E544" s="54">
        <v>0</v>
      </c>
      <c r="F544" s="54">
        <v>0</v>
      </c>
      <c r="G544" s="54">
        <v>0</v>
      </c>
      <c r="H544" s="54">
        <v>0</v>
      </c>
      <c r="I544" s="54">
        <v>0</v>
      </c>
      <c r="J544" s="54">
        <v>0</v>
      </c>
      <c r="K544" s="54">
        <v>0</v>
      </c>
      <c r="L544" s="54">
        <v>0</v>
      </c>
      <c r="M544" s="54">
        <v>0</v>
      </c>
      <c r="N544" s="53" t="s">
        <v>1206</v>
      </c>
    </row>
    <row r="545" spans="1:14" ht="31.5" x14ac:dyDescent="0.25">
      <c r="A545" s="52" t="s">
        <v>1062</v>
      </c>
      <c r="B545" s="53" t="s">
        <v>1098</v>
      </c>
      <c r="C545" s="53" t="s">
        <v>1099</v>
      </c>
      <c r="D545" s="54">
        <v>0</v>
      </c>
      <c r="E545" s="54">
        <v>0</v>
      </c>
      <c r="F545" s="54">
        <v>0</v>
      </c>
      <c r="G545" s="54">
        <v>0</v>
      </c>
      <c r="H545" s="54">
        <v>0</v>
      </c>
      <c r="I545" s="54">
        <v>0</v>
      </c>
      <c r="J545" s="54">
        <v>0</v>
      </c>
      <c r="K545" s="54">
        <v>0</v>
      </c>
      <c r="L545" s="54">
        <v>0</v>
      </c>
      <c r="M545" s="54">
        <v>0</v>
      </c>
      <c r="N545" s="53" t="s">
        <v>1206</v>
      </c>
    </row>
    <row r="546" spans="1:14" ht="31.5" x14ac:dyDescent="0.25">
      <c r="A546" s="52" t="s">
        <v>1062</v>
      </c>
      <c r="B546" s="53" t="s">
        <v>1100</v>
      </c>
      <c r="C546" s="53" t="s">
        <v>1101</v>
      </c>
      <c r="D546" s="54">
        <v>0</v>
      </c>
      <c r="E546" s="54">
        <v>0</v>
      </c>
      <c r="F546" s="54">
        <v>0</v>
      </c>
      <c r="G546" s="54">
        <v>0</v>
      </c>
      <c r="H546" s="54">
        <v>0</v>
      </c>
      <c r="I546" s="54">
        <v>0</v>
      </c>
      <c r="J546" s="54">
        <v>0</v>
      </c>
      <c r="K546" s="54">
        <v>0</v>
      </c>
      <c r="L546" s="54">
        <v>0</v>
      </c>
      <c r="M546" s="54">
        <v>0</v>
      </c>
      <c r="N546" s="53" t="s">
        <v>1206</v>
      </c>
    </row>
    <row r="547" spans="1:14" ht="31.5" x14ac:dyDescent="0.25">
      <c r="A547" s="52" t="s">
        <v>1062</v>
      </c>
      <c r="B547" s="53" t="s">
        <v>1102</v>
      </c>
      <c r="C547" s="53" t="s">
        <v>1103</v>
      </c>
      <c r="D547" s="54">
        <v>0</v>
      </c>
      <c r="E547" s="54">
        <v>0</v>
      </c>
      <c r="F547" s="54">
        <v>0</v>
      </c>
      <c r="G547" s="54">
        <v>0</v>
      </c>
      <c r="H547" s="54">
        <v>0</v>
      </c>
      <c r="I547" s="54">
        <v>0</v>
      </c>
      <c r="J547" s="54">
        <v>0</v>
      </c>
      <c r="K547" s="54">
        <v>0</v>
      </c>
      <c r="L547" s="54">
        <v>0</v>
      </c>
      <c r="M547" s="54">
        <v>0</v>
      </c>
      <c r="N547" s="53" t="s">
        <v>1206</v>
      </c>
    </row>
    <row r="548" spans="1:14" ht="31.5" x14ac:dyDescent="0.25">
      <c r="A548" s="52" t="s">
        <v>1062</v>
      </c>
      <c r="B548" s="53" t="s">
        <v>1104</v>
      </c>
      <c r="C548" s="53" t="s">
        <v>1105</v>
      </c>
      <c r="D548" s="54">
        <v>0</v>
      </c>
      <c r="E548" s="54">
        <v>0</v>
      </c>
      <c r="F548" s="54">
        <v>0</v>
      </c>
      <c r="G548" s="54">
        <v>0</v>
      </c>
      <c r="H548" s="54">
        <v>0</v>
      </c>
      <c r="I548" s="54">
        <v>0</v>
      </c>
      <c r="J548" s="54">
        <v>0</v>
      </c>
      <c r="K548" s="54">
        <v>0</v>
      </c>
      <c r="L548" s="54">
        <v>0</v>
      </c>
      <c r="M548" s="54">
        <v>0</v>
      </c>
      <c r="N548" s="53" t="s">
        <v>1206</v>
      </c>
    </row>
    <row r="549" spans="1:14" ht="31.5" x14ac:dyDescent="0.25">
      <c r="A549" s="52" t="s">
        <v>1062</v>
      </c>
      <c r="B549" s="53" t="s">
        <v>1106</v>
      </c>
      <c r="C549" s="53" t="s">
        <v>1107</v>
      </c>
      <c r="D549" s="54">
        <v>0</v>
      </c>
      <c r="E549" s="54">
        <v>0</v>
      </c>
      <c r="F549" s="54">
        <v>0</v>
      </c>
      <c r="G549" s="54">
        <v>0</v>
      </c>
      <c r="H549" s="54">
        <v>0</v>
      </c>
      <c r="I549" s="54">
        <v>0</v>
      </c>
      <c r="J549" s="54">
        <v>0</v>
      </c>
      <c r="K549" s="54">
        <v>0</v>
      </c>
      <c r="L549" s="54">
        <v>0</v>
      </c>
      <c r="M549" s="54">
        <v>0</v>
      </c>
      <c r="N549" s="53" t="s">
        <v>1206</v>
      </c>
    </row>
    <row r="550" spans="1:14" ht="31.5" x14ac:dyDescent="0.25">
      <c r="A550" s="52" t="s">
        <v>1062</v>
      </c>
      <c r="B550" s="53" t="s">
        <v>1108</v>
      </c>
      <c r="C550" s="53" t="s">
        <v>1109</v>
      </c>
      <c r="D550" s="54">
        <v>0</v>
      </c>
      <c r="E550" s="54">
        <v>0</v>
      </c>
      <c r="F550" s="54">
        <v>0</v>
      </c>
      <c r="G550" s="54">
        <v>0</v>
      </c>
      <c r="H550" s="54">
        <v>0</v>
      </c>
      <c r="I550" s="54">
        <v>0</v>
      </c>
      <c r="J550" s="54">
        <v>0</v>
      </c>
      <c r="K550" s="54">
        <v>0</v>
      </c>
      <c r="L550" s="54">
        <v>0</v>
      </c>
      <c r="M550" s="54">
        <v>0</v>
      </c>
      <c r="N550" s="53" t="s">
        <v>1206</v>
      </c>
    </row>
    <row r="551" spans="1:14" ht="31.5" x14ac:dyDescent="0.25">
      <c r="A551" s="52" t="s">
        <v>1062</v>
      </c>
      <c r="B551" s="53" t="s">
        <v>1110</v>
      </c>
      <c r="C551" s="53" t="s">
        <v>1111</v>
      </c>
      <c r="D551" s="54">
        <v>0</v>
      </c>
      <c r="E551" s="54">
        <v>0</v>
      </c>
      <c r="F551" s="54">
        <v>0</v>
      </c>
      <c r="G551" s="54">
        <v>0</v>
      </c>
      <c r="H551" s="54">
        <v>0</v>
      </c>
      <c r="I551" s="54">
        <v>0</v>
      </c>
      <c r="J551" s="54">
        <v>0</v>
      </c>
      <c r="K551" s="54">
        <v>0</v>
      </c>
      <c r="L551" s="54">
        <v>0</v>
      </c>
      <c r="M551" s="54">
        <v>0</v>
      </c>
      <c r="N551" s="53" t="s">
        <v>1206</v>
      </c>
    </row>
    <row r="552" spans="1:14" ht="31.5" x14ac:dyDescent="0.25">
      <c r="A552" s="52" t="s">
        <v>1062</v>
      </c>
      <c r="B552" s="53" t="s">
        <v>1112</v>
      </c>
      <c r="C552" s="53" t="s">
        <v>1113</v>
      </c>
      <c r="D552" s="54">
        <v>0</v>
      </c>
      <c r="E552" s="54">
        <v>0</v>
      </c>
      <c r="F552" s="54">
        <v>0</v>
      </c>
      <c r="G552" s="54">
        <v>0</v>
      </c>
      <c r="H552" s="54">
        <v>0</v>
      </c>
      <c r="I552" s="54">
        <v>0</v>
      </c>
      <c r="J552" s="54">
        <v>0</v>
      </c>
      <c r="K552" s="54">
        <v>0</v>
      </c>
      <c r="L552" s="54">
        <v>0</v>
      </c>
      <c r="M552" s="54">
        <v>0</v>
      </c>
      <c r="N552" s="53" t="s">
        <v>1206</v>
      </c>
    </row>
    <row r="553" spans="1:14" ht="31.5" x14ac:dyDescent="0.25">
      <c r="A553" s="52" t="s">
        <v>1062</v>
      </c>
      <c r="B553" s="53" t="s">
        <v>1114</v>
      </c>
      <c r="C553" s="53" t="s">
        <v>1115</v>
      </c>
      <c r="D553" s="54">
        <v>0</v>
      </c>
      <c r="E553" s="54">
        <v>0</v>
      </c>
      <c r="F553" s="54">
        <v>0</v>
      </c>
      <c r="G553" s="54">
        <v>0</v>
      </c>
      <c r="H553" s="54">
        <v>0</v>
      </c>
      <c r="I553" s="54">
        <v>0</v>
      </c>
      <c r="J553" s="54">
        <v>0</v>
      </c>
      <c r="K553" s="54">
        <v>0</v>
      </c>
      <c r="L553" s="54">
        <v>0</v>
      </c>
      <c r="M553" s="54">
        <v>0</v>
      </c>
      <c r="N553" s="53" t="s">
        <v>1206</v>
      </c>
    </row>
    <row r="554" spans="1:14" ht="31.5" x14ac:dyDescent="0.25">
      <c r="A554" s="52" t="s">
        <v>1062</v>
      </c>
      <c r="B554" s="53" t="s">
        <v>1116</v>
      </c>
      <c r="C554" s="53" t="s">
        <v>1117</v>
      </c>
      <c r="D554" s="54">
        <v>0</v>
      </c>
      <c r="E554" s="54">
        <v>0</v>
      </c>
      <c r="F554" s="54">
        <v>0</v>
      </c>
      <c r="G554" s="54">
        <v>0</v>
      </c>
      <c r="H554" s="54">
        <v>0</v>
      </c>
      <c r="I554" s="54">
        <v>0</v>
      </c>
      <c r="J554" s="54">
        <v>0</v>
      </c>
      <c r="K554" s="54">
        <v>0</v>
      </c>
      <c r="L554" s="54">
        <v>0</v>
      </c>
      <c r="M554" s="54">
        <v>0</v>
      </c>
      <c r="N554" s="53" t="s">
        <v>1206</v>
      </c>
    </row>
    <row r="555" spans="1:14" ht="31.5" x14ac:dyDescent="0.25">
      <c r="A555" s="52" t="s">
        <v>1062</v>
      </c>
      <c r="B555" s="53" t="s">
        <v>1118</v>
      </c>
      <c r="C555" s="53" t="s">
        <v>1119</v>
      </c>
      <c r="D555" s="54">
        <v>0</v>
      </c>
      <c r="E555" s="54">
        <v>0</v>
      </c>
      <c r="F555" s="54">
        <v>0</v>
      </c>
      <c r="G555" s="54">
        <v>0</v>
      </c>
      <c r="H555" s="54">
        <v>0</v>
      </c>
      <c r="I555" s="54">
        <v>0</v>
      </c>
      <c r="J555" s="54">
        <v>0</v>
      </c>
      <c r="K555" s="54">
        <v>0</v>
      </c>
      <c r="L555" s="54">
        <v>0</v>
      </c>
      <c r="M555" s="54">
        <v>0</v>
      </c>
      <c r="N555" s="53" t="s">
        <v>1206</v>
      </c>
    </row>
    <row r="556" spans="1:14" ht="31.5" x14ac:dyDescent="0.25">
      <c r="A556" s="52" t="s">
        <v>1062</v>
      </c>
      <c r="B556" s="53" t="s">
        <v>1120</v>
      </c>
      <c r="C556" s="53" t="s">
        <v>1121</v>
      </c>
      <c r="D556" s="54">
        <v>0</v>
      </c>
      <c r="E556" s="54">
        <v>0</v>
      </c>
      <c r="F556" s="54">
        <v>0</v>
      </c>
      <c r="G556" s="54">
        <v>0</v>
      </c>
      <c r="H556" s="54">
        <v>0</v>
      </c>
      <c r="I556" s="54">
        <v>0</v>
      </c>
      <c r="J556" s="54">
        <v>0</v>
      </c>
      <c r="K556" s="54">
        <v>0</v>
      </c>
      <c r="L556" s="54">
        <v>0</v>
      </c>
      <c r="M556" s="54">
        <v>0</v>
      </c>
      <c r="N556" s="53" t="s">
        <v>1206</v>
      </c>
    </row>
    <row r="557" spans="1:14" ht="31.5" x14ac:dyDescent="0.25">
      <c r="A557" s="52" t="s">
        <v>1062</v>
      </c>
      <c r="B557" s="53" t="s">
        <v>1122</v>
      </c>
      <c r="C557" s="53" t="s">
        <v>1123</v>
      </c>
      <c r="D557" s="54">
        <v>0</v>
      </c>
      <c r="E557" s="54">
        <v>0</v>
      </c>
      <c r="F557" s="54">
        <v>0</v>
      </c>
      <c r="G557" s="54">
        <v>0</v>
      </c>
      <c r="H557" s="54">
        <v>0</v>
      </c>
      <c r="I557" s="54">
        <v>0</v>
      </c>
      <c r="J557" s="54">
        <v>0</v>
      </c>
      <c r="K557" s="54">
        <v>0</v>
      </c>
      <c r="L557" s="54">
        <v>0</v>
      </c>
      <c r="M557" s="54">
        <v>0</v>
      </c>
      <c r="N557" s="53" t="s">
        <v>1206</v>
      </c>
    </row>
    <row r="558" spans="1:14" ht="31.5" x14ac:dyDescent="0.25">
      <c r="A558" s="52" t="s">
        <v>1062</v>
      </c>
      <c r="B558" s="53" t="s">
        <v>1124</v>
      </c>
      <c r="C558" s="53" t="s">
        <v>1125</v>
      </c>
      <c r="D558" s="54">
        <v>0</v>
      </c>
      <c r="E558" s="54">
        <v>0</v>
      </c>
      <c r="F558" s="54">
        <v>0</v>
      </c>
      <c r="G558" s="54">
        <v>0</v>
      </c>
      <c r="H558" s="54">
        <v>0</v>
      </c>
      <c r="I558" s="54">
        <v>0</v>
      </c>
      <c r="J558" s="54">
        <v>0</v>
      </c>
      <c r="K558" s="54">
        <v>0</v>
      </c>
      <c r="L558" s="54">
        <v>0</v>
      </c>
      <c r="M558" s="54">
        <v>0</v>
      </c>
      <c r="N558" s="53" t="s">
        <v>1206</v>
      </c>
    </row>
    <row r="559" spans="1:14" ht="31.5" x14ac:dyDescent="0.25">
      <c r="A559" s="52" t="s">
        <v>1062</v>
      </c>
      <c r="B559" s="53" t="s">
        <v>1126</v>
      </c>
      <c r="C559" s="53" t="s">
        <v>1127</v>
      </c>
      <c r="D559" s="54">
        <v>0</v>
      </c>
      <c r="E559" s="54">
        <v>0</v>
      </c>
      <c r="F559" s="54">
        <v>0</v>
      </c>
      <c r="G559" s="54">
        <v>0</v>
      </c>
      <c r="H559" s="54">
        <v>0</v>
      </c>
      <c r="I559" s="54">
        <v>0</v>
      </c>
      <c r="J559" s="54">
        <v>0</v>
      </c>
      <c r="K559" s="54">
        <v>0</v>
      </c>
      <c r="L559" s="54">
        <v>0</v>
      </c>
      <c r="M559" s="54">
        <v>0</v>
      </c>
      <c r="N559" s="53" t="s">
        <v>1206</v>
      </c>
    </row>
    <row r="560" spans="1:14" ht="31.5" x14ac:dyDescent="0.25">
      <c r="A560" s="52" t="s">
        <v>1062</v>
      </c>
      <c r="B560" s="53" t="s">
        <v>1128</v>
      </c>
      <c r="C560" s="53" t="s">
        <v>1129</v>
      </c>
      <c r="D560" s="54">
        <v>0</v>
      </c>
      <c r="E560" s="54">
        <v>0</v>
      </c>
      <c r="F560" s="54">
        <v>0</v>
      </c>
      <c r="G560" s="54">
        <v>0</v>
      </c>
      <c r="H560" s="54">
        <v>0</v>
      </c>
      <c r="I560" s="54">
        <v>0</v>
      </c>
      <c r="J560" s="54">
        <v>0</v>
      </c>
      <c r="K560" s="54">
        <v>0</v>
      </c>
      <c r="L560" s="54">
        <v>0</v>
      </c>
      <c r="M560" s="54">
        <v>0</v>
      </c>
      <c r="N560" s="53" t="s">
        <v>1206</v>
      </c>
    </row>
    <row r="561" spans="1:14" ht="31.5" x14ac:dyDescent="0.25">
      <c r="A561" s="52" t="s">
        <v>1062</v>
      </c>
      <c r="B561" s="53" t="s">
        <v>1130</v>
      </c>
      <c r="C561" s="53" t="s">
        <v>1131</v>
      </c>
      <c r="D561" s="54">
        <v>0</v>
      </c>
      <c r="E561" s="54">
        <v>0</v>
      </c>
      <c r="F561" s="54">
        <v>0</v>
      </c>
      <c r="G561" s="54">
        <v>0</v>
      </c>
      <c r="H561" s="54">
        <v>0</v>
      </c>
      <c r="I561" s="54">
        <v>0</v>
      </c>
      <c r="J561" s="54">
        <v>0</v>
      </c>
      <c r="K561" s="54">
        <v>0</v>
      </c>
      <c r="L561" s="54">
        <v>0</v>
      </c>
      <c r="M561" s="54">
        <v>0</v>
      </c>
      <c r="N561" s="53" t="s">
        <v>1206</v>
      </c>
    </row>
    <row r="562" spans="1:14" ht="31.5" x14ac:dyDescent="0.25">
      <c r="A562" s="52" t="s">
        <v>1062</v>
      </c>
      <c r="B562" s="53" t="s">
        <v>1132</v>
      </c>
      <c r="C562" s="53" t="s">
        <v>1133</v>
      </c>
      <c r="D562" s="54">
        <v>0</v>
      </c>
      <c r="E562" s="54">
        <v>0</v>
      </c>
      <c r="F562" s="54">
        <v>0</v>
      </c>
      <c r="G562" s="54">
        <v>0</v>
      </c>
      <c r="H562" s="54">
        <v>0</v>
      </c>
      <c r="I562" s="54">
        <v>0</v>
      </c>
      <c r="J562" s="54">
        <v>0</v>
      </c>
      <c r="K562" s="54">
        <v>0</v>
      </c>
      <c r="L562" s="54">
        <v>0</v>
      </c>
      <c r="M562" s="54">
        <v>0</v>
      </c>
      <c r="N562" s="53" t="s">
        <v>1206</v>
      </c>
    </row>
    <row r="563" spans="1:14" ht="31.5" x14ac:dyDescent="0.25">
      <c r="A563" s="52" t="s">
        <v>1062</v>
      </c>
      <c r="B563" s="53" t="s">
        <v>1134</v>
      </c>
      <c r="C563" s="53" t="s">
        <v>1135</v>
      </c>
      <c r="D563" s="54">
        <v>0</v>
      </c>
      <c r="E563" s="54">
        <v>0</v>
      </c>
      <c r="F563" s="54">
        <v>0</v>
      </c>
      <c r="G563" s="54">
        <v>0</v>
      </c>
      <c r="H563" s="54">
        <v>0</v>
      </c>
      <c r="I563" s="54">
        <v>0</v>
      </c>
      <c r="J563" s="54">
        <v>0</v>
      </c>
      <c r="K563" s="54">
        <v>0</v>
      </c>
      <c r="L563" s="54">
        <v>0</v>
      </c>
      <c r="M563" s="54">
        <v>0</v>
      </c>
      <c r="N563" s="53" t="s">
        <v>1206</v>
      </c>
    </row>
    <row r="564" spans="1:14" ht="31.5" x14ac:dyDescent="0.25">
      <c r="A564" s="52" t="s">
        <v>1062</v>
      </c>
      <c r="B564" s="53" t="s">
        <v>1136</v>
      </c>
      <c r="C564" s="53" t="s">
        <v>1137</v>
      </c>
      <c r="D564" s="54">
        <v>0</v>
      </c>
      <c r="E564" s="54">
        <v>0</v>
      </c>
      <c r="F564" s="54">
        <v>0</v>
      </c>
      <c r="G564" s="54">
        <v>0</v>
      </c>
      <c r="H564" s="54">
        <v>0</v>
      </c>
      <c r="I564" s="54">
        <v>0</v>
      </c>
      <c r="J564" s="54">
        <v>0</v>
      </c>
      <c r="K564" s="54">
        <v>0</v>
      </c>
      <c r="L564" s="54">
        <v>0</v>
      </c>
      <c r="M564" s="54">
        <v>0</v>
      </c>
      <c r="N564" s="53" t="s">
        <v>1206</v>
      </c>
    </row>
    <row r="565" spans="1:14" ht="31.5" x14ac:dyDescent="0.25">
      <c r="A565" s="52" t="s">
        <v>1138</v>
      </c>
      <c r="B565" s="53" t="s">
        <v>1139</v>
      </c>
      <c r="C565" s="53" t="s">
        <v>59</v>
      </c>
      <c r="D565" s="54">
        <f t="shared" ref="D565:M565" si="38">IFERROR(SUM(D566:D567),"нд")</f>
        <v>0</v>
      </c>
      <c r="E565" s="54">
        <f t="shared" si="38"/>
        <v>0</v>
      </c>
      <c r="F565" s="54">
        <f t="shared" si="38"/>
        <v>0</v>
      </c>
      <c r="G565" s="54">
        <f t="shared" si="38"/>
        <v>0</v>
      </c>
      <c r="H565" s="54">
        <f t="shared" si="38"/>
        <v>0</v>
      </c>
      <c r="I565" s="54">
        <f t="shared" si="38"/>
        <v>0</v>
      </c>
      <c r="J565" s="54">
        <f t="shared" si="38"/>
        <v>0</v>
      </c>
      <c r="K565" s="54">
        <f t="shared" si="38"/>
        <v>0</v>
      </c>
      <c r="L565" s="54">
        <f t="shared" si="38"/>
        <v>0</v>
      </c>
      <c r="M565" s="54">
        <f t="shared" si="38"/>
        <v>0</v>
      </c>
      <c r="N565" s="53" t="s">
        <v>1205</v>
      </c>
    </row>
    <row r="566" spans="1:14" ht="31.5" x14ac:dyDescent="0.25">
      <c r="A566" s="52" t="s">
        <v>1138</v>
      </c>
      <c r="B566" s="53" t="s">
        <v>1140</v>
      </c>
      <c r="C566" s="53" t="s">
        <v>1141</v>
      </c>
      <c r="D566" s="54">
        <v>0</v>
      </c>
      <c r="E566" s="54">
        <v>0</v>
      </c>
      <c r="F566" s="54">
        <v>0</v>
      </c>
      <c r="G566" s="54">
        <v>0</v>
      </c>
      <c r="H566" s="54">
        <v>0</v>
      </c>
      <c r="I566" s="54">
        <v>0</v>
      </c>
      <c r="J566" s="54">
        <v>0</v>
      </c>
      <c r="K566" s="54">
        <v>0</v>
      </c>
      <c r="L566" s="54">
        <v>0</v>
      </c>
      <c r="M566" s="54">
        <v>0</v>
      </c>
      <c r="N566" s="53" t="s">
        <v>1206</v>
      </c>
    </row>
    <row r="567" spans="1:14" ht="31.5" x14ac:dyDescent="0.25">
      <c r="A567" s="52" t="s">
        <v>1138</v>
      </c>
      <c r="B567" s="53" t="s">
        <v>1142</v>
      </c>
      <c r="C567" s="53" t="s">
        <v>1143</v>
      </c>
      <c r="D567" s="54">
        <v>0</v>
      </c>
      <c r="E567" s="54">
        <v>0</v>
      </c>
      <c r="F567" s="54">
        <v>0</v>
      </c>
      <c r="G567" s="54">
        <v>0</v>
      </c>
      <c r="H567" s="54">
        <v>0</v>
      </c>
      <c r="I567" s="54">
        <v>0</v>
      </c>
      <c r="J567" s="54">
        <v>0</v>
      </c>
      <c r="K567" s="54">
        <v>0</v>
      </c>
      <c r="L567" s="54">
        <v>0</v>
      </c>
      <c r="M567" s="54">
        <v>0</v>
      </c>
      <c r="N567" s="53" t="s">
        <v>1206</v>
      </c>
    </row>
    <row r="568" spans="1:14" ht="47.25" x14ac:dyDescent="0.25">
      <c r="A568" s="52" t="s">
        <v>1144</v>
      </c>
      <c r="B568" s="53" t="s">
        <v>1145</v>
      </c>
      <c r="C568" s="53" t="s">
        <v>59</v>
      </c>
      <c r="D568" s="54">
        <f t="shared" ref="D568:M568" si="39">IFERROR(SUM(D569,D570),"нд")</f>
        <v>0</v>
      </c>
      <c r="E568" s="54">
        <f t="shared" si="39"/>
        <v>0</v>
      </c>
      <c r="F568" s="54">
        <f t="shared" si="39"/>
        <v>0</v>
      </c>
      <c r="G568" s="54">
        <f t="shared" si="39"/>
        <v>0</v>
      </c>
      <c r="H568" s="54">
        <f t="shared" si="39"/>
        <v>0</v>
      </c>
      <c r="I568" s="54">
        <f t="shared" si="39"/>
        <v>0</v>
      </c>
      <c r="J568" s="54">
        <f t="shared" si="39"/>
        <v>0</v>
      </c>
      <c r="K568" s="54">
        <f t="shared" si="39"/>
        <v>0</v>
      </c>
      <c r="L568" s="54">
        <f t="shared" si="39"/>
        <v>0</v>
      </c>
      <c r="M568" s="54">
        <f t="shared" si="39"/>
        <v>0</v>
      </c>
      <c r="N568" s="53" t="s">
        <v>1205</v>
      </c>
    </row>
    <row r="569" spans="1:14" ht="47.25" x14ac:dyDescent="0.25">
      <c r="A569" s="52" t="s">
        <v>1146</v>
      </c>
      <c r="B569" s="53" t="s">
        <v>1147</v>
      </c>
      <c r="C569" s="53" t="s">
        <v>59</v>
      </c>
      <c r="D569" s="54">
        <f t="shared" ref="D569:M569" si="40">IFERROR(0,"нд")</f>
        <v>0</v>
      </c>
      <c r="E569" s="54">
        <f t="shared" si="40"/>
        <v>0</v>
      </c>
      <c r="F569" s="54">
        <f t="shared" si="40"/>
        <v>0</v>
      </c>
      <c r="G569" s="54">
        <f t="shared" si="40"/>
        <v>0</v>
      </c>
      <c r="H569" s="54">
        <f t="shared" si="40"/>
        <v>0</v>
      </c>
      <c r="I569" s="54">
        <f t="shared" si="40"/>
        <v>0</v>
      </c>
      <c r="J569" s="54">
        <f t="shared" si="40"/>
        <v>0</v>
      </c>
      <c r="K569" s="54">
        <f t="shared" si="40"/>
        <v>0</v>
      </c>
      <c r="L569" s="54">
        <f t="shared" si="40"/>
        <v>0</v>
      </c>
      <c r="M569" s="54">
        <f t="shared" si="40"/>
        <v>0</v>
      </c>
      <c r="N569" s="53" t="s">
        <v>1205</v>
      </c>
    </row>
    <row r="570" spans="1:14" ht="47.25" x14ac:dyDescent="0.25">
      <c r="A570" s="52" t="s">
        <v>1148</v>
      </c>
      <c r="B570" s="53" t="s">
        <v>1149</v>
      </c>
      <c r="C570" s="53" t="s">
        <v>59</v>
      </c>
      <c r="D570" s="54">
        <f t="shared" ref="D570:M570" si="41">IFERROR(SUM(D571:D571),"нд")</f>
        <v>0</v>
      </c>
      <c r="E570" s="54">
        <f t="shared" si="41"/>
        <v>0</v>
      </c>
      <c r="F570" s="54">
        <f t="shared" si="41"/>
        <v>0</v>
      </c>
      <c r="G570" s="54">
        <f t="shared" si="41"/>
        <v>0</v>
      </c>
      <c r="H570" s="54">
        <f t="shared" si="41"/>
        <v>0</v>
      </c>
      <c r="I570" s="54">
        <f t="shared" si="41"/>
        <v>0</v>
      </c>
      <c r="J570" s="54">
        <f t="shared" si="41"/>
        <v>0</v>
      </c>
      <c r="K570" s="54">
        <f t="shared" si="41"/>
        <v>0</v>
      </c>
      <c r="L570" s="54">
        <f t="shared" si="41"/>
        <v>0</v>
      </c>
      <c r="M570" s="54">
        <f t="shared" si="41"/>
        <v>0</v>
      </c>
      <c r="N570" s="53" t="s">
        <v>1205</v>
      </c>
    </row>
    <row r="571" spans="1:14" ht="63" x14ac:dyDescent="0.25">
      <c r="A571" s="52" t="s">
        <v>1148</v>
      </c>
      <c r="B571" s="53" t="s">
        <v>1150</v>
      </c>
      <c r="C571" s="53" t="s">
        <v>1151</v>
      </c>
      <c r="D571" s="54">
        <v>0</v>
      </c>
      <c r="E571" s="54">
        <v>0</v>
      </c>
      <c r="F571" s="54">
        <v>0</v>
      </c>
      <c r="G571" s="54">
        <v>0</v>
      </c>
      <c r="H571" s="54">
        <v>0</v>
      </c>
      <c r="I571" s="54">
        <v>0</v>
      </c>
      <c r="J571" s="54">
        <v>0</v>
      </c>
      <c r="K571" s="54">
        <v>0</v>
      </c>
      <c r="L571" s="54">
        <v>0</v>
      </c>
      <c r="M571" s="54">
        <v>0</v>
      </c>
      <c r="N571" s="53" t="s">
        <v>1206</v>
      </c>
    </row>
    <row r="572" spans="1:14" ht="31.5" x14ac:dyDescent="0.25">
      <c r="A572" s="52" t="s">
        <v>1152</v>
      </c>
      <c r="B572" s="53" t="s">
        <v>1153</v>
      </c>
      <c r="C572" s="53" t="s">
        <v>59</v>
      </c>
      <c r="D572" s="54">
        <f t="shared" ref="D572:M572" si="42">IFERROR(SUM(D573:D573),"нд")</f>
        <v>0</v>
      </c>
      <c r="E572" s="54">
        <f t="shared" si="42"/>
        <v>0</v>
      </c>
      <c r="F572" s="54">
        <f t="shared" si="42"/>
        <v>0</v>
      </c>
      <c r="G572" s="54">
        <f t="shared" si="42"/>
        <v>0</v>
      </c>
      <c r="H572" s="54">
        <f t="shared" si="42"/>
        <v>0</v>
      </c>
      <c r="I572" s="54">
        <f t="shared" si="42"/>
        <v>0</v>
      </c>
      <c r="J572" s="54">
        <f t="shared" si="42"/>
        <v>0</v>
      </c>
      <c r="K572" s="54">
        <f t="shared" si="42"/>
        <v>0</v>
      </c>
      <c r="L572" s="54">
        <f t="shared" si="42"/>
        <v>0</v>
      </c>
      <c r="M572" s="54">
        <f t="shared" si="42"/>
        <v>0</v>
      </c>
      <c r="N572" s="53" t="s">
        <v>1205</v>
      </c>
    </row>
    <row r="573" spans="1:14" ht="47.25" x14ac:dyDescent="0.25">
      <c r="A573" s="52" t="s">
        <v>1152</v>
      </c>
      <c r="B573" s="53" t="s">
        <v>1154</v>
      </c>
      <c r="C573" s="53" t="s">
        <v>1155</v>
      </c>
      <c r="D573" s="54">
        <v>0</v>
      </c>
      <c r="E573" s="54">
        <v>0</v>
      </c>
      <c r="F573" s="54">
        <v>0</v>
      </c>
      <c r="G573" s="54">
        <v>0</v>
      </c>
      <c r="H573" s="54">
        <v>0</v>
      </c>
      <c r="I573" s="54">
        <v>0</v>
      </c>
      <c r="J573" s="54">
        <v>0</v>
      </c>
      <c r="K573" s="54">
        <v>0</v>
      </c>
      <c r="L573" s="54">
        <v>0</v>
      </c>
      <c r="M573" s="54">
        <v>0</v>
      </c>
      <c r="N573" s="53" t="s">
        <v>1206</v>
      </c>
    </row>
    <row r="574" spans="1:14" ht="31.5" x14ac:dyDescent="0.25">
      <c r="A574" s="52" t="s">
        <v>1156</v>
      </c>
      <c r="B574" s="53" t="s">
        <v>1157</v>
      </c>
      <c r="C574" s="53" t="s">
        <v>59</v>
      </c>
      <c r="D574" s="54">
        <f t="shared" ref="D574:M574" si="43">IFERROR(0,"нд")</f>
        <v>0</v>
      </c>
      <c r="E574" s="54">
        <f t="shared" si="43"/>
        <v>0</v>
      </c>
      <c r="F574" s="54">
        <f t="shared" si="43"/>
        <v>0</v>
      </c>
      <c r="G574" s="54">
        <f t="shared" si="43"/>
        <v>0</v>
      </c>
      <c r="H574" s="54">
        <f t="shared" si="43"/>
        <v>0</v>
      </c>
      <c r="I574" s="54">
        <f t="shared" si="43"/>
        <v>0</v>
      </c>
      <c r="J574" s="54">
        <f t="shared" si="43"/>
        <v>0</v>
      </c>
      <c r="K574" s="54">
        <f t="shared" si="43"/>
        <v>0</v>
      </c>
      <c r="L574" s="54">
        <f t="shared" si="43"/>
        <v>0</v>
      </c>
      <c r="M574" s="54">
        <f t="shared" si="43"/>
        <v>0</v>
      </c>
      <c r="N574" s="53" t="s">
        <v>1205</v>
      </c>
    </row>
    <row r="575" spans="1:14" x14ac:dyDescent="0.25">
      <c r="A575" s="52" t="s">
        <v>1158</v>
      </c>
      <c r="B575" s="53" t="s">
        <v>1159</v>
      </c>
      <c r="C575" s="53" t="s">
        <v>59</v>
      </c>
      <c r="D575" s="54">
        <f t="shared" ref="D575:M575" si="44">IFERROR(SUM(D576:D598),"нд")</f>
        <v>0</v>
      </c>
      <c r="E575" s="54">
        <f t="shared" si="44"/>
        <v>0</v>
      </c>
      <c r="F575" s="54">
        <f t="shared" si="44"/>
        <v>0</v>
      </c>
      <c r="G575" s="54">
        <f t="shared" si="44"/>
        <v>0</v>
      </c>
      <c r="H575" s="54">
        <f t="shared" si="44"/>
        <v>0</v>
      </c>
      <c r="I575" s="54">
        <f t="shared" si="44"/>
        <v>0</v>
      </c>
      <c r="J575" s="54">
        <f t="shared" si="44"/>
        <v>0</v>
      </c>
      <c r="K575" s="54">
        <f t="shared" si="44"/>
        <v>0</v>
      </c>
      <c r="L575" s="54">
        <f t="shared" si="44"/>
        <v>0</v>
      </c>
      <c r="M575" s="54">
        <f t="shared" si="44"/>
        <v>0</v>
      </c>
      <c r="N575" s="53" t="s">
        <v>1205</v>
      </c>
    </row>
    <row r="576" spans="1:14" ht="141.75" x14ac:dyDescent="0.25">
      <c r="A576" s="52" t="s">
        <v>1158</v>
      </c>
      <c r="B576" s="53" t="s">
        <v>1160</v>
      </c>
      <c r="C576" s="53" t="s">
        <v>1161</v>
      </c>
      <c r="D576" s="54">
        <v>0</v>
      </c>
      <c r="E576" s="54">
        <v>0</v>
      </c>
      <c r="F576" s="54">
        <v>0</v>
      </c>
      <c r="G576" s="54">
        <v>0</v>
      </c>
      <c r="H576" s="54">
        <v>0</v>
      </c>
      <c r="I576" s="54">
        <v>0</v>
      </c>
      <c r="J576" s="54">
        <v>0</v>
      </c>
      <c r="K576" s="54">
        <v>0</v>
      </c>
      <c r="L576" s="54">
        <v>0</v>
      </c>
      <c r="M576" s="54">
        <v>0</v>
      </c>
      <c r="N576" s="53" t="s">
        <v>1206</v>
      </c>
    </row>
    <row r="577" spans="1:14" ht="31.5" x14ac:dyDescent="0.25">
      <c r="A577" s="52" t="s">
        <v>1158</v>
      </c>
      <c r="B577" s="53" t="s">
        <v>1162</v>
      </c>
      <c r="C577" s="53" t="s">
        <v>1163</v>
      </c>
      <c r="D577" s="54">
        <v>0</v>
      </c>
      <c r="E577" s="54">
        <v>0</v>
      </c>
      <c r="F577" s="54">
        <v>0</v>
      </c>
      <c r="G577" s="54">
        <v>0</v>
      </c>
      <c r="H577" s="54">
        <v>0</v>
      </c>
      <c r="I577" s="54">
        <v>0</v>
      </c>
      <c r="J577" s="54">
        <v>0</v>
      </c>
      <c r="K577" s="54">
        <v>0</v>
      </c>
      <c r="L577" s="54">
        <v>0</v>
      </c>
      <c r="M577" s="54">
        <v>0</v>
      </c>
      <c r="N577" s="53" t="s">
        <v>1206</v>
      </c>
    </row>
    <row r="578" spans="1:14" ht="47.25" x14ac:dyDescent="0.25">
      <c r="A578" s="52" t="s">
        <v>1158</v>
      </c>
      <c r="B578" s="53" t="s">
        <v>1164</v>
      </c>
      <c r="C578" s="53" t="s">
        <v>1165</v>
      </c>
      <c r="D578" s="54">
        <v>0</v>
      </c>
      <c r="E578" s="54">
        <v>0</v>
      </c>
      <c r="F578" s="54">
        <v>0</v>
      </c>
      <c r="G578" s="54">
        <v>0</v>
      </c>
      <c r="H578" s="54">
        <v>0</v>
      </c>
      <c r="I578" s="54">
        <v>0</v>
      </c>
      <c r="J578" s="54">
        <v>0</v>
      </c>
      <c r="K578" s="54">
        <v>0</v>
      </c>
      <c r="L578" s="54">
        <v>0</v>
      </c>
      <c r="M578" s="54">
        <v>0</v>
      </c>
      <c r="N578" s="53" t="s">
        <v>1206</v>
      </c>
    </row>
    <row r="579" spans="1:14" ht="47.25" x14ac:dyDescent="0.25">
      <c r="A579" s="52" t="s">
        <v>1158</v>
      </c>
      <c r="B579" s="53" t="s">
        <v>1166</v>
      </c>
      <c r="C579" s="53" t="s">
        <v>1167</v>
      </c>
      <c r="D579" s="54">
        <v>0</v>
      </c>
      <c r="E579" s="54">
        <v>0</v>
      </c>
      <c r="F579" s="54">
        <v>0</v>
      </c>
      <c r="G579" s="54">
        <v>0</v>
      </c>
      <c r="H579" s="54">
        <v>0</v>
      </c>
      <c r="I579" s="54">
        <v>0</v>
      </c>
      <c r="J579" s="54">
        <v>0</v>
      </c>
      <c r="K579" s="54">
        <v>0</v>
      </c>
      <c r="L579" s="54">
        <v>0</v>
      </c>
      <c r="M579" s="54">
        <v>0</v>
      </c>
      <c r="N579" s="53" t="s">
        <v>1206</v>
      </c>
    </row>
    <row r="580" spans="1:14" x14ac:dyDescent="0.25">
      <c r="A580" s="52" t="s">
        <v>1158</v>
      </c>
      <c r="B580" s="53" t="s">
        <v>1168</v>
      </c>
      <c r="C580" s="53" t="s">
        <v>1169</v>
      </c>
      <c r="D580" s="54">
        <v>0</v>
      </c>
      <c r="E580" s="54">
        <v>0</v>
      </c>
      <c r="F580" s="54">
        <v>0</v>
      </c>
      <c r="G580" s="54">
        <v>0</v>
      </c>
      <c r="H580" s="54">
        <v>0</v>
      </c>
      <c r="I580" s="54">
        <v>0</v>
      </c>
      <c r="J580" s="54">
        <v>0</v>
      </c>
      <c r="K580" s="54">
        <v>0</v>
      </c>
      <c r="L580" s="54">
        <v>0</v>
      </c>
      <c r="M580" s="54">
        <v>0</v>
      </c>
      <c r="N580" s="53" t="s">
        <v>1206</v>
      </c>
    </row>
    <row r="581" spans="1:14" x14ac:dyDescent="0.25">
      <c r="A581" s="52" t="s">
        <v>1158</v>
      </c>
      <c r="B581" s="53" t="s">
        <v>1170</v>
      </c>
      <c r="C581" s="53" t="s">
        <v>1171</v>
      </c>
      <c r="D581" s="54">
        <v>0</v>
      </c>
      <c r="E581" s="54">
        <v>0</v>
      </c>
      <c r="F581" s="54">
        <v>0</v>
      </c>
      <c r="G581" s="54">
        <v>0</v>
      </c>
      <c r="H581" s="54">
        <v>0</v>
      </c>
      <c r="I581" s="54">
        <v>0</v>
      </c>
      <c r="J581" s="54">
        <v>0</v>
      </c>
      <c r="K581" s="54">
        <v>0</v>
      </c>
      <c r="L581" s="54">
        <v>0</v>
      </c>
      <c r="M581" s="54">
        <v>0</v>
      </c>
      <c r="N581" s="53" t="s">
        <v>1206</v>
      </c>
    </row>
    <row r="582" spans="1:14" x14ac:dyDescent="0.25">
      <c r="A582" s="52" t="s">
        <v>1158</v>
      </c>
      <c r="B582" s="53" t="s">
        <v>1172</v>
      </c>
      <c r="C582" s="53" t="s">
        <v>1173</v>
      </c>
      <c r="D582" s="54">
        <v>0</v>
      </c>
      <c r="E582" s="54">
        <v>0</v>
      </c>
      <c r="F582" s="54">
        <v>0</v>
      </c>
      <c r="G582" s="54">
        <v>0</v>
      </c>
      <c r="H582" s="54">
        <v>0</v>
      </c>
      <c r="I582" s="54">
        <v>0</v>
      </c>
      <c r="J582" s="54">
        <v>0</v>
      </c>
      <c r="K582" s="54">
        <v>0</v>
      </c>
      <c r="L582" s="54">
        <v>0</v>
      </c>
      <c r="M582" s="54">
        <v>0</v>
      </c>
      <c r="N582" s="53" t="s">
        <v>1206</v>
      </c>
    </row>
    <row r="583" spans="1:14" x14ac:dyDescent="0.25">
      <c r="A583" s="52" t="s">
        <v>1158</v>
      </c>
      <c r="B583" s="53" t="s">
        <v>1174</v>
      </c>
      <c r="C583" s="53" t="s">
        <v>1175</v>
      </c>
      <c r="D583" s="54">
        <v>0</v>
      </c>
      <c r="E583" s="54">
        <v>0</v>
      </c>
      <c r="F583" s="54">
        <v>0</v>
      </c>
      <c r="G583" s="54">
        <v>0</v>
      </c>
      <c r="H583" s="54">
        <v>0</v>
      </c>
      <c r="I583" s="54">
        <v>0</v>
      </c>
      <c r="J583" s="54">
        <v>0</v>
      </c>
      <c r="K583" s="54">
        <v>0</v>
      </c>
      <c r="L583" s="54">
        <v>0</v>
      </c>
      <c r="M583" s="54">
        <v>0</v>
      </c>
      <c r="N583" s="53" t="s">
        <v>1206</v>
      </c>
    </row>
    <row r="584" spans="1:14" x14ac:dyDescent="0.25">
      <c r="A584" s="52" t="s">
        <v>1158</v>
      </c>
      <c r="B584" s="53" t="s">
        <v>1176</v>
      </c>
      <c r="C584" s="53" t="s">
        <v>1177</v>
      </c>
      <c r="D584" s="54">
        <v>0</v>
      </c>
      <c r="E584" s="54">
        <v>0</v>
      </c>
      <c r="F584" s="54">
        <v>0</v>
      </c>
      <c r="G584" s="54">
        <v>0</v>
      </c>
      <c r="H584" s="54">
        <v>0</v>
      </c>
      <c r="I584" s="54">
        <v>0</v>
      </c>
      <c r="J584" s="54">
        <v>0</v>
      </c>
      <c r="K584" s="54">
        <v>0</v>
      </c>
      <c r="L584" s="54">
        <v>0</v>
      </c>
      <c r="M584" s="54">
        <v>0</v>
      </c>
      <c r="N584" s="53" t="s">
        <v>1206</v>
      </c>
    </row>
    <row r="585" spans="1:14" x14ac:dyDescent="0.25">
      <c r="A585" s="52" t="s">
        <v>1158</v>
      </c>
      <c r="B585" s="53" t="s">
        <v>1178</v>
      </c>
      <c r="C585" s="53" t="s">
        <v>1179</v>
      </c>
      <c r="D585" s="54">
        <v>0</v>
      </c>
      <c r="E585" s="54">
        <v>0</v>
      </c>
      <c r="F585" s="54">
        <v>0</v>
      </c>
      <c r="G585" s="54">
        <v>0</v>
      </c>
      <c r="H585" s="54">
        <v>0</v>
      </c>
      <c r="I585" s="54">
        <v>0</v>
      </c>
      <c r="J585" s="54">
        <v>0</v>
      </c>
      <c r="K585" s="54">
        <v>0</v>
      </c>
      <c r="L585" s="54">
        <v>0</v>
      </c>
      <c r="M585" s="54">
        <v>0</v>
      </c>
      <c r="N585" s="53" t="s">
        <v>1206</v>
      </c>
    </row>
    <row r="586" spans="1:14" x14ac:dyDescent="0.25">
      <c r="A586" s="52" t="s">
        <v>1158</v>
      </c>
      <c r="B586" s="53" t="s">
        <v>1180</v>
      </c>
      <c r="C586" s="53" t="s">
        <v>1181</v>
      </c>
      <c r="D586" s="54">
        <v>0</v>
      </c>
      <c r="E586" s="54">
        <v>0</v>
      </c>
      <c r="F586" s="54">
        <v>0</v>
      </c>
      <c r="G586" s="54">
        <v>0</v>
      </c>
      <c r="H586" s="54">
        <v>0</v>
      </c>
      <c r="I586" s="54">
        <v>0</v>
      </c>
      <c r="J586" s="54">
        <v>0</v>
      </c>
      <c r="K586" s="54">
        <v>0</v>
      </c>
      <c r="L586" s="54">
        <v>0</v>
      </c>
      <c r="M586" s="54">
        <v>0</v>
      </c>
      <c r="N586" s="53" t="s">
        <v>1206</v>
      </c>
    </row>
    <row r="587" spans="1:14" x14ac:dyDescent="0.25">
      <c r="A587" s="52" t="s">
        <v>1158</v>
      </c>
      <c r="B587" s="53" t="s">
        <v>1182</v>
      </c>
      <c r="C587" s="53" t="s">
        <v>1183</v>
      </c>
      <c r="D587" s="54">
        <v>0</v>
      </c>
      <c r="E587" s="54">
        <v>0</v>
      </c>
      <c r="F587" s="54">
        <v>0</v>
      </c>
      <c r="G587" s="54">
        <v>0</v>
      </c>
      <c r="H587" s="54">
        <v>0</v>
      </c>
      <c r="I587" s="54">
        <v>0</v>
      </c>
      <c r="J587" s="54">
        <v>0</v>
      </c>
      <c r="K587" s="54">
        <v>0</v>
      </c>
      <c r="L587" s="54">
        <v>0</v>
      </c>
      <c r="M587" s="54">
        <v>0</v>
      </c>
      <c r="N587" s="53" t="s">
        <v>1206</v>
      </c>
    </row>
    <row r="588" spans="1:14" x14ac:dyDescent="0.25">
      <c r="A588" s="52" t="s">
        <v>1158</v>
      </c>
      <c r="B588" s="53" t="s">
        <v>1184</v>
      </c>
      <c r="C588" s="53" t="s">
        <v>1185</v>
      </c>
      <c r="D588" s="54">
        <v>0</v>
      </c>
      <c r="E588" s="54">
        <v>0</v>
      </c>
      <c r="F588" s="54">
        <v>0</v>
      </c>
      <c r="G588" s="54">
        <v>0</v>
      </c>
      <c r="H588" s="54">
        <v>0</v>
      </c>
      <c r="I588" s="54">
        <v>0</v>
      </c>
      <c r="J588" s="54">
        <v>0</v>
      </c>
      <c r="K588" s="54">
        <v>0</v>
      </c>
      <c r="L588" s="54">
        <v>0</v>
      </c>
      <c r="M588" s="54">
        <v>0</v>
      </c>
      <c r="N588" s="53" t="s">
        <v>1206</v>
      </c>
    </row>
    <row r="589" spans="1:14" x14ac:dyDescent="0.25">
      <c r="A589" s="52" t="s">
        <v>1158</v>
      </c>
      <c r="B589" s="53" t="s">
        <v>1186</v>
      </c>
      <c r="C589" s="53" t="s">
        <v>1187</v>
      </c>
      <c r="D589" s="54">
        <v>0</v>
      </c>
      <c r="E589" s="54">
        <v>0</v>
      </c>
      <c r="F589" s="54">
        <v>0</v>
      </c>
      <c r="G589" s="54">
        <v>0</v>
      </c>
      <c r="H589" s="54">
        <v>0</v>
      </c>
      <c r="I589" s="54">
        <v>0</v>
      </c>
      <c r="J589" s="54">
        <v>0</v>
      </c>
      <c r="K589" s="54">
        <v>0</v>
      </c>
      <c r="L589" s="54">
        <v>0</v>
      </c>
      <c r="M589" s="54">
        <v>0</v>
      </c>
      <c r="N589" s="53" t="s">
        <v>1206</v>
      </c>
    </row>
    <row r="590" spans="1:14" x14ac:dyDescent="0.25">
      <c r="A590" s="52" t="s">
        <v>1158</v>
      </c>
      <c r="B590" s="53" t="s">
        <v>1188</v>
      </c>
      <c r="C590" s="53" t="s">
        <v>1189</v>
      </c>
      <c r="D590" s="54">
        <v>0</v>
      </c>
      <c r="E590" s="54">
        <v>0</v>
      </c>
      <c r="F590" s="54">
        <v>0</v>
      </c>
      <c r="G590" s="54">
        <v>0</v>
      </c>
      <c r="H590" s="54">
        <v>0</v>
      </c>
      <c r="I590" s="54">
        <v>0</v>
      </c>
      <c r="J590" s="54">
        <v>0</v>
      </c>
      <c r="K590" s="54">
        <v>0</v>
      </c>
      <c r="L590" s="54">
        <v>0</v>
      </c>
      <c r="M590" s="54">
        <v>0</v>
      </c>
      <c r="N590" s="53" t="s">
        <v>1206</v>
      </c>
    </row>
    <row r="591" spans="1:14" x14ac:dyDescent="0.25">
      <c r="A591" s="52" t="s">
        <v>1158</v>
      </c>
      <c r="B591" s="53" t="s">
        <v>1190</v>
      </c>
      <c r="C591" s="53" t="s">
        <v>1191</v>
      </c>
      <c r="D591" s="54">
        <v>0</v>
      </c>
      <c r="E591" s="54">
        <v>0</v>
      </c>
      <c r="F591" s="54">
        <v>0</v>
      </c>
      <c r="G591" s="54">
        <v>0</v>
      </c>
      <c r="H591" s="54">
        <v>0</v>
      </c>
      <c r="I591" s="54">
        <v>0</v>
      </c>
      <c r="J591" s="54">
        <v>0</v>
      </c>
      <c r="K591" s="54">
        <v>0</v>
      </c>
      <c r="L591" s="54">
        <v>0</v>
      </c>
      <c r="M591" s="54">
        <v>0</v>
      </c>
      <c r="N591" s="53" t="s">
        <v>1206</v>
      </c>
    </row>
    <row r="592" spans="1:14" x14ac:dyDescent="0.25">
      <c r="A592" s="52" t="s">
        <v>1158</v>
      </c>
      <c r="B592" s="53" t="s">
        <v>1168</v>
      </c>
      <c r="C592" s="53" t="s">
        <v>1192</v>
      </c>
      <c r="D592" s="54">
        <v>0</v>
      </c>
      <c r="E592" s="54">
        <v>0</v>
      </c>
      <c r="F592" s="54">
        <v>0</v>
      </c>
      <c r="G592" s="54">
        <v>0</v>
      </c>
      <c r="H592" s="54">
        <v>0</v>
      </c>
      <c r="I592" s="54">
        <v>0</v>
      </c>
      <c r="J592" s="54">
        <v>0</v>
      </c>
      <c r="K592" s="54">
        <v>0</v>
      </c>
      <c r="L592" s="54">
        <v>0</v>
      </c>
      <c r="M592" s="54">
        <v>0</v>
      </c>
      <c r="N592" s="53" t="s">
        <v>1206</v>
      </c>
    </row>
    <row r="593" spans="1:14" ht="47.25" x14ac:dyDescent="0.25">
      <c r="A593" s="52" t="s">
        <v>1158</v>
      </c>
      <c r="B593" s="53" t="s">
        <v>1193</v>
      </c>
      <c r="C593" s="53" t="s">
        <v>1194</v>
      </c>
      <c r="D593" s="54">
        <v>0</v>
      </c>
      <c r="E593" s="54">
        <v>0</v>
      </c>
      <c r="F593" s="54">
        <v>0</v>
      </c>
      <c r="G593" s="54">
        <v>0</v>
      </c>
      <c r="H593" s="54">
        <v>0</v>
      </c>
      <c r="I593" s="54">
        <v>0</v>
      </c>
      <c r="J593" s="54">
        <v>0</v>
      </c>
      <c r="K593" s="54">
        <v>0</v>
      </c>
      <c r="L593" s="54">
        <v>0</v>
      </c>
      <c r="M593" s="54">
        <v>0</v>
      </c>
      <c r="N593" s="53" t="s">
        <v>1206</v>
      </c>
    </row>
    <row r="594" spans="1:14" x14ac:dyDescent="0.25">
      <c r="A594" s="52" t="s">
        <v>1158</v>
      </c>
      <c r="B594" s="53" t="s">
        <v>1195</v>
      </c>
      <c r="C594" s="53" t="s">
        <v>1196</v>
      </c>
      <c r="D594" s="54">
        <v>0</v>
      </c>
      <c r="E594" s="54">
        <v>0</v>
      </c>
      <c r="F594" s="54">
        <v>0</v>
      </c>
      <c r="G594" s="54">
        <v>0</v>
      </c>
      <c r="H594" s="54">
        <v>0</v>
      </c>
      <c r="I594" s="54">
        <v>0</v>
      </c>
      <c r="J594" s="54">
        <v>0</v>
      </c>
      <c r="K594" s="54">
        <v>0</v>
      </c>
      <c r="L594" s="54">
        <v>0</v>
      </c>
      <c r="M594" s="54">
        <v>0</v>
      </c>
      <c r="N594" s="53" t="s">
        <v>1206</v>
      </c>
    </row>
    <row r="595" spans="1:14" ht="78.75" x14ac:dyDescent="0.25">
      <c r="A595" s="52" t="s">
        <v>1158</v>
      </c>
      <c r="B595" s="53" t="s">
        <v>1197</v>
      </c>
      <c r="C595" s="53" t="s">
        <v>1198</v>
      </c>
      <c r="D595" s="54">
        <v>0</v>
      </c>
      <c r="E595" s="54">
        <v>0</v>
      </c>
      <c r="F595" s="54">
        <v>0</v>
      </c>
      <c r="G595" s="54">
        <v>0</v>
      </c>
      <c r="H595" s="54">
        <v>0</v>
      </c>
      <c r="I595" s="54">
        <v>0</v>
      </c>
      <c r="J595" s="54">
        <v>0</v>
      </c>
      <c r="K595" s="54">
        <v>0</v>
      </c>
      <c r="L595" s="54">
        <v>0</v>
      </c>
      <c r="M595" s="54">
        <v>0</v>
      </c>
      <c r="N595" s="53" t="s">
        <v>1206</v>
      </c>
    </row>
    <row r="596" spans="1:14" ht="47.25" x14ac:dyDescent="0.25">
      <c r="A596" s="52" t="s">
        <v>1158</v>
      </c>
      <c r="B596" s="53" t="s">
        <v>1199</v>
      </c>
      <c r="C596" s="53" t="s">
        <v>1200</v>
      </c>
      <c r="D596" s="54">
        <v>0</v>
      </c>
      <c r="E596" s="54">
        <v>0</v>
      </c>
      <c r="F596" s="54">
        <v>0</v>
      </c>
      <c r="G596" s="54">
        <v>0</v>
      </c>
      <c r="H596" s="54">
        <v>0</v>
      </c>
      <c r="I596" s="54">
        <v>0</v>
      </c>
      <c r="J596" s="54">
        <v>0</v>
      </c>
      <c r="K596" s="54">
        <v>0</v>
      </c>
      <c r="L596" s="54">
        <v>0</v>
      </c>
      <c r="M596" s="54">
        <v>0</v>
      </c>
      <c r="N596" s="53" t="s">
        <v>1206</v>
      </c>
    </row>
    <row r="597" spans="1:14" ht="31.5" x14ac:dyDescent="0.25">
      <c r="A597" s="52" t="s">
        <v>1158</v>
      </c>
      <c r="B597" s="53" t="s">
        <v>1201</v>
      </c>
      <c r="C597" s="53" t="s">
        <v>1202</v>
      </c>
      <c r="D597" s="54">
        <v>0</v>
      </c>
      <c r="E597" s="54">
        <v>0</v>
      </c>
      <c r="F597" s="54">
        <v>0</v>
      </c>
      <c r="G597" s="54">
        <v>0</v>
      </c>
      <c r="H597" s="54">
        <v>0</v>
      </c>
      <c r="I597" s="54">
        <v>0</v>
      </c>
      <c r="J597" s="54">
        <v>0</v>
      </c>
      <c r="K597" s="54">
        <v>0</v>
      </c>
      <c r="L597" s="54">
        <v>0</v>
      </c>
      <c r="M597" s="54">
        <v>0</v>
      </c>
      <c r="N597" s="53" t="s">
        <v>1206</v>
      </c>
    </row>
    <row r="598" spans="1:14" ht="94.5" x14ac:dyDescent="0.25">
      <c r="A598" s="52" t="s">
        <v>1158</v>
      </c>
      <c r="B598" s="53" t="s">
        <v>1203</v>
      </c>
      <c r="C598" s="53" t="s">
        <v>1204</v>
      </c>
      <c r="D598" s="54">
        <v>0</v>
      </c>
      <c r="E598" s="54">
        <v>0</v>
      </c>
      <c r="F598" s="54">
        <v>0</v>
      </c>
      <c r="G598" s="54">
        <v>0</v>
      </c>
      <c r="H598" s="54">
        <v>0</v>
      </c>
      <c r="I598" s="54">
        <v>0</v>
      </c>
      <c r="J598" s="54">
        <v>0</v>
      </c>
      <c r="K598" s="54">
        <v>0</v>
      </c>
      <c r="L598" s="54">
        <v>0</v>
      </c>
      <c r="M598" s="54">
        <v>0</v>
      </c>
      <c r="N598" s="53" t="s">
        <v>1206</v>
      </c>
    </row>
    <row r="599" spans="1:14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</row>
    <row r="600" spans="1:14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</row>
    <row r="601" spans="1:14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</row>
    <row r="602" spans="1:14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</row>
    <row r="603" spans="1:14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</row>
    <row r="604" spans="1:14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</row>
    <row r="605" spans="1:14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</row>
    <row r="606" spans="1:14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</row>
    <row r="607" spans="1:14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</row>
    <row r="608" spans="1:14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</row>
    <row r="609" spans="1:14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</row>
    <row r="610" spans="1:14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</row>
    <row r="611" spans="1:14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</row>
    <row r="612" spans="1:14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</row>
    <row r="613" spans="1:14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</row>
    <row r="614" spans="1:14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</row>
    <row r="615" spans="1:14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</row>
    <row r="616" spans="1:14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</row>
    <row r="617" spans="1:14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</row>
    <row r="618" spans="1:14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</row>
    <row r="619" spans="1:14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</row>
    <row r="620" spans="1:14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</row>
    <row r="621" spans="1:14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</row>
    <row r="622" spans="1:14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</row>
    <row r="623" spans="1:14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</row>
    <row r="624" spans="1:14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</row>
    <row r="625" spans="1:14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</row>
    <row r="626" spans="1:14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</row>
    <row r="627" spans="1:14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</row>
    <row r="628" spans="1:14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</row>
    <row r="629" spans="1:14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</row>
    <row r="630" spans="1:14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</row>
    <row r="631" spans="1:14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</row>
    <row r="632" spans="1:14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</row>
    <row r="633" spans="1:14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</row>
    <row r="634" spans="1:14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</row>
    <row r="635" spans="1:14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</row>
    <row r="636" spans="1:14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</row>
    <row r="637" spans="1:14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</row>
    <row r="638" spans="1:14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</row>
    <row r="639" spans="1:14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</row>
    <row r="640" spans="1:14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</row>
    <row r="641" spans="1:14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</row>
    <row r="642" spans="1:14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</row>
    <row r="643" spans="1:14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</row>
    <row r="644" spans="1:14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</row>
    <row r="645" spans="1:14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</row>
    <row r="646" spans="1:14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</row>
    <row r="647" spans="1:14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</row>
    <row r="648" spans="1:14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</row>
    <row r="649" spans="1:14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</row>
    <row r="650" spans="1:14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</row>
    <row r="651" spans="1:14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</row>
    <row r="652" spans="1:14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</row>
    <row r="653" spans="1:14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</row>
    <row r="654" spans="1:14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</row>
    <row r="655" spans="1:14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</row>
    <row r="656" spans="1:14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</row>
    <row r="657" spans="1:14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</row>
    <row r="658" spans="1:14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</row>
    <row r="659" spans="1:14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</row>
    <row r="660" spans="1:14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</row>
    <row r="661" spans="1:14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</row>
    <row r="662" spans="1:14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</row>
    <row r="663" spans="1:14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</row>
    <row r="664" spans="1:14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</row>
    <row r="665" spans="1:14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</row>
    <row r="666" spans="1:14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</row>
    <row r="667" spans="1:14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</row>
    <row r="668" spans="1:14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</row>
    <row r="669" spans="1:14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</row>
    <row r="670" spans="1:14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</row>
    <row r="671" spans="1:14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</row>
    <row r="672" spans="1:14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</row>
    <row r="673" spans="1:14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</row>
    <row r="674" spans="1:14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</row>
    <row r="675" spans="1:14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</row>
    <row r="676" spans="1:14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</row>
    <row r="677" spans="1:14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</row>
    <row r="678" spans="1:14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</row>
    <row r="679" spans="1:14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</row>
    <row r="680" spans="1:14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</row>
    <row r="681" spans="1:14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</row>
    <row r="682" spans="1:14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</row>
    <row r="683" spans="1:14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</row>
    <row r="684" spans="1:14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</row>
    <row r="685" spans="1:14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</row>
    <row r="686" spans="1:14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</row>
    <row r="687" spans="1:14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</row>
    <row r="688" spans="1:14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</row>
    <row r="689" spans="1:14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</row>
    <row r="690" spans="1:14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</row>
    <row r="691" spans="1:14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</row>
    <row r="692" spans="1:14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</row>
    <row r="693" spans="1:14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</row>
    <row r="694" spans="1:14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</row>
    <row r="695" spans="1:14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</row>
    <row r="696" spans="1:14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</row>
    <row r="697" spans="1:14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</row>
    <row r="698" spans="1:14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</row>
    <row r="699" spans="1:14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</row>
    <row r="700" spans="1:14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</row>
    <row r="701" spans="1:14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</row>
    <row r="702" spans="1:14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</row>
    <row r="703" spans="1:14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</row>
    <row r="704" spans="1:14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</row>
    <row r="705" spans="1:14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</row>
    <row r="706" spans="1:14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</row>
    <row r="707" spans="1:14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</row>
    <row r="708" spans="1:14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</row>
    <row r="709" spans="1:14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</row>
    <row r="710" spans="1:14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</row>
    <row r="711" spans="1:14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</row>
    <row r="712" spans="1:14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</row>
    <row r="713" spans="1:14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</row>
    <row r="714" spans="1:14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</row>
    <row r="715" spans="1:14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</row>
    <row r="716" spans="1:14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</row>
    <row r="717" spans="1:14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</row>
    <row r="718" spans="1:14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</row>
    <row r="719" spans="1:14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</row>
    <row r="720" spans="1:14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</row>
    <row r="721" spans="1:14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</row>
    <row r="722" spans="1:14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</row>
    <row r="723" spans="1:14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</row>
    <row r="724" spans="1:14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</row>
    <row r="725" spans="1:14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</row>
    <row r="726" spans="1:14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</row>
    <row r="727" spans="1:14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</row>
    <row r="728" spans="1:14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</row>
    <row r="729" spans="1:14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</row>
    <row r="730" spans="1:14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</row>
    <row r="731" spans="1:14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</row>
    <row r="732" spans="1:14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</row>
    <row r="733" spans="1:14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</row>
    <row r="734" spans="1:14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</row>
    <row r="735" spans="1:14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</row>
    <row r="736" spans="1:14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</row>
    <row r="737" spans="1:14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</row>
    <row r="738" spans="1:14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</row>
    <row r="739" spans="1:14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</row>
    <row r="740" spans="1:14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</row>
    <row r="741" spans="1:14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</row>
    <row r="742" spans="1:14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</row>
    <row r="743" spans="1:14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</row>
    <row r="744" spans="1:14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</row>
    <row r="745" spans="1:14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</row>
    <row r="746" spans="1:14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</row>
    <row r="747" spans="1:14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</row>
    <row r="748" spans="1:14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</row>
    <row r="749" spans="1:14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</row>
    <row r="750" spans="1:14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</row>
    <row r="751" spans="1:14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</row>
    <row r="752" spans="1:14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</row>
    <row r="753" spans="1:14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</row>
    <row r="754" spans="1:14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</row>
    <row r="755" spans="1:14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</row>
    <row r="756" spans="1:14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</row>
    <row r="757" spans="1:14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</row>
    <row r="758" spans="1:14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</row>
    <row r="759" spans="1:14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</row>
    <row r="760" spans="1:14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</row>
    <row r="761" spans="1:14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</row>
    <row r="762" spans="1:14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</row>
    <row r="763" spans="1:14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</row>
    <row r="764" spans="1:14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</row>
    <row r="765" spans="1:14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</row>
    <row r="766" spans="1:14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</row>
    <row r="767" spans="1:14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</row>
    <row r="768" spans="1:14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</row>
    <row r="769" spans="1:14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</row>
    <row r="770" spans="1:14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</row>
    <row r="771" spans="1:14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</row>
    <row r="772" spans="1:14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</row>
    <row r="773" spans="1:14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</row>
    <row r="774" spans="1:14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</row>
    <row r="775" spans="1:14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</row>
    <row r="776" spans="1:14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</row>
    <row r="777" spans="1:14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</row>
    <row r="778" spans="1:14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</row>
    <row r="779" spans="1:14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</row>
    <row r="780" spans="1:14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</row>
    <row r="781" spans="1:14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</row>
    <row r="782" spans="1:14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</row>
    <row r="783" spans="1:14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</row>
    <row r="784" spans="1:14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</row>
    <row r="785" spans="1:14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</row>
    <row r="786" spans="1:14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</row>
    <row r="787" spans="1:14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</row>
    <row r="788" spans="1:14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</row>
    <row r="789" spans="1:14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</row>
    <row r="790" spans="1:14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</row>
    <row r="791" spans="1:14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</row>
    <row r="792" spans="1:14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</row>
    <row r="793" spans="1:14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</row>
    <row r="794" spans="1:14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</row>
    <row r="795" spans="1:14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</row>
    <row r="796" spans="1:14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</row>
    <row r="797" spans="1:14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</row>
    <row r="798" spans="1:14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</row>
    <row r="799" spans="1:14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</row>
    <row r="800" spans="1:14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</row>
    <row r="801" spans="1:14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</row>
    <row r="802" spans="1:14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</row>
    <row r="803" spans="1:14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</row>
    <row r="804" spans="1:14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</row>
    <row r="805" spans="1:14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</row>
    <row r="806" spans="1:14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</row>
    <row r="807" spans="1:14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</row>
    <row r="808" spans="1:14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</row>
    <row r="809" spans="1:14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</row>
    <row r="810" spans="1:14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</row>
    <row r="811" spans="1:14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</row>
    <row r="812" spans="1:14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</row>
    <row r="813" spans="1:14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</row>
    <row r="814" spans="1:14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</row>
    <row r="815" spans="1:14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</row>
    <row r="816" spans="1:14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</row>
    <row r="817" spans="1:14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</row>
    <row r="818" spans="1:14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</row>
    <row r="819" spans="1:14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</row>
    <row r="820" spans="1:14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</row>
    <row r="821" spans="1:14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</row>
    <row r="822" spans="1:14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</row>
    <row r="823" spans="1:14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</row>
    <row r="824" spans="1:14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</row>
    <row r="825" spans="1:14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</row>
    <row r="826" spans="1:14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</row>
    <row r="827" spans="1:14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</row>
    <row r="828" spans="1:14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</row>
    <row r="829" spans="1:14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</row>
    <row r="830" spans="1:14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</row>
    <row r="831" spans="1:14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</row>
    <row r="832" spans="1:14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</row>
    <row r="833" spans="1:14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</row>
    <row r="834" spans="1:14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</row>
    <row r="835" spans="1:14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</row>
    <row r="836" spans="1:14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</row>
    <row r="837" spans="1:14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</row>
    <row r="838" spans="1:14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</row>
    <row r="839" spans="1:14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</row>
    <row r="840" spans="1:14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</row>
    <row r="841" spans="1:14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</row>
    <row r="842" spans="1:14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</row>
    <row r="843" spans="1:14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</row>
    <row r="844" spans="1:14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</row>
    <row r="845" spans="1:14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</row>
    <row r="846" spans="1:14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</row>
    <row r="847" spans="1:14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</row>
    <row r="848" spans="1:14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</row>
    <row r="849" spans="1:14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</row>
    <row r="850" spans="1:14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</row>
    <row r="851" spans="1:14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</row>
    <row r="852" spans="1:14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</row>
    <row r="853" spans="1:14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</row>
    <row r="854" spans="1:14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</row>
    <row r="855" spans="1:14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</row>
    <row r="856" spans="1:14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</row>
    <row r="857" spans="1:14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</row>
    <row r="858" spans="1:14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</row>
    <row r="859" spans="1:14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</row>
    <row r="860" spans="1:14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</row>
    <row r="861" spans="1:14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</row>
    <row r="862" spans="1:14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</row>
    <row r="863" spans="1:14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</row>
    <row r="864" spans="1:14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</row>
    <row r="865" spans="1:14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</row>
    <row r="866" spans="1:14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</row>
    <row r="867" spans="1:14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</row>
    <row r="868" spans="1:14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</row>
    <row r="869" spans="1:14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</row>
    <row r="870" spans="1:14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</row>
    <row r="871" spans="1:14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</row>
    <row r="872" spans="1:14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</row>
    <row r="873" spans="1:14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</row>
    <row r="874" spans="1:14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</row>
    <row r="875" spans="1:14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</row>
    <row r="876" spans="1:14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</row>
    <row r="877" spans="1:14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</row>
    <row r="878" spans="1:14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</row>
    <row r="879" spans="1:14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</row>
    <row r="880" spans="1:14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</row>
    <row r="881" spans="1:14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</row>
    <row r="882" spans="1:14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</row>
    <row r="883" spans="1:14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</row>
    <row r="884" spans="1:14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</row>
    <row r="885" spans="1:14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</row>
    <row r="886" spans="1:14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</row>
    <row r="887" spans="1:14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</row>
    <row r="888" spans="1:14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</row>
    <row r="889" spans="1:14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</row>
    <row r="890" spans="1:14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</row>
    <row r="891" spans="1:14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</row>
    <row r="892" spans="1:14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</row>
    <row r="893" spans="1:14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</row>
    <row r="894" spans="1:14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</row>
    <row r="895" spans="1:14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</row>
    <row r="896" spans="1:14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</row>
    <row r="897" spans="1:14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</row>
    <row r="898" spans="1:14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</row>
    <row r="899" spans="1:14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</row>
    <row r="900" spans="1:14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</row>
    <row r="901" spans="1:14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</row>
    <row r="902" spans="1:14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</row>
    <row r="903" spans="1:14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</row>
    <row r="904" spans="1:14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</row>
    <row r="905" spans="1:14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</row>
    <row r="906" spans="1:14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</row>
    <row r="907" spans="1:14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</row>
    <row r="908" spans="1:14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</row>
    <row r="909" spans="1:14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</row>
    <row r="910" spans="1:14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</row>
    <row r="911" spans="1:14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</row>
    <row r="912" spans="1:14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</row>
    <row r="913" spans="1:14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</row>
    <row r="914" spans="1:14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</row>
    <row r="915" spans="1:14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</row>
    <row r="916" spans="1:14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</row>
    <row r="917" spans="1:14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</row>
    <row r="918" spans="1:14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</row>
    <row r="919" spans="1:14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</row>
    <row r="920" spans="1:14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</row>
    <row r="921" spans="1:14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</row>
    <row r="922" spans="1:14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</row>
    <row r="923" spans="1:14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</row>
    <row r="924" spans="1:14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</row>
    <row r="925" spans="1:14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</row>
    <row r="926" spans="1:14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</row>
    <row r="927" spans="1:14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</row>
    <row r="928" spans="1:14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</row>
    <row r="929" spans="1:14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</row>
    <row r="930" spans="1:14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</row>
    <row r="931" spans="1:14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</row>
    <row r="932" spans="1:14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</row>
    <row r="933" spans="1:14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</row>
    <row r="934" spans="1:14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</row>
    <row r="935" spans="1:14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</row>
    <row r="936" spans="1:14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</row>
    <row r="937" spans="1:14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</row>
    <row r="938" spans="1:14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</row>
    <row r="939" spans="1:14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</row>
    <row r="940" spans="1:14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</row>
    <row r="941" spans="1:14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</row>
    <row r="942" spans="1:14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</row>
    <row r="943" spans="1:14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</row>
    <row r="944" spans="1:14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</row>
    <row r="945" spans="1:14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</row>
    <row r="946" spans="1:14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</row>
    <row r="947" spans="1:14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</row>
    <row r="948" spans="1:14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</row>
    <row r="949" spans="1:14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</row>
    <row r="950" spans="1:14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</row>
    <row r="951" spans="1:14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</row>
    <row r="952" spans="1:14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</row>
    <row r="953" spans="1:14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</row>
    <row r="954" spans="1:14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</row>
    <row r="955" spans="1:14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</row>
    <row r="956" spans="1:14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</row>
    <row r="957" spans="1:14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</row>
    <row r="958" spans="1:14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</row>
    <row r="959" spans="1:14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</row>
    <row r="960" spans="1:14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</row>
    <row r="961" spans="1:14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</row>
    <row r="962" spans="1:14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</row>
    <row r="963" spans="1:14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</row>
    <row r="964" spans="1:14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</row>
    <row r="965" spans="1:14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</row>
    <row r="966" spans="1:14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</row>
    <row r="967" spans="1:14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</row>
    <row r="968" spans="1:14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</row>
    <row r="969" spans="1:14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</row>
    <row r="970" spans="1:14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</row>
    <row r="971" spans="1:14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</row>
    <row r="972" spans="1:14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</row>
    <row r="973" spans="1:14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</row>
    <row r="974" spans="1:14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</row>
    <row r="975" spans="1:14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</row>
    <row r="976" spans="1:14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</row>
    <row r="977" spans="1:14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</row>
    <row r="978" spans="1:14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</row>
    <row r="979" spans="1:14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</row>
    <row r="980" spans="1:14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</row>
    <row r="981" spans="1:14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</row>
    <row r="982" spans="1:14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</row>
    <row r="983" spans="1:14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</row>
    <row r="984" spans="1:14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</row>
    <row r="985" spans="1:14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</row>
    <row r="986" spans="1:14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</row>
    <row r="987" spans="1:14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</row>
    <row r="988" spans="1:14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</row>
    <row r="989" spans="1:14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</row>
    <row r="990" spans="1:14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</row>
    <row r="991" spans="1:14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</row>
    <row r="992" spans="1:14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</row>
    <row r="993" spans="1:14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</row>
    <row r="994" spans="1:14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</row>
    <row r="995" spans="1:14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</row>
    <row r="996" spans="1:14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</row>
    <row r="997" spans="1:14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</row>
    <row r="998" spans="1:14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</row>
    <row r="999" spans="1:14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</row>
    <row r="1000" spans="1:14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</row>
    <row r="1001" spans="1:14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</row>
    <row r="1002" spans="1:14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</row>
    <row r="1003" spans="1:14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</row>
    <row r="1004" spans="1:14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</row>
    <row r="1005" spans="1:14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</row>
    <row r="1006" spans="1:14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</row>
    <row r="1007" spans="1:14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</row>
    <row r="1008" spans="1:14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</row>
    <row r="1009" spans="1:14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</row>
    <row r="1010" spans="1:14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</row>
    <row r="1011" spans="1:14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</row>
    <row r="1012" spans="1:14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</row>
    <row r="1013" spans="1:14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</row>
    <row r="1014" spans="1:14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</row>
    <row r="1015" spans="1:14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</row>
    <row r="1016" spans="1:14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</row>
    <row r="1017" spans="1:14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</row>
    <row r="1018" spans="1:14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</row>
    <row r="1019" spans="1:14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</row>
    <row r="1020" spans="1:14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</row>
    <row r="1021" spans="1:14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</row>
    <row r="1022" spans="1:14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</row>
    <row r="1023" spans="1:14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</row>
    <row r="1024" spans="1:14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</row>
    <row r="1025" spans="1:14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</row>
    <row r="1026" spans="1:14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</row>
    <row r="1027" spans="1:14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</row>
    <row r="1028" spans="1:14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</row>
    <row r="1029" spans="1:14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</row>
    <row r="1030" spans="1:14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</row>
    <row r="1031" spans="1:14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</row>
    <row r="1032" spans="1:14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</row>
    <row r="1033" spans="1:14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</row>
    <row r="1034" spans="1:14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</row>
    <row r="1035" spans="1:14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</row>
    <row r="1036" spans="1:14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</row>
    <row r="1037" spans="1:14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</row>
    <row r="1038" spans="1:14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</row>
    <row r="1039" spans="1:14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</row>
    <row r="1040" spans="1:14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</row>
    <row r="1041" spans="1:14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</row>
    <row r="1042" spans="1:14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</row>
    <row r="1043" spans="1:14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</row>
    <row r="1044" spans="1:14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</row>
    <row r="1045" spans="1:14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</row>
    <row r="1046" spans="1:14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</row>
    <row r="1047" spans="1:14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</row>
    <row r="1048" spans="1:14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</row>
    <row r="1049" spans="1:14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</row>
    <row r="1050" spans="1:14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</row>
    <row r="1051" spans="1:14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</row>
    <row r="1052" spans="1:14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</row>
    <row r="1053" spans="1:14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</row>
    <row r="1054" spans="1:14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</row>
    <row r="1055" spans="1:14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</row>
    <row r="1056" spans="1:14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</row>
    <row r="1057" spans="1:14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</row>
    <row r="1058" spans="1:14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</row>
    <row r="1059" spans="1:14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</row>
    <row r="1060" spans="1:14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</row>
    <row r="1061" spans="1:14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</row>
    <row r="1062" spans="1:14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</row>
    <row r="1063" spans="1:14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</row>
    <row r="1064" spans="1:14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</row>
    <row r="1065" spans="1:14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</row>
    <row r="1066" spans="1:14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</row>
    <row r="1067" spans="1:14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</row>
    <row r="1068" spans="1:14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</row>
    <row r="1069" spans="1:14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</row>
    <row r="1070" spans="1:14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</row>
    <row r="1071" spans="1:14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</row>
    <row r="1072" spans="1:14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</row>
    <row r="1073" spans="1:14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</row>
    <row r="1074" spans="1:14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</row>
    <row r="1075" spans="1:14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</row>
    <row r="1076" spans="1:14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</row>
    <row r="1077" spans="1:14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</row>
    <row r="1078" spans="1:14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</row>
    <row r="1079" spans="1:14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</row>
    <row r="1080" spans="1:14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</row>
    <row r="1081" spans="1:14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</row>
    <row r="1082" spans="1:14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</row>
    <row r="1083" spans="1:14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</row>
    <row r="1084" spans="1:14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</row>
    <row r="1085" spans="1:14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</row>
    <row r="1086" spans="1:14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</row>
    <row r="1087" spans="1:14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</row>
    <row r="1088" spans="1:14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</row>
    <row r="1089" spans="1:14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</row>
    <row r="1090" spans="1:14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</row>
    <row r="1091" spans="1:14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</row>
    <row r="1092" spans="1:14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</row>
    <row r="1093" spans="1:14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</row>
    <row r="1094" spans="1:14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</row>
    <row r="1095" spans="1:14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</row>
    <row r="1096" spans="1:14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</row>
    <row r="1097" spans="1:14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</row>
    <row r="1098" spans="1:14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</row>
    <row r="1099" spans="1:14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</row>
    <row r="1100" spans="1:14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</row>
    <row r="1101" spans="1:14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</row>
    <row r="1102" spans="1:14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</row>
    <row r="1103" spans="1:14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</row>
    <row r="1104" spans="1:14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</row>
    <row r="1105" spans="1:14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</row>
    <row r="1106" spans="1:14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</row>
    <row r="1107" spans="1:14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</row>
    <row r="1108" spans="1:14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</row>
    <row r="1109" spans="1:14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</row>
    <row r="1110" spans="1:14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</row>
    <row r="1111" spans="1:14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</row>
    <row r="1112" spans="1:14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</row>
    <row r="1113" spans="1:14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</row>
    <row r="1114" spans="1:14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</row>
    <row r="1115" spans="1:14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</row>
    <row r="1116" spans="1:14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</row>
    <row r="1117" spans="1:14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</row>
    <row r="1118" spans="1:14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</row>
    <row r="1119" spans="1:14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</row>
    <row r="1120" spans="1:14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</row>
    <row r="1121" spans="1:14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</row>
    <row r="1122" spans="1:14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</row>
    <row r="1123" spans="1:14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</row>
    <row r="1124" spans="1:14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</row>
    <row r="1125" spans="1:14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</row>
    <row r="1126" spans="1:14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</row>
    <row r="1127" spans="1:14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</row>
    <row r="1128" spans="1:14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</row>
    <row r="1129" spans="1:14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</row>
    <row r="1130" spans="1:14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</row>
    <row r="1131" spans="1:14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</row>
    <row r="1132" spans="1:14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</row>
    <row r="1133" spans="1:14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</row>
    <row r="1134" spans="1:14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</row>
    <row r="1135" spans="1:14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</row>
    <row r="1136" spans="1:14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</row>
    <row r="1137" spans="1:14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</row>
    <row r="1138" spans="1:14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</row>
    <row r="1139" spans="1:14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</row>
    <row r="1140" spans="1:14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</row>
    <row r="1141" spans="1:14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</row>
    <row r="1142" spans="1:14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</row>
    <row r="1143" spans="1:14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</row>
    <row r="1144" spans="1:14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</row>
    <row r="1145" spans="1:14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</row>
    <row r="1146" spans="1:14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</row>
    <row r="1147" spans="1:14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</row>
    <row r="1148" spans="1:14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</row>
    <row r="1149" spans="1:14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</row>
    <row r="1150" spans="1:14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</row>
    <row r="1151" spans="1:14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</row>
    <row r="1152" spans="1:14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</row>
    <row r="1153" spans="1:14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</row>
    <row r="1154" spans="1:14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</row>
    <row r="1155" spans="1:14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</row>
    <row r="1156" spans="1:14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</row>
    <row r="1157" spans="1:14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</row>
    <row r="1158" spans="1:14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</row>
    <row r="1159" spans="1:14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</row>
    <row r="1160" spans="1:14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</row>
    <row r="1161" spans="1:14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</row>
    <row r="1162" spans="1:14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</row>
    <row r="1163" spans="1:14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</row>
    <row r="1164" spans="1:14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</row>
    <row r="1165" spans="1:14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</row>
    <row r="1166" spans="1:14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</row>
    <row r="1167" spans="1:14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</row>
    <row r="1168" spans="1:14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</row>
    <row r="1169" spans="1:14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</row>
    <row r="1170" spans="1:14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</row>
    <row r="1171" spans="1:14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</row>
    <row r="1172" spans="1:14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</row>
    <row r="1173" spans="1:14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</row>
    <row r="1174" spans="1:14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</row>
    <row r="1175" spans="1:14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</row>
    <row r="1176" spans="1:14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</row>
    <row r="1177" spans="1:14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</row>
    <row r="1178" spans="1:14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</row>
    <row r="1179" spans="1:14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</row>
    <row r="1180" spans="1:14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</row>
    <row r="1181" spans="1:14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</row>
    <row r="1182" spans="1:14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</row>
    <row r="1183" spans="1:14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</row>
    <row r="1184" spans="1:14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</row>
    <row r="1185" spans="1:14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</row>
    <row r="1186" spans="1:14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</row>
    <row r="1187" spans="1:14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</row>
    <row r="1188" spans="1:14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</row>
    <row r="1189" spans="1:14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</row>
    <row r="1190" spans="1:14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</row>
    <row r="1191" spans="1:14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</row>
    <row r="1192" spans="1:14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</row>
    <row r="1193" spans="1:14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</row>
    <row r="1194" spans="1:14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</row>
    <row r="1195" spans="1:14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</row>
    <row r="1196" spans="1:14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</row>
    <row r="1197" spans="1:14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</row>
    <row r="1198" spans="1:14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</row>
    <row r="1199" spans="1:14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</row>
    <row r="1200" spans="1:14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</row>
    <row r="1201" spans="1:14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</row>
    <row r="1202" spans="1:14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</row>
    <row r="1203" spans="1:14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</row>
    <row r="1204" spans="1:14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</row>
    <row r="1205" spans="1:14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</row>
    <row r="1206" spans="1:14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</row>
    <row r="1207" spans="1:14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</row>
    <row r="1208" spans="1:14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</row>
    <row r="1209" spans="1:14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</row>
    <row r="1210" spans="1:14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</row>
    <row r="1211" spans="1:14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</row>
    <row r="1212" spans="1:14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</row>
    <row r="1213" spans="1:14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</row>
    <row r="1214" spans="1:14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</row>
    <row r="1215" spans="1:14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</row>
    <row r="1216" spans="1:14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</row>
    <row r="1217" spans="1:14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</row>
    <row r="1218" spans="1:14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</row>
    <row r="1219" spans="1:14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</row>
    <row r="1220" spans="1:14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</row>
    <row r="1221" spans="1:14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</row>
    <row r="1222" spans="1:14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</row>
    <row r="1223" spans="1:14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</row>
    <row r="1224" spans="1:14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</row>
    <row r="1225" spans="1:14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</row>
    <row r="1226" spans="1:14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</row>
    <row r="1227" spans="1:14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</row>
    <row r="1228" spans="1:14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</row>
    <row r="1229" spans="1:14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</row>
    <row r="1230" spans="1:14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</row>
    <row r="1231" spans="1:14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</row>
    <row r="1232" spans="1:14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</row>
    <row r="1233" spans="1:14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</row>
    <row r="1234" spans="1:14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</row>
    <row r="1235" spans="1:14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</row>
    <row r="1236" spans="1:14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</row>
    <row r="1237" spans="1:14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</row>
    <row r="1238" spans="1:14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</row>
    <row r="1239" spans="1:14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</row>
    <row r="1240" spans="1:14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</row>
    <row r="1241" spans="1:14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</row>
    <row r="1242" spans="1:14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</row>
    <row r="1243" spans="1:14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</row>
    <row r="1244" spans="1:14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</row>
    <row r="1245" spans="1:14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</row>
    <row r="1246" spans="1:14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</row>
    <row r="1247" spans="1:14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</row>
    <row r="1248" spans="1:14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</row>
    <row r="1249" spans="1:14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</row>
    <row r="1250" spans="1:14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</row>
    <row r="1251" spans="1:14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</row>
    <row r="1252" spans="1:14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</row>
    <row r="1253" spans="1:14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</row>
    <row r="1254" spans="1:14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</row>
    <row r="1255" spans="1:14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</row>
    <row r="1256" spans="1:14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</row>
    <row r="1257" spans="1:14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</row>
    <row r="1258" spans="1:14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</row>
    <row r="1259" spans="1:14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</row>
    <row r="1260" spans="1:14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</row>
    <row r="1261" spans="1:14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</row>
    <row r="1262" spans="1:14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</row>
    <row r="1263" spans="1:14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</row>
    <row r="1264" spans="1:14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</row>
    <row r="1265" spans="1:14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</row>
    <row r="1266" spans="1:14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</row>
    <row r="1267" spans="1:14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</row>
    <row r="1268" spans="1:14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</row>
    <row r="1269" spans="1:14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</row>
    <row r="1270" spans="1:14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</row>
    <row r="1271" spans="1:14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</row>
    <row r="1272" spans="1:14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</row>
    <row r="1273" spans="1:14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</row>
    <row r="1274" spans="1:14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</row>
    <row r="1275" spans="1:14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</row>
    <row r="1276" spans="1:14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</row>
    <row r="1277" spans="1:14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</row>
    <row r="1278" spans="1:14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</row>
    <row r="1279" spans="1:14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</row>
    <row r="1280" spans="1:14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</row>
    <row r="1281" spans="1:14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</row>
    <row r="1282" spans="1:14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</row>
    <row r="1283" spans="1:14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</row>
    <row r="1284" spans="1:14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</row>
    <row r="1285" spans="1:14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</row>
    <row r="1286" spans="1:14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</row>
    <row r="1287" spans="1:14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</row>
    <row r="1288" spans="1:14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</row>
    <row r="1289" spans="1:14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</row>
    <row r="1290" spans="1:14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</row>
    <row r="1291" spans="1:14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</row>
    <row r="1292" spans="1:14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</row>
    <row r="1293" spans="1:14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</row>
    <row r="1294" spans="1:14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</row>
    <row r="1295" spans="1:14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</row>
    <row r="1296" spans="1:14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</row>
    <row r="1297" spans="1:14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</row>
    <row r="1298" spans="1:14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</row>
    <row r="1299" spans="1:14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</row>
    <row r="1300" spans="1:14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</row>
    <row r="1301" spans="1:14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</row>
    <row r="1302" spans="1:14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</row>
    <row r="1303" spans="1:14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</row>
    <row r="1304" spans="1:14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</row>
    <row r="1305" spans="1:14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</row>
    <row r="1306" spans="1:14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</row>
    <row r="1307" spans="1:14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</row>
    <row r="1308" spans="1:14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</row>
    <row r="1309" spans="1:14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</row>
    <row r="1310" spans="1:14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</row>
    <row r="1311" spans="1:14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</row>
    <row r="1312" spans="1:14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</row>
    <row r="1313" spans="1:14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</row>
    <row r="1314" spans="1:14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</row>
    <row r="1315" spans="1:14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</row>
    <row r="1316" spans="1:14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</row>
    <row r="1317" spans="1:14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</row>
    <row r="1318" spans="1:14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</row>
    <row r="1319" spans="1:14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</row>
    <row r="1320" spans="1:14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</row>
    <row r="1321" spans="1:14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</row>
    <row r="1322" spans="1:14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</row>
    <row r="1323" spans="1:14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</row>
    <row r="1324" spans="1:14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</row>
    <row r="1325" spans="1:14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</row>
    <row r="1326" spans="1:14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</row>
    <row r="1327" spans="1:14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</row>
    <row r="1328" spans="1:14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</row>
    <row r="1329" spans="1:14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</row>
    <row r="1330" spans="1:14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</row>
    <row r="1331" spans="1:14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</row>
    <row r="1332" spans="1:14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</row>
    <row r="1333" spans="1:14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</row>
    <row r="1334" spans="1:14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</row>
    <row r="1335" spans="1:14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</row>
    <row r="1336" spans="1:14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</row>
    <row r="1337" spans="1:14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</row>
    <row r="1338" spans="1:14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</row>
    <row r="1339" spans="1:14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</row>
    <row r="1340" spans="1:14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</row>
    <row r="1341" spans="1:14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</row>
    <row r="1342" spans="1:14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</row>
    <row r="1343" spans="1:14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</row>
    <row r="1344" spans="1:14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</row>
    <row r="1345" spans="1:14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</row>
    <row r="1346" spans="1:14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</row>
    <row r="1347" spans="1:14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</row>
    <row r="1348" spans="1:14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</row>
    <row r="1349" spans="1:14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</row>
    <row r="1350" spans="1:14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</row>
    <row r="1351" spans="1:14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</row>
    <row r="1352" spans="1:14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</row>
    <row r="1353" spans="1:14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</row>
    <row r="1354" spans="1:14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</row>
    <row r="1355" spans="1:14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</row>
    <row r="1356" spans="1:14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</row>
    <row r="1357" spans="1:14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</row>
    <row r="1358" spans="1:14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</row>
    <row r="1359" spans="1:14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</row>
    <row r="1360" spans="1:14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</row>
    <row r="1361" spans="1:14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</row>
    <row r="1362" spans="1:14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</row>
    <row r="1363" spans="1:14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</row>
    <row r="1364" spans="1:14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</row>
    <row r="1365" spans="1:14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</row>
    <row r="1366" spans="1:14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</row>
    <row r="1367" spans="1:14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</row>
    <row r="1368" spans="1:14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</row>
    <row r="1369" spans="1:14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</row>
    <row r="1370" spans="1:14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</row>
    <row r="1371" spans="1:14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</row>
    <row r="1372" spans="1:14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</row>
    <row r="1373" spans="1:14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</row>
    <row r="1374" spans="1:14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</row>
    <row r="1375" spans="1:14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</row>
    <row r="1376" spans="1:14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</row>
    <row r="1377" spans="1:14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</row>
    <row r="1378" spans="1:14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</row>
    <row r="1379" spans="1:14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</row>
    <row r="1380" spans="1:14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</row>
    <row r="1381" spans="1:14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</row>
    <row r="1382" spans="1:14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</row>
    <row r="1383" spans="1:14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</row>
    <row r="1384" spans="1:14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</row>
    <row r="1385" spans="1:14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</row>
    <row r="1386" spans="1:14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</row>
    <row r="1387" spans="1:14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</row>
    <row r="1388" spans="1:14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</row>
    <row r="1389" spans="1:14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</row>
    <row r="1390" spans="1:14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</row>
    <row r="1391" spans="1:14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</row>
    <row r="1392" spans="1:14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</row>
    <row r="1393" spans="1:14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</row>
    <row r="1394" spans="1:14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</row>
    <row r="1395" spans="1:14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</row>
    <row r="1396" spans="1:14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</row>
    <row r="1397" spans="1:14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</row>
    <row r="1398" spans="1:14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</row>
    <row r="1399" spans="1:14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</row>
    <row r="1400" spans="1:14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</row>
    <row r="1401" spans="1:14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</row>
    <row r="1402" spans="1:14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</row>
    <row r="1403" spans="1:14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</row>
    <row r="1404" spans="1:14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</row>
    <row r="1405" spans="1:14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</row>
    <row r="1406" spans="1:14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</row>
    <row r="1407" spans="1:14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</row>
    <row r="1408" spans="1:14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</row>
    <row r="1409" spans="1:14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</row>
    <row r="1410" spans="1:14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</row>
    <row r="1411" spans="1:14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</row>
    <row r="1412" spans="1:14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</row>
    <row r="1413" spans="1:14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</row>
    <row r="1414" spans="1:14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</row>
    <row r="1415" spans="1:14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</row>
    <row r="1416" spans="1:14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</row>
    <row r="1417" spans="1:14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</row>
    <row r="1418" spans="1:14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</row>
    <row r="1419" spans="1:14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</row>
    <row r="1420" spans="1:14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</row>
    <row r="1421" spans="1:14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</row>
    <row r="1422" spans="1:14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</row>
    <row r="1423" spans="1:14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</row>
    <row r="1424" spans="1:14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</row>
    <row r="1425" spans="1:14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</row>
    <row r="1426" spans="1:14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</row>
    <row r="1427" spans="1:14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</row>
    <row r="1428" spans="1:14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</row>
    <row r="1429" spans="1:14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</row>
    <row r="1430" spans="1:14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</row>
    <row r="1431" spans="1:14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</row>
    <row r="1432" spans="1:14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</row>
    <row r="1433" spans="1:14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</row>
    <row r="1434" spans="1:14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</row>
    <row r="1435" spans="1:14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</row>
    <row r="1436" spans="1:14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</row>
    <row r="1437" spans="1:14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</row>
    <row r="1438" spans="1:14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</row>
    <row r="1439" spans="1:14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</row>
    <row r="1440" spans="1:14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</row>
    <row r="1441" spans="1:14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</row>
    <row r="1442" spans="1:14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</row>
    <row r="1443" spans="1:14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</row>
    <row r="1444" spans="1:14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</row>
    <row r="1445" spans="1:14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</row>
    <row r="1446" spans="1:14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</row>
    <row r="1447" spans="1:14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</row>
    <row r="1448" spans="1:14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</row>
    <row r="1449" spans="1:14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</row>
    <row r="1450" spans="1:14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</row>
    <row r="1451" spans="1:14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</row>
    <row r="1452" spans="1:14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</row>
    <row r="1453" spans="1:14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</row>
    <row r="1454" spans="1:14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</row>
    <row r="1455" spans="1:14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</row>
    <row r="1456" spans="1:14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</row>
    <row r="1457" spans="1:14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</row>
    <row r="1458" spans="1:14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</row>
    <row r="1459" spans="1:14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</row>
    <row r="1460" spans="1:14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</row>
    <row r="1461" spans="1:14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</row>
    <row r="1462" spans="1:14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</row>
    <row r="1463" spans="1:14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</row>
    <row r="1464" spans="1:14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</row>
    <row r="1465" spans="1:14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</row>
    <row r="1466" spans="1:14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</row>
    <row r="1467" spans="1:14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</row>
    <row r="1468" spans="1:14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</row>
    <row r="1469" spans="1:14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</row>
    <row r="1470" spans="1:14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</row>
    <row r="1471" spans="1:14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</row>
    <row r="1472" spans="1:14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</row>
    <row r="1473" spans="1:14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</row>
    <row r="1474" spans="1:14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</row>
    <row r="1475" spans="1:14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</row>
    <row r="1476" spans="1:14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</row>
    <row r="1477" spans="1:14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</row>
    <row r="1478" spans="1:14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</row>
    <row r="1479" spans="1:14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</row>
    <row r="1480" spans="1:14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</row>
    <row r="1481" spans="1:14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</row>
    <row r="1482" spans="1:14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</row>
    <row r="1483" spans="1:14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</row>
    <row r="1484" spans="1:14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</row>
    <row r="1485" spans="1:14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</row>
    <row r="1486" spans="1:14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</row>
    <row r="1487" spans="1:14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</row>
    <row r="1488" spans="1:14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</row>
    <row r="1489" spans="1:14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</row>
    <row r="1490" spans="1:14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</row>
    <row r="1491" spans="1:14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</row>
    <row r="1492" spans="1:14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</row>
    <row r="1493" spans="1:14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</row>
    <row r="1494" spans="1:14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</row>
    <row r="1495" spans="1:14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</row>
    <row r="1496" spans="1:14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</row>
    <row r="1497" spans="1:14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</row>
    <row r="1498" spans="1:14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</row>
    <row r="1499" spans="1:14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</row>
    <row r="1500" spans="1:14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</row>
    <row r="1501" spans="1:14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</row>
    <row r="1502" spans="1:14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</row>
    <row r="1503" spans="1:14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</row>
    <row r="1504" spans="1:14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</row>
    <row r="1505" spans="1:14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</row>
    <row r="1506" spans="1:14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</row>
    <row r="1507" spans="1:14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</row>
    <row r="1508" spans="1:14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</row>
    <row r="1509" spans="1:14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</row>
    <row r="1510" spans="1:14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</row>
    <row r="1511" spans="1:14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</row>
    <row r="1512" spans="1:14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</row>
    <row r="1513" spans="1:14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</row>
    <row r="1514" spans="1:14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</row>
    <row r="1515" spans="1:14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</row>
    <row r="1516" spans="1:14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</row>
    <row r="1517" spans="1:14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</row>
    <row r="1518" spans="1:14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</row>
    <row r="1519" spans="1:14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</row>
    <row r="1520" spans="1:14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</row>
    <row r="1521" spans="1:14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</row>
    <row r="1522" spans="1:14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</row>
    <row r="1523" spans="1:14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</row>
    <row r="1524" spans="1:14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</row>
    <row r="1525" spans="1:14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</row>
    <row r="1526" spans="1:14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</row>
    <row r="1527" spans="1:14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</row>
    <row r="1528" spans="1:14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</row>
    <row r="1529" spans="1:14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</row>
    <row r="1530" spans="1:14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</row>
    <row r="1531" spans="1:14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</row>
    <row r="1532" spans="1:14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</row>
    <row r="1533" spans="1:14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</row>
    <row r="1534" spans="1:14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</row>
    <row r="1535" spans="1:14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</row>
    <row r="1536" spans="1:14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</row>
    <row r="1537" spans="1:14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</row>
    <row r="1538" spans="1:14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</row>
    <row r="1539" spans="1:14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</row>
    <row r="1540" spans="1:14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</row>
    <row r="1541" spans="1:14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</row>
    <row r="1542" spans="1:14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</row>
    <row r="1543" spans="1:14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</row>
    <row r="1544" spans="1:14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</row>
    <row r="1545" spans="1:14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</row>
    <row r="1546" spans="1:14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</row>
    <row r="1547" spans="1:14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</row>
    <row r="1548" spans="1:14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</row>
    <row r="1549" spans="1:14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</row>
    <row r="1550" spans="1:14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</row>
    <row r="1551" spans="1:14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</row>
    <row r="1552" spans="1:14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</row>
    <row r="1553" spans="1:14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</row>
    <row r="1554" spans="1:14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</row>
    <row r="1555" spans="1:14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</row>
    <row r="1556" spans="1:14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</row>
    <row r="1557" spans="1:14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</row>
    <row r="1558" spans="1:14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</row>
    <row r="1559" spans="1:14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</row>
    <row r="1560" spans="1:14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</row>
    <row r="1561" spans="1:14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</row>
    <row r="1562" spans="1:14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</row>
    <row r="1563" spans="1:14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</row>
    <row r="1564" spans="1:14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</row>
    <row r="1565" spans="1:14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</row>
    <row r="1566" spans="1:14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</row>
    <row r="1567" spans="1:14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</row>
    <row r="1568" spans="1:14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</row>
    <row r="1569" spans="1:14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</row>
    <row r="1570" spans="1:14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</row>
    <row r="1571" spans="1:14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</row>
    <row r="1572" spans="1:14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</row>
    <row r="1573" spans="1:14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</row>
    <row r="1574" spans="1:14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</row>
    <row r="1575" spans="1:14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</row>
    <row r="1576" spans="1:14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</row>
    <row r="1577" spans="1:14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</row>
    <row r="1578" spans="1:14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</row>
    <row r="1579" spans="1:14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</row>
    <row r="1580" spans="1:14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</row>
    <row r="1581" spans="1:14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</row>
    <row r="1582" spans="1:14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</row>
    <row r="1583" spans="1:14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</row>
    <row r="1584" spans="1:14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</row>
    <row r="1585" spans="1:14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</row>
    <row r="1586" spans="1:14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</row>
    <row r="1587" spans="1:14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</row>
    <row r="1588" spans="1:14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</row>
    <row r="1589" spans="1:14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</row>
    <row r="1590" spans="1:14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</row>
    <row r="1591" spans="1:14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</row>
    <row r="1592" spans="1:14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</row>
    <row r="1593" spans="1:14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</row>
    <row r="1594" spans="1:14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</row>
    <row r="1595" spans="1:14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</row>
    <row r="1596" spans="1:14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</row>
    <row r="1597" spans="1:14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</row>
    <row r="1598" spans="1:14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</row>
    <row r="1599" spans="1:14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</row>
    <row r="1600" spans="1:14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</row>
    <row r="1601" spans="1:14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</row>
    <row r="1602" spans="1:14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</row>
    <row r="1603" spans="1:14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</row>
    <row r="1604" spans="1:14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</row>
    <row r="1605" spans="1:14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</row>
    <row r="1606" spans="1:14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</row>
    <row r="1607" spans="1:14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</row>
    <row r="1608" spans="1:14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</row>
    <row r="1609" spans="1:14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</row>
    <row r="1610" spans="1:14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</row>
    <row r="1611" spans="1:14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</row>
    <row r="1612" spans="1:14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</row>
    <row r="1613" spans="1:14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</row>
    <row r="1614" spans="1:14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</row>
    <row r="1615" spans="1:14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</row>
    <row r="1616" spans="1:14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</row>
    <row r="1617" spans="1:14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</row>
    <row r="1618" spans="1:14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</row>
    <row r="1619" spans="1:14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</row>
    <row r="1620" spans="1:14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</row>
    <row r="1621" spans="1:14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</row>
    <row r="1622" spans="1:14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</row>
    <row r="1623" spans="1:14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</row>
    <row r="1624" spans="1:14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</row>
    <row r="1625" spans="1:14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</row>
    <row r="1626" spans="1:14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</row>
    <row r="1627" spans="1:14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</row>
    <row r="1628" spans="1:14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</row>
    <row r="1629" spans="1:14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</row>
    <row r="1630" spans="1:14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</row>
    <row r="1631" spans="1:14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</row>
    <row r="1632" spans="1:14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</row>
    <row r="1633" spans="1:14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</row>
    <row r="1634" spans="1:14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</row>
    <row r="1635" spans="1:14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</row>
    <row r="1636" spans="1:14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</row>
    <row r="1637" spans="1:14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</row>
    <row r="1638" spans="1:14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</row>
    <row r="1639" spans="1:14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</row>
    <row r="1640" spans="1:14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</row>
    <row r="1641" spans="1:14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</row>
    <row r="1642" spans="1:14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</row>
    <row r="1643" spans="1:14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</row>
    <row r="1644" spans="1:14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</row>
    <row r="1645" spans="1:14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</row>
    <row r="1646" spans="1:14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</row>
    <row r="1647" spans="1:14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</row>
    <row r="1648" spans="1:14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</row>
    <row r="1649" spans="1:14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</row>
    <row r="1650" spans="1:14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</row>
    <row r="1651" spans="1:14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</row>
    <row r="1652" spans="1:14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</row>
    <row r="1653" spans="1:14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</row>
    <row r="1654" spans="1:14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</row>
    <row r="1655" spans="1:14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</row>
    <row r="1656" spans="1:14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</row>
    <row r="1657" spans="1:14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</row>
    <row r="1658" spans="1:14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</row>
    <row r="1659" spans="1:14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</row>
    <row r="1660" spans="1:14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</row>
    <row r="1661" spans="1:14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</row>
    <row r="1662" spans="1:14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</row>
    <row r="1663" spans="1:14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</row>
    <row r="1664" spans="1:14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</row>
    <row r="1665" spans="1:14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</row>
    <row r="1666" spans="1:14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</row>
    <row r="1667" spans="1:14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</row>
    <row r="1668" spans="1:14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</row>
    <row r="1669" spans="1:14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</row>
    <row r="1670" spans="1:14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</row>
    <row r="1671" spans="1:14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</row>
    <row r="1672" spans="1:14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</row>
    <row r="1673" spans="1:14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</row>
    <row r="1674" spans="1:14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</row>
    <row r="1675" spans="1:14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</row>
    <row r="1676" spans="1:14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</row>
    <row r="1677" spans="1:14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</row>
    <row r="1678" spans="1:14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</row>
    <row r="1679" spans="1:14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</row>
    <row r="1680" spans="1:14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</row>
    <row r="1681" spans="1:14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</row>
    <row r="1682" spans="1:14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</row>
    <row r="1683" spans="1:14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</row>
    <row r="1684" spans="1:14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</row>
    <row r="1685" spans="1:14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</row>
    <row r="1686" spans="1:14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</row>
    <row r="1687" spans="1:14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</row>
    <row r="1688" spans="1:14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</row>
    <row r="1689" spans="1:14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</row>
    <row r="1690" spans="1:14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</row>
    <row r="1691" spans="1:14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</row>
    <row r="1692" spans="1:14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</row>
    <row r="1693" spans="1:14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</row>
    <row r="1694" spans="1:14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</row>
    <row r="1695" spans="1:14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</row>
    <row r="1696" spans="1:14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</row>
    <row r="1697" spans="1:14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</row>
    <row r="1698" spans="1:14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</row>
    <row r="1699" spans="1:14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</row>
    <row r="1700" spans="1:14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</row>
    <row r="1701" spans="1:14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</row>
    <row r="1702" spans="1:14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</row>
    <row r="1703" spans="1:14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</row>
    <row r="1704" spans="1:14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</row>
    <row r="1705" spans="1:14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</row>
    <row r="1706" spans="1:14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</row>
    <row r="1707" spans="1:14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</row>
    <row r="1708" spans="1:14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</row>
    <row r="1709" spans="1:14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</row>
    <row r="1710" spans="1:14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</row>
    <row r="1711" spans="1:14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</row>
    <row r="1712" spans="1:14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</row>
    <row r="1713" spans="1:14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</row>
    <row r="1714" spans="1:14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</row>
    <row r="1715" spans="1:14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</row>
    <row r="1716" spans="1:14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</row>
    <row r="1717" spans="1:14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</row>
    <row r="1718" spans="1:14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</row>
    <row r="1719" spans="1:14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</row>
    <row r="1720" spans="1:14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</row>
    <row r="1721" spans="1:14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</row>
    <row r="1722" spans="1:14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</row>
    <row r="1723" spans="1:14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</row>
    <row r="1724" spans="1:14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</row>
    <row r="1725" spans="1:14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</row>
    <row r="1726" spans="1:14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</row>
    <row r="1727" spans="1:14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</row>
    <row r="1728" spans="1:14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</row>
    <row r="1729" spans="1:14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</row>
    <row r="1730" spans="1:14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</row>
    <row r="1731" spans="1:14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</row>
    <row r="1732" spans="1:14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</row>
    <row r="1733" spans="1:14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</row>
    <row r="1734" spans="1:14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</row>
    <row r="1735" spans="1:14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</row>
    <row r="1736" spans="1:14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</row>
    <row r="1737" spans="1:14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</row>
    <row r="1738" spans="1:14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</row>
    <row r="1739" spans="1:14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</row>
    <row r="1740" spans="1:14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</row>
    <row r="1741" spans="1:14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</row>
    <row r="1742" spans="1:14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</row>
    <row r="1743" spans="1:14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</row>
    <row r="1744" spans="1:14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</row>
    <row r="1745" spans="1:14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</row>
    <row r="1746" spans="1:14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</row>
    <row r="1747" spans="1:14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</row>
    <row r="1748" spans="1:14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</row>
    <row r="1749" spans="1:14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</row>
    <row r="1750" spans="1:14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</row>
    <row r="1751" spans="1:14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</row>
    <row r="1752" spans="1:14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</row>
    <row r="1753" spans="1:14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</row>
    <row r="1754" spans="1:14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</row>
    <row r="1755" spans="1:14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</row>
    <row r="1756" spans="1:14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</row>
    <row r="1757" spans="1:14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</row>
    <row r="1758" spans="1:14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</row>
    <row r="1759" spans="1:14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</row>
    <row r="1760" spans="1:14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</row>
    <row r="1761" spans="1:14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</row>
    <row r="1762" spans="1:14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</row>
    <row r="1763" spans="1:14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</row>
    <row r="1764" spans="1:14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</row>
    <row r="1765" spans="1:14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</row>
    <row r="1766" spans="1:14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</row>
    <row r="1767" spans="1:14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</row>
    <row r="1768" spans="1:14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</row>
    <row r="1769" spans="1:14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</row>
    <row r="1770" spans="1:14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</row>
    <row r="1771" spans="1:14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</row>
    <row r="1772" spans="1:14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</row>
    <row r="1773" spans="1:14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</row>
    <row r="1774" spans="1:14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</row>
    <row r="1775" spans="1:14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</row>
    <row r="1776" spans="1:14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</row>
    <row r="1777" spans="1:14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</row>
    <row r="1778" spans="1:14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</row>
    <row r="1779" spans="1:14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</row>
    <row r="1780" spans="1:14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</row>
    <row r="1781" spans="1:14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</row>
    <row r="1782" spans="1:14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</row>
    <row r="1783" spans="1:14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</row>
    <row r="1784" spans="1:14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</row>
    <row r="1785" spans="1:14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</row>
    <row r="1786" spans="1:14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</row>
    <row r="1787" spans="1:14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</row>
    <row r="1788" spans="1:14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</row>
    <row r="1789" spans="1:14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</row>
    <row r="1790" spans="1:14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</row>
    <row r="1791" spans="1:14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</row>
    <row r="1792" spans="1:14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</row>
    <row r="1793" spans="1:14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</row>
    <row r="1794" spans="1:14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</row>
    <row r="1795" spans="1:14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</row>
    <row r="1796" spans="1:14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</row>
    <row r="1797" spans="1:14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</row>
    <row r="1798" spans="1:14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</row>
    <row r="1799" spans="1:14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</row>
    <row r="1800" spans="1:14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</row>
    <row r="1801" spans="1:14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</row>
    <row r="1802" spans="1:14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</row>
    <row r="1803" spans="1:14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</row>
    <row r="1804" spans="1:14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</row>
    <row r="1805" spans="1:14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</row>
    <row r="1806" spans="1:14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</row>
    <row r="1807" spans="1:14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</row>
    <row r="1808" spans="1:14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</row>
    <row r="1809" spans="1:14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</row>
    <row r="1810" spans="1:14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</row>
    <row r="1811" spans="1:14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</row>
    <row r="1812" spans="1:14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</row>
    <row r="1813" spans="1:14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</row>
    <row r="1814" spans="1:14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</row>
    <row r="1815" spans="1:14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</row>
    <row r="1816" spans="1:14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</row>
    <row r="1817" spans="1:14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</row>
    <row r="1818" spans="1:14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</row>
    <row r="1819" spans="1:14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</row>
    <row r="1820" spans="1:14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</row>
    <row r="1821" spans="1:14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</row>
    <row r="1822" spans="1:14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</row>
    <row r="1823" spans="1:14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</row>
    <row r="1824" spans="1:14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</row>
    <row r="1825" spans="1:14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</row>
    <row r="1826" spans="1:14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</row>
    <row r="1827" spans="1:14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</row>
    <row r="1828" spans="1:14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</row>
    <row r="1829" spans="1:14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</row>
    <row r="1830" spans="1:14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</row>
    <row r="1831" spans="1:14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</row>
    <row r="1832" spans="1:14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</row>
    <row r="1833" spans="1:14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</row>
    <row r="1834" spans="1:14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</row>
    <row r="1835" spans="1:14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</row>
    <row r="1836" spans="1:14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</row>
    <row r="1837" spans="1:14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</row>
    <row r="1838" spans="1:14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</row>
    <row r="1839" spans="1:14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</row>
    <row r="1840" spans="1:14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</row>
    <row r="1841" spans="1:14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</row>
    <row r="1842" spans="1:14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</row>
    <row r="1843" spans="1:14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</row>
    <row r="1844" spans="1:14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</row>
    <row r="1845" spans="1:14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</row>
    <row r="1846" spans="1:14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</row>
    <row r="1847" spans="1:14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</row>
    <row r="1848" spans="1:14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</row>
    <row r="1849" spans="1:14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</row>
    <row r="1850" spans="1:14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</row>
    <row r="1851" spans="1:14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</row>
    <row r="1852" spans="1:14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</row>
    <row r="1853" spans="1:14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</row>
    <row r="1854" spans="1:14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</row>
    <row r="1855" spans="1:14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</row>
    <row r="1856" spans="1:14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</row>
    <row r="1857" spans="1:14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</row>
    <row r="1858" spans="1:14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</row>
    <row r="1859" spans="1:14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</row>
    <row r="1860" spans="1:14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</row>
    <row r="1861" spans="1:14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</row>
    <row r="1862" spans="1:14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</row>
    <row r="1863" spans="1:14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</row>
    <row r="1864" spans="1:14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</row>
    <row r="1865" spans="1:14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</row>
    <row r="1866" spans="1:14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</row>
    <row r="1867" spans="1:14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</row>
    <row r="1868" spans="1:14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</row>
    <row r="1869" spans="1:14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</row>
    <row r="1870" spans="1:14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</row>
    <row r="1871" spans="1:14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</row>
    <row r="1872" spans="1:14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</row>
    <row r="1873" spans="1:14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</row>
    <row r="1874" spans="1:14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</row>
    <row r="1875" spans="1:14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</row>
    <row r="1876" spans="1:14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</row>
    <row r="1877" spans="1:14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</row>
    <row r="1878" spans="1:14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</row>
    <row r="1879" spans="1:14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</row>
    <row r="1880" spans="1:14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</row>
    <row r="1881" spans="1:14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</row>
    <row r="1882" spans="1:14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</row>
    <row r="1883" spans="1:14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</row>
    <row r="1884" spans="1:14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</row>
    <row r="1885" spans="1:14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</row>
    <row r="1886" spans="1:14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</row>
    <row r="1887" spans="1:14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</row>
    <row r="1888" spans="1:14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</row>
    <row r="1889" spans="1:14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</row>
    <row r="1890" spans="1:14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</row>
    <row r="1891" spans="1:14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</row>
    <row r="1892" spans="1:14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</row>
    <row r="1893" spans="1:14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</row>
    <row r="1894" spans="1:14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</row>
    <row r="1895" spans="1:14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</row>
    <row r="1896" spans="1:14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</row>
    <row r="1897" spans="1:14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</row>
    <row r="1898" spans="1:14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</row>
    <row r="1899" spans="1:14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</row>
    <row r="1900" spans="1:14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</row>
    <row r="1901" spans="1:14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</row>
    <row r="1902" spans="1:14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</row>
    <row r="1903" spans="1:14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</row>
    <row r="1904" spans="1:14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</row>
    <row r="1905" spans="1:14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</row>
    <row r="1906" spans="1:14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</row>
    <row r="1907" spans="1:14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</row>
    <row r="1908" spans="1:14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</row>
    <row r="1909" spans="1:14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</row>
    <row r="1910" spans="1:14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</row>
    <row r="1911" spans="1:14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</row>
    <row r="1912" spans="1:14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</row>
    <row r="1913" spans="1:14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</row>
    <row r="1914" spans="1:14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</row>
    <row r="1915" spans="1:14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</row>
    <row r="1916" spans="1:14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</row>
    <row r="1917" spans="1:14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</row>
    <row r="1918" spans="1:14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</row>
    <row r="1919" spans="1:14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</row>
    <row r="1920" spans="1:14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</row>
    <row r="1921" spans="1:14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</row>
    <row r="1922" spans="1:14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</row>
    <row r="1923" spans="1:14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</row>
    <row r="1924" spans="1:14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</row>
    <row r="1925" spans="1:14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</row>
    <row r="1926" spans="1:14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</row>
    <row r="1927" spans="1:14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</row>
    <row r="1928" spans="1:14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</row>
    <row r="1929" spans="1:14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</row>
    <row r="1930" spans="1:14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</row>
    <row r="1931" spans="1:14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</row>
    <row r="1932" spans="1:14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</row>
    <row r="1933" spans="1:14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</row>
    <row r="1934" spans="1:14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</row>
    <row r="1935" spans="1:14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</row>
    <row r="1936" spans="1:14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</row>
    <row r="1937" spans="1:14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</row>
    <row r="1938" spans="1:14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</row>
    <row r="1939" spans="1:14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</row>
    <row r="1940" spans="1:14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</row>
    <row r="1941" spans="1:14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</row>
    <row r="1942" spans="1:14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</row>
    <row r="1943" spans="1:14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</row>
    <row r="1944" spans="1:14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</row>
    <row r="1945" spans="1:14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</row>
    <row r="1946" spans="1:14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</row>
    <row r="1947" spans="1:14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</row>
    <row r="1948" spans="1:14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</row>
    <row r="1949" spans="1:14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</row>
    <row r="1950" spans="1:14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</row>
    <row r="1951" spans="1:14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</row>
    <row r="1952" spans="1:14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</row>
    <row r="1953" spans="1:14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</row>
    <row r="1954" spans="1:14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</row>
    <row r="1955" spans="1:14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</row>
    <row r="1956" spans="1:14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</row>
    <row r="1957" spans="1:14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</row>
    <row r="1958" spans="1:14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</row>
    <row r="1959" spans="1:14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</row>
    <row r="1960" spans="1:14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</row>
    <row r="1961" spans="1:14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</row>
    <row r="1962" spans="1:14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</row>
    <row r="1963" spans="1:14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</row>
    <row r="1964" spans="1:14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</row>
    <row r="1965" spans="1:14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</row>
    <row r="1966" spans="1:14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</row>
    <row r="1967" spans="1:14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</row>
    <row r="1968" spans="1:14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</row>
    <row r="1969" spans="1:14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</row>
    <row r="1970" spans="1:14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</row>
    <row r="1971" spans="1:14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</row>
    <row r="1972" spans="1:14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</row>
    <row r="1973" spans="1:14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</row>
    <row r="1974" spans="1:14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</row>
    <row r="1975" spans="1:14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</row>
    <row r="1976" spans="1:14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</row>
    <row r="1977" spans="1:14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</row>
    <row r="1978" spans="1:14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</row>
    <row r="1979" spans="1:14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</row>
    <row r="1980" spans="1:14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</row>
    <row r="1981" spans="1:14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</row>
    <row r="1982" spans="1:14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</row>
    <row r="1983" spans="1:14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</row>
    <row r="1984" spans="1:14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</row>
    <row r="1985" spans="1:14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</row>
    <row r="1986" spans="1:14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</row>
    <row r="1987" spans="1:14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</row>
    <row r="1988" spans="1:14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</row>
    <row r="1989" spans="1:14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</row>
    <row r="1990" spans="1:14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</row>
    <row r="1991" spans="1:14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</row>
    <row r="1992" spans="1:14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</row>
    <row r="1993" spans="1:14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</row>
    <row r="1994" spans="1:14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</row>
    <row r="1995" spans="1:14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</row>
    <row r="1996" spans="1:14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</row>
    <row r="1997" spans="1:14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</row>
    <row r="1998" spans="1:14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</row>
    <row r="1999" spans="1:14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</row>
    <row r="2000" spans="1:14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</row>
    <row r="2001" spans="1:14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</row>
    <row r="2002" spans="1:14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</row>
    <row r="2003" spans="1:14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</row>
    <row r="2004" spans="1:14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</row>
    <row r="2005" spans="1:14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</row>
    <row r="2006" spans="1:14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</row>
    <row r="2007" spans="1:14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</row>
    <row r="2008" spans="1:14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</row>
    <row r="2009" spans="1:14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</row>
    <row r="2010" spans="1:14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</row>
    <row r="2011" spans="1:14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</row>
    <row r="2012" spans="1:14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</row>
    <row r="2013" spans="1:14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</row>
    <row r="2014" spans="1:14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</row>
    <row r="2015" spans="1:14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</row>
    <row r="2016" spans="1:14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</row>
    <row r="2017" spans="1:14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</row>
    <row r="2018" spans="1:14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</row>
    <row r="2019" spans="1:14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</row>
    <row r="2020" spans="1:14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</row>
    <row r="2021" spans="1:14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</row>
    <row r="2022" spans="1:14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</row>
    <row r="2023" spans="1:14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</row>
    <row r="2024" spans="1:14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</row>
    <row r="2025" spans="1:14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</row>
    <row r="2026" spans="1:14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</row>
    <row r="2027" spans="1:14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</row>
    <row r="2028" spans="1:14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</row>
    <row r="2029" spans="1:14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</row>
    <row r="2030" spans="1:14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</row>
    <row r="2031" spans="1:14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</row>
    <row r="2032" spans="1:14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</row>
    <row r="2033" spans="1:14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</row>
    <row r="2034" spans="1:14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</row>
    <row r="2035" spans="1:14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</row>
    <row r="2036" spans="1:14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</row>
    <row r="2037" spans="1:14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</row>
    <row r="2038" spans="1:14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</row>
    <row r="2039" spans="1:14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</row>
    <row r="2040" spans="1:14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</row>
    <row r="2041" spans="1:14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</row>
    <row r="2042" spans="1:14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</row>
    <row r="2043" spans="1:14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</row>
    <row r="2044" spans="1:14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</row>
    <row r="2045" spans="1:14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</row>
    <row r="2046" spans="1:14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</row>
    <row r="2047" spans="1:14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</row>
    <row r="2048" spans="1:14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</row>
    <row r="2049" spans="1:14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</row>
    <row r="2050" spans="1:14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</row>
    <row r="2051" spans="1:14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</row>
    <row r="2052" spans="1:14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</row>
    <row r="2053" spans="1:14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</row>
    <row r="2054" spans="1:14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</row>
    <row r="2055" spans="1:14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</row>
    <row r="2056" spans="1:14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</row>
    <row r="2057" spans="1:14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</row>
    <row r="2058" spans="1:14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</row>
    <row r="2059" spans="1:14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</row>
    <row r="2060" spans="1:14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</row>
    <row r="2061" spans="1:14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</row>
    <row r="2062" spans="1:14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</row>
    <row r="2063" spans="1:14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</row>
    <row r="2064" spans="1:14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</row>
    <row r="2065" spans="1:14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</row>
    <row r="2066" spans="1:14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</row>
    <row r="2067" spans="1:14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</row>
    <row r="2068" spans="1:14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</row>
    <row r="2069" spans="1:14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</row>
    <row r="2070" spans="1:14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</row>
    <row r="2071" spans="1:14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</row>
    <row r="2072" spans="1:14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</row>
    <row r="2073" spans="1:14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</row>
    <row r="2074" spans="1:14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</row>
    <row r="2075" spans="1:14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</row>
    <row r="2076" spans="1:14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</row>
    <row r="2077" spans="1:14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</row>
    <row r="2078" spans="1:14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</row>
    <row r="2079" spans="1:14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</row>
    <row r="2080" spans="1:14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</row>
    <row r="2081" spans="1:14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</row>
    <row r="2082" spans="1:14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</row>
    <row r="2083" spans="1:14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</row>
    <row r="2084" spans="1:14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</row>
    <row r="2085" spans="1:14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</row>
    <row r="2086" spans="1:14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</row>
    <row r="2087" spans="1:14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</row>
    <row r="2088" spans="1:14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</row>
    <row r="2089" spans="1:14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</row>
    <row r="2090" spans="1:14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</row>
    <row r="2091" spans="1:14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</row>
    <row r="2092" spans="1:14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</row>
    <row r="2093" spans="1:14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</row>
    <row r="2094" spans="1:14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</row>
    <row r="2095" spans="1:14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</row>
    <row r="2096" spans="1:14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</row>
    <row r="2097" spans="1:14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</row>
    <row r="2098" spans="1:14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</row>
    <row r="2099" spans="1:14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</row>
    <row r="2100" spans="1:14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</row>
    <row r="2101" spans="1:14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</row>
    <row r="2102" spans="1:14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</row>
    <row r="2103" spans="1:14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</row>
    <row r="2104" spans="1:14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</row>
    <row r="2105" spans="1:14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</row>
    <row r="2106" spans="1:14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</row>
    <row r="2107" spans="1:14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</row>
    <row r="2108" spans="1:14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</row>
    <row r="2109" spans="1:14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</row>
    <row r="2110" spans="1:14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</row>
    <row r="2111" spans="1:14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</row>
    <row r="2112" spans="1:14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</row>
    <row r="2113" spans="1:14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</row>
    <row r="2114" spans="1:14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</row>
    <row r="2115" spans="1:14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</row>
    <row r="2116" spans="1:14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</row>
    <row r="2117" spans="1:14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</row>
    <row r="2118" spans="1:14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</row>
    <row r="2119" spans="1:14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</row>
    <row r="2120" spans="1:14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</row>
    <row r="2121" spans="1:14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</row>
    <row r="2122" spans="1:14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</row>
    <row r="2123" spans="1:14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</row>
    <row r="2124" spans="1:14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</row>
    <row r="2125" spans="1:14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</row>
    <row r="2126" spans="1:14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</row>
    <row r="2127" spans="1:14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</row>
    <row r="2128" spans="1:14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</row>
    <row r="2129" spans="1:14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</row>
    <row r="2130" spans="1:14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</row>
    <row r="2131" spans="1:14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</row>
    <row r="2132" spans="1:14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</row>
    <row r="2133" spans="1:14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</row>
    <row r="2134" spans="1:14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</row>
    <row r="2135" spans="1:14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</row>
    <row r="2136" spans="1:14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</row>
    <row r="2137" spans="1:14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</row>
    <row r="2138" spans="1:14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</row>
    <row r="2139" spans="1:14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</row>
    <row r="2140" spans="1:14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</row>
    <row r="2141" spans="1:14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</row>
    <row r="2142" spans="1:14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</row>
    <row r="2143" spans="1:14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</row>
    <row r="2144" spans="1:14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</row>
    <row r="2145" spans="1:14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</row>
    <row r="2146" spans="1:14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</row>
    <row r="2147" spans="1:14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</row>
    <row r="2148" spans="1:14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</row>
    <row r="2149" spans="1:14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</row>
    <row r="2150" spans="1:14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</row>
    <row r="2151" spans="1:14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</row>
    <row r="2152" spans="1:14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</row>
    <row r="2153" spans="1:14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</row>
    <row r="2154" spans="1:14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</row>
    <row r="2155" spans="1:14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</row>
    <row r="2156" spans="1:14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</row>
    <row r="2157" spans="1:14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</row>
    <row r="2158" spans="1:14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</row>
    <row r="2159" spans="1:14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</row>
    <row r="2160" spans="1:14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</row>
    <row r="2161" spans="1:14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</row>
    <row r="2162" spans="1:14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</row>
    <row r="2163" spans="1:14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</row>
    <row r="2164" spans="1:14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</row>
    <row r="2165" spans="1:14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</row>
    <row r="2166" spans="1:14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</row>
    <row r="2167" spans="1:14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</row>
    <row r="2168" spans="1:14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</row>
    <row r="2169" spans="1:14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</row>
    <row r="2170" spans="1:14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</row>
    <row r="2171" spans="1:14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</row>
    <row r="2172" spans="1:14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</row>
    <row r="2173" spans="1:14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</row>
    <row r="2174" spans="1:14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</row>
    <row r="2175" spans="1:14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</row>
    <row r="2176" spans="1:14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</row>
    <row r="2177" spans="1:14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</row>
    <row r="2178" spans="1:14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</row>
    <row r="2179" spans="1:14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</row>
    <row r="2180" spans="1:14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</row>
    <row r="2181" spans="1:14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</row>
    <row r="2182" spans="1:14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</row>
    <row r="2183" spans="1:14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</row>
    <row r="2184" spans="1:14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</row>
    <row r="2185" spans="1:14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</row>
    <row r="2186" spans="1:14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</row>
    <row r="2187" spans="1:14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</row>
    <row r="2188" spans="1:14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</row>
    <row r="2189" spans="1:14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</row>
    <row r="2190" spans="1:14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</row>
    <row r="2191" spans="1:14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</row>
    <row r="2192" spans="1:14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</row>
    <row r="2193" spans="1:14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</row>
    <row r="2194" spans="1:14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</row>
    <row r="2195" spans="1:14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</row>
    <row r="2196" spans="1:14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</row>
    <row r="2197" spans="1:14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</row>
    <row r="2198" spans="1:14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</row>
    <row r="2199" spans="1:14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</row>
    <row r="2200" spans="1:14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</row>
    <row r="2201" spans="1:14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</row>
    <row r="2202" spans="1:14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</row>
    <row r="2203" spans="1:14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</row>
    <row r="2204" spans="1:14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</row>
    <row r="2205" spans="1:14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</row>
    <row r="2206" spans="1:14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</row>
    <row r="2207" spans="1:14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</row>
    <row r="2208" spans="1:14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</row>
    <row r="2209" spans="1:14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</row>
    <row r="2210" spans="1:14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</row>
    <row r="2211" spans="1:14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</row>
    <row r="2212" spans="1:14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</row>
    <row r="2213" spans="1:14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</row>
    <row r="2214" spans="1:14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</row>
    <row r="2215" spans="1:14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</row>
    <row r="2216" spans="1:14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</row>
    <row r="2217" spans="1:14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</row>
    <row r="2218" spans="1:14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</row>
    <row r="2219" spans="1:14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</row>
    <row r="2220" spans="1:14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</row>
    <row r="2221" spans="1:14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</row>
    <row r="2222" spans="1:14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</row>
    <row r="2223" spans="1:14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</row>
    <row r="2224" spans="1:14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</row>
    <row r="2225" spans="1:14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</row>
    <row r="2226" spans="1:14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</row>
    <row r="2227" spans="1:14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</row>
    <row r="2228" spans="1:14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</row>
    <row r="2229" spans="1:14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</row>
    <row r="2230" spans="1:14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</row>
    <row r="2231" spans="1:14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</row>
    <row r="2232" spans="1:14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</row>
    <row r="2233" spans="1:14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</row>
    <row r="2234" spans="1:14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</row>
    <row r="2235" spans="1:14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</row>
    <row r="2236" spans="1:14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</row>
    <row r="2237" spans="1:14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</row>
    <row r="2238" spans="1:14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</row>
    <row r="2239" spans="1:14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</row>
    <row r="2240" spans="1:14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</row>
    <row r="2241" spans="1:14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</row>
    <row r="2242" spans="1:14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</row>
    <row r="2243" spans="1:14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</row>
    <row r="2244" spans="1:14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</row>
    <row r="2245" spans="1:14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</row>
    <row r="2246" spans="1:14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</row>
    <row r="2247" spans="1:14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</row>
    <row r="2248" spans="1:14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</row>
    <row r="2249" spans="1:14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</row>
    <row r="2250" spans="1:14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</row>
    <row r="2251" spans="1:14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</row>
    <row r="2252" spans="1:14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</row>
    <row r="2253" spans="1:14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</row>
    <row r="2254" spans="1:14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</row>
    <row r="2255" spans="1:14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</row>
    <row r="2256" spans="1:14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</row>
    <row r="2257" spans="1:14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</row>
    <row r="2258" spans="1:14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</row>
    <row r="2259" spans="1:14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</row>
    <row r="2260" spans="1:14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</row>
    <row r="2261" spans="1:14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</row>
    <row r="2262" spans="1:14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</row>
    <row r="2263" spans="1:14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</row>
    <row r="2264" spans="1:14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</row>
    <row r="2265" spans="1:14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</row>
    <row r="2266" spans="1:14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</row>
    <row r="2267" spans="1:14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</row>
    <row r="2268" spans="1:14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</row>
    <row r="2269" spans="1:14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</row>
    <row r="2270" spans="1:14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</row>
    <row r="2271" spans="1:14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</row>
    <row r="2272" spans="1:14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</row>
    <row r="2273" spans="1:14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</row>
    <row r="2274" spans="1:14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</row>
    <row r="2275" spans="1:14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</row>
    <row r="2276" spans="1:14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</row>
    <row r="2277" spans="1:14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</row>
    <row r="2278" spans="1:14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</row>
    <row r="2279" spans="1:14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</row>
    <row r="2280" spans="1:14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</row>
    <row r="2281" spans="1:14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</row>
    <row r="2282" spans="1:14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</row>
    <row r="2283" spans="1:14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</row>
    <row r="2284" spans="1:14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</row>
    <row r="2285" spans="1:14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</row>
    <row r="2286" spans="1:14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</row>
    <row r="2287" spans="1:14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</row>
    <row r="2288" spans="1:14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</row>
    <row r="2289" spans="1:14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</row>
    <row r="2290" spans="1:14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</row>
    <row r="2291" spans="1:14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</row>
    <row r="2292" spans="1:14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</row>
    <row r="2293" spans="1:14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</row>
    <row r="2294" spans="1:14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</row>
    <row r="2295" spans="1:14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</row>
    <row r="2296" spans="1:14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</row>
    <row r="2297" spans="1:14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</row>
    <row r="2298" spans="1:14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</row>
    <row r="2299" spans="1:14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</row>
    <row r="2300" spans="1:14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</row>
    <row r="2301" spans="1:14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</row>
    <row r="2302" spans="1:14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</row>
    <row r="2303" spans="1:14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</row>
    <row r="2304" spans="1:14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</row>
    <row r="2305" spans="1:14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</row>
    <row r="2306" spans="1:14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</row>
    <row r="2307" spans="1:14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</row>
    <row r="2308" spans="1:14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</row>
    <row r="2309" spans="1:14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</row>
    <row r="2310" spans="1:14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</row>
    <row r="2311" spans="1:14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</row>
    <row r="2312" spans="1:14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</row>
    <row r="2313" spans="1:14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</row>
    <row r="2314" spans="1:14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</row>
    <row r="2315" spans="1:14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</row>
    <row r="2316" spans="1:14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</row>
    <row r="2317" spans="1:14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</row>
    <row r="2318" spans="1:14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</row>
    <row r="2319" spans="1:14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</row>
    <row r="2320" spans="1:14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</row>
    <row r="2321" spans="1:14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</row>
    <row r="2322" spans="1:14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</row>
    <row r="2323" spans="1:14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</row>
    <row r="2324" spans="1:14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</row>
    <row r="2325" spans="1:14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</row>
    <row r="2326" spans="1:14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</row>
    <row r="2327" spans="1:14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</row>
    <row r="2328" spans="1:14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</row>
    <row r="2329" spans="1:14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</row>
    <row r="2330" spans="1:14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</row>
    <row r="2331" spans="1:14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</row>
    <row r="2332" spans="1:14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</row>
    <row r="2333" spans="1:14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</row>
    <row r="2334" spans="1:14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</row>
    <row r="2335" spans="1:14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</row>
    <row r="2336" spans="1:14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</row>
    <row r="2337" spans="1:14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</row>
    <row r="2338" spans="1:14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</row>
    <row r="2339" spans="1:14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</row>
    <row r="2340" spans="1:14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</row>
    <row r="2341" spans="1:14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</row>
    <row r="2342" spans="1:14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</row>
    <row r="2343" spans="1:14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</row>
    <row r="2344" spans="1:14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</row>
    <row r="2345" spans="1:14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</row>
    <row r="2346" spans="1:14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</row>
    <row r="2347" spans="1:14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</row>
    <row r="2348" spans="1:14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</row>
    <row r="2349" spans="1:14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</row>
    <row r="2350" spans="1:14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</row>
    <row r="2351" spans="1:14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</row>
    <row r="2352" spans="1:14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</row>
    <row r="2353" spans="1:14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</row>
    <row r="2354" spans="1:14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</row>
    <row r="2355" spans="1:14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</row>
    <row r="2356" spans="1:14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</row>
    <row r="2357" spans="1:14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</row>
    <row r="2358" spans="1:14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</row>
    <row r="2359" spans="1:14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</row>
    <row r="2360" spans="1:14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</row>
    <row r="2361" spans="1:14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</row>
    <row r="2362" spans="1:14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</row>
    <row r="2363" spans="1:14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</row>
    <row r="2364" spans="1:14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</row>
    <row r="2365" spans="1:14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</row>
    <row r="2366" spans="1:14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</row>
    <row r="2367" spans="1:14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</row>
    <row r="2368" spans="1:14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</row>
    <row r="2369" spans="1:14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</row>
    <row r="2370" spans="1:14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</row>
    <row r="2371" spans="1:14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</row>
    <row r="2372" spans="1:14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</row>
    <row r="2373" spans="1:14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</row>
    <row r="2374" spans="1:14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</row>
    <row r="2375" spans="1:14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</row>
    <row r="2376" spans="1:14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</row>
    <row r="2377" spans="1:14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</row>
    <row r="2378" spans="1:14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</row>
    <row r="2379" spans="1:14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</row>
    <row r="2380" spans="1:14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</row>
    <row r="2381" spans="1:14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</row>
    <row r="2382" spans="1:14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</row>
    <row r="2383" spans="1:14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</row>
    <row r="2384" spans="1:14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</row>
    <row r="2385" spans="1:14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</row>
    <row r="2386" spans="1:14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</row>
    <row r="2387" spans="1:14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</row>
    <row r="2388" spans="1:14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</row>
    <row r="2389" spans="1:14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</row>
    <row r="2390" spans="1:14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</row>
    <row r="2391" spans="1:14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</row>
    <row r="2392" spans="1:14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</row>
    <row r="2393" spans="1:14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</row>
    <row r="2394" spans="1:14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</row>
    <row r="2395" spans="1:14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</row>
    <row r="2396" spans="1:14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</row>
    <row r="2397" spans="1:14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</row>
    <row r="2398" spans="1:14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</row>
    <row r="2399" spans="1:14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</row>
    <row r="2400" spans="1:14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</row>
    <row r="2401" spans="1:14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</row>
    <row r="2402" spans="1:14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</row>
    <row r="2403" spans="1:14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</row>
    <row r="2404" spans="1:14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</row>
    <row r="2405" spans="1:14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</row>
    <row r="2406" spans="1:14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</row>
    <row r="2407" spans="1:14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</row>
    <row r="2408" spans="1:14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</row>
    <row r="2409" spans="1:14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</row>
    <row r="2410" spans="1:14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</row>
    <row r="2411" spans="1:14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</row>
    <row r="2412" spans="1:14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</row>
    <row r="2413" spans="1:14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</row>
    <row r="2414" spans="1:14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</row>
    <row r="2415" spans="1:14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</row>
    <row r="2416" spans="1:14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</row>
    <row r="2417" spans="1:14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</row>
    <row r="2418" spans="1:14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</row>
    <row r="2419" spans="1:14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</row>
    <row r="2420" spans="1:14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</row>
    <row r="2421" spans="1:14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</row>
    <row r="2422" spans="1:14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</row>
    <row r="2423" spans="1:14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</row>
    <row r="2424" spans="1:14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</row>
    <row r="2425" spans="1:14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</row>
    <row r="2426" spans="1:14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</row>
    <row r="2427" spans="1:14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</row>
    <row r="2428" spans="1:14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</row>
    <row r="2429" spans="1:14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</row>
    <row r="2430" spans="1:14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</row>
    <row r="2431" spans="1:14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</row>
    <row r="2432" spans="1:14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</row>
    <row r="2433" spans="1:14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</row>
    <row r="2434" spans="1:14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</row>
    <row r="2435" spans="1:14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</row>
    <row r="2436" spans="1:14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</row>
    <row r="2437" spans="1:14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</row>
    <row r="2438" spans="1:14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</row>
    <row r="2439" spans="1:14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</row>
    <row r="2440" spans="1:14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</row>
    <row r="2441" spans="1:14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</row>
    <row r="2442" spans="1:14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</row>
    <row r="2443" spans="1:14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</row>
    <row r="2444" spans="1:14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</row>
    <row r="2445" spans="1:14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</row>
    <row r="2446" spans="1:14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</row>
    <row r="2447" spans="1:14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</row>
    <row r="2448" spans="1:14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</row>
    <row r="2449" spans="1:14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</row>
    <row r="2450" spans="1:14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</row>
    <row r="2451" spans="1:14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</row>
    <row r="2452" spans="1:14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</row>
    <row r="2453" spans="1:14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</row>
    <row r="2454" spans="1:14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</row>
    <row r="2455" spans="1:14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</row>
    <row r="2456" spans="1:14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</row>
    <row r="2457" spans="1:14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</row>
    <row r="2458" spans="1:14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</row>
    <row r="2459" spans="1:14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</row>
    <row r="2460" spans="1:14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</row>
    <row r="2461" spans="1:14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</row>
    <row r="2462" spans="1:14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</row>
    <row r="2463" spans="1:14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</row>
    <row r="2464" spans="1:14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</row>
    <row r="2465" spans="1:14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</row>
    <row r="2466" spans="1:14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</row>
    <row r="2467" spans="1:14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</row>
    <row r="2468" spans="1:14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</row>
    <row r="2469" spans="1:14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</row>
    <row r="2470" spans="1:14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</row>
    <row r="2471" spans="1:14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</row>
    <row r="2472" spans="1:14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</row>
    <row r="2473" spans="1:14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</row>
    <row r="2474" spans="1:14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</row>
    <row r="2475" spans="1:14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</row>
    <row r="2476" spans="1:14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</row>
    <row r="2477" spans="1:14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</row>
    <row r="2478" spans="1:14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</row>
    <row r="2479" spans="1:14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</row>
    <row r="2480" spans="1:14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</row>
    <row r="2481" spans="1:14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</row>
    <row r="2482" spans="1:14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</row>
    <row r="2483" spans="1:14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</row>
    <row r="2484" spans="1:14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</row>
    <row r="2485" spans="1:14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</row>
    <row r="2486" spans="1:14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</row>
    <row r="2487" spans="1:14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</row>
    <row r="2488" spans="1:14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</row>
    <row r="2489" spans="1:14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</row>
    <row r="2490" spans="1:14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</row>
    <row r="2491" spans="1:14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</row>
    <row r="2492" spans="1:14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</row>
    <row r="2493" spans="1:14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</row>
    <row r="2494" spans="1:14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</row>
    <row r="2495" spans="1:14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</row>
    <row r="2496" spans="1:14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</row>
    <row r="2497" spans="1:14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</row>
    <row r="2498" spans="1:14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</row>
    <row r="2499" spans="1:14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</row>
    <row r="2500" spans="1:14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</row>
    <row r="2501" spans="1:14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</row>
    <row r="2502" spans="1:14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</row>
    <row r="2503" spans="1:14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</row>
    <row r="2504" spans="1:14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</row>
    <row r="2505" spans="1:14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</row>
    <row r="2506" spans="1:14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</row>
    <row r="2507" spans="1:14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</row>
    <row r="2508" spans="1:14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</row>
    <row r="2509" spans="1:14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</row>
    <row r="2510" spans="1:14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</row>
    <row r="2511" spans="1:14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</row>
    <row r="2512" spans="1:14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</row>
    <row r="2513" spans="1:14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</row>
    <row r="2514" spans="1:14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</row>
    <row r="2515" spans="1:14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</row>
    <row r="2516" spans="1:14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</row>
    <row r="2517" spans="1:14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</row>
    <row r="2518" spans="1:14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</row>
    <row r="2519" spans="1:14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</row>
    <row r="2520" spans="1:14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</row>
    <row r="2521" spans="1:14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</row>
    <row r="2522" spans="1:14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</row>
    <row r="2523" spans="1:14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</row>
    <row r="2524" spans="1:14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</row>
    <row r="2525" spans="1:14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</row>
    <row r="2526" spans="1:14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</row>
    <row r="2527" spans="1:14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</row>
    <row r="2528" spans="1:14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</row>
    <row r="2529" spans="1:14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</row>
    <row r="2530" spans="1:14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</row>
    <row r="2531" spans="1:14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</row>
    <row r="2532" spans="1:14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</row>
    <row r="2533" spans="1:14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</row>
    <row r="2534" spans="1:14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</row>
    <row r="2535" spans="1:14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</row>
    <row r="2536" spans="1:14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</row>
    <row r="2537" spans="1:14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</row>
    <row r="2538" spans="1:14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</row>
    <row r="2539" spans="1:14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</row>
    <row r="2540" spans="1:14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</row>
    <row r="2541" spans="1:14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</row>
    <row r="2542" spans="1:14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</row>
    <row r="2543" spans="1:14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</row>
    <row r="2544" spans="1:14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</row>
    <row r="2545" spans="1:14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</row>
    <row r="2546" spans="1:14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</row>
    <row r="2547" spans="1:14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</row>
    <row r="2548" spans="1:14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</row>
    <row r="2549" spans="1:14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</row>
    <row r="2550" spans="1:14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</row>
    <row r="2551" spans="1:14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</row>
    <row r="2552" spans="1:14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</row>
    <row r="2553" spans="1:14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</row>
    <row r="2554" spans="1:14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</row>
    <row r="2555" spans="1:14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</row>
    <row r="2556" spans="1:14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</row>
    <row r="2557" spans="1:14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</row>
    <row r="2558" spans="1:14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</row>
    <row r="2559" spans="1:14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</row>
    <row r="2560" spans="1:14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</row>
    <row r="2561" spans="1:14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</row>
    <row r="2562" spans="1:14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</row>
    <row r="2563" spans="1:14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</row>
    <row r="2564" spans="1:14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</row>
    <row r="2565" spans="1:14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</row>
    <row r="2566" spans="1:14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</row>
    <row r="2567" spans="1:14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</row>
    <row r="2568" spans="1:14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</row>
    <row r="2569" spans="1:14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</row>
    <row r="2570" spans="1:14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</row>
    <row r="2571" spans="1:14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</row>
    <row r="2572" spans="1:14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</row>
    <row r="2573" spans="1:14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</row>
    <row r="2574" spans="1:14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</row>
    <row r="2575" spans="1:14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</row>
    <row r="2576" spans="1:14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</row>
    <row r="2577" spans="1:14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</row>
    <row r="2578" spans="1:14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</row>
    <row r="2579" spans="1:14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</row>
    <row r="2580" spans="1:14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</row>
    <row r="2581" spans="1:14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</row>
    <row r="2582" spans="1:14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</row>
    <row r="2583" spans="1:14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</row>
    <row r="2584" spans="1:14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</row>
    <row r="2585" spans="1:14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</row>
    <row r="2586" spans="1:14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</row>
    <row r="2587" spans="1:14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</row>
    <row r="2588" spans="1:14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</row>
    <row r="2589" spans="1:14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</row>
    <row r="2590" spans="1:14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</row>
    <row r="2591" spans="1:14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</row>
    <row r="2592" spans="1:14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</row>
    <row r="2593" spans="1:14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</row>
    <row r="2594" spans="1:14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</row>
    <row r="2595" spans="1:14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</row>
    <row r="2596" spans="1:14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</row>
    <row r="2597" spans="1:14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</row>
    <row r="2598" spans="1:14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</row>
    <row r="2599" spans="1:14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</row>
    <row r="2600" spans="1:14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</row>
    <row r="2601" spans="1:14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</row>
    <row r="2602" spans="1:14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</row>
    <row r="2603" spans="1:14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</row>
    <row r="2604" spans="1:14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</row>
    <row r="2605" spans="1:14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</row>
    <row r="2606" spans="1:14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</row>
    <row r="2607" spans="1:14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</row>
    <row r="2608" spans="1:14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</row>
    <row r="2609" spans="1:14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</row>
    <row r="2610" spans="1:14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</row>
    <row r="2611" spans="1:14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</row>
    <row r="2612" spans="1:14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</row>
    <row r="2613" spans="1:14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</row>
    <row r="2614" spans="1:14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</row>
    <row r="2615" spans="1:14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</row>
    <row r="2616" spans="1:14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</row>
    <row r="2617" spans="1:14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</row>
    <row r="2618" spans="1:14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</row>
    <row r="2619" spans="1:14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</row>
    <row r="2620" spans="1:14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</row>
    <row r="2621" spans="1:14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</row>
    <row r="2622" spans="1:14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</row>
    <row r="2623" spans="1:14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</row>
    <row r="2624" spans="1:14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</row>
    <row r="2625" spans="1:14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</row>
    <row r="2626" spans="1:14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</row>
    <row r="2627" spans="1:14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</row>
    <row r="2628" spans="1:14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</row>
    <row r="2629" spans="1:14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</row>
    <row r="2630" spans="1:14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</row>
    <row r="2631" spans="1:14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</row>
    <row r="2632" spans="1:14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</row>
    <row r="2633" spans="1:14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</row>
    <row r="2634" spans="1:14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</row>
    <row r="2635" spans="1:14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</row>
    <row r="2636" spans="1:14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</row>
    <row r="2637" spans="1:14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</row>
    <row r="2638" spans="1:14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</row>
    <row r="2639" spans="1:14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</row>
    <row r="2640" spans="1:14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</row>
    <row r="2641" spans="1:14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</row>
    <row r="2642" spans="1:14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</row>
    <row r="2643" spans="1:14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</row>
    <row r="2644" spans="1:14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</row>
    <row r="2645" spans="1:14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</row>
    <row r="2646" spans="1:14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</row>
    <row r="2647" spans="1:14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</row>
    <row r="2648" spans="1:14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</row>
    <row r="2649" spans="1:14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</row>
    <row r="2650" spans="1:14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</row>
    <row r="2651" spans="1:14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</row>
    <row r="2652" spans="1:14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</row>
    <row r="2653" spans="1:14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</row>
    <row r="2654" spans="1:14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</row>
    <row r="2655" spans="1:14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</row>
    <row r="2656" spans="1:14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</row>
    <row r="2657" spans="1:14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</row>
    <row r="2658" spans="1:14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</row>
    <row r="2659" spans="1:14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</row>
    <row r="2660" spans="1:14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</row>
    <row r="2661" spans="1:14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</row>
    <row r="2662" spans="1:14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</row>
    <row r="2663" spans="1:14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</row>
    <row r="2664" spans="1:14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</row>
    <row r="2665" spans="1:14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</row>
    <row r="2666" spans="1:14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</row>
    <row r="2667" spans="1:14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</row>
    <row r="2668" spans="1:14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</row>
    <row r="2669" spans="1:14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</row>
    <row r="2670" spans="1:14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</row>
    <row r="2671" spans="1:14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</row>
    <row r="2672" spans="1:14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</row>
    <row r="2673" spans="1:14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</row>
    <row r="2674" spans="1:14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</row>
    <row r="2675" spans="1:14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</row>
    <row r="2676" spans="1:14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</row>
    <row r="2677" spans="1:14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</row>
    <row r="2678" spans="1:14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</row>
    <row r="2679" spans="1:14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</row>
    <row r="2680" spans="1:14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</row>
    <row r="2681" spans="1:14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</row>
    <row r="2682" spans="1:14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</row>
    <row r="2683" spans="1:14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</row>
    <row r="2684" spans="1:14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</row>
    <row r="2685" spans="1:14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</row>
    <row r="2686" spans="1:14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</row>
    <row r="2687" spans="1:14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</row>
    <row r="2688" spans="1:14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</row>
    <row r="2689" spans="1:14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</row>
    <row r="2690" spans="1:14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</row>
    <row r="2691" spans="1:14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</row>
    <row r="2692" spans="1:14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</row>
    <row r="2693" spans="1:14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</row>
    <row r="2694" spans="1:14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</row>
    <row r="2695" spans="1:14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</row>
    <row r="2696" spans="1:14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</row>
    <row r="2697" spans="1:14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</row>
    <row r="2698" spans="1:14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</row>
    <row r="2699" spans="1:14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</row>
    <row r="2700" spans="1:14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</row>
    <row r="2701" spans="1:14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</row>
    <row r="2702" spans="1:14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</row>
    <row r="2703" spans="1:14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</row>
    <row r="2704" spans="1:14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</row>
    <row r="2705" spans="1:14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</row>
    <row r="2706" spans="1:14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</row>
    <row r="2707" spans="1:14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</row>
    <row r="2708" spans="1:14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</row>
    <row r="2709" spans="1:14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</row>
    <row r="2710" spans="1:14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</row>
    <row r="2711" spans="1:14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</row>
    <row r="2712" spans="1:14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</row>
    <row r="2713" spans="1:14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</row>
    <row r="2714" spans="1:14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</row>
    <row r="2715" spans="1:14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</row>
    <row r="2716" spans="1:14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</row>
    <row r="2717" spans="1:14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</row>
    <row r="2718" spans="1:14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</row>
    <row r="2719" spans="1:14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</row>
    <row r="2720" spans="1:14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</row>
    <row r="2721" spans="1:14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</row>
    <row r="2722" spans="1:14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</row>
    <row r="2723" spans="1:14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</row>
    <row r="2724" spans="1:14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</row>
    <row r="2725" spans="1:14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</row>
    <row r="2726" spans="1:14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</row>
    <row r="2727" spans="1:14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</row>
    <row r="2728" spans="1:14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</row>
    <row r="2729" spans="1:14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</row>
    <row r="2730" spans="1:14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</row>
    <row r="2731" spans="1:14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</row>
    <row r="2732" spans="1:14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</row>
    <row r="2733" spans="1:14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</row>
    <row r="2734" spans="1:14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</row>
    <row r="2735" spans="1:14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</row>
    <row r="2736" spans="1:14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</row>
    <row r="2737" spans="1:14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</row>
    <row r="2738" spans="1:14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</row>
    <row r="2739" spans="1:14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</row>
    <row r="2740" spans="1:14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</row>
    <row r="2741" spans="1:14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</row>
    <row r="2742" spans="1:14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</row>
    <row r="2743" spans="1:14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</row>
    <row r="2744" spans="1:14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</row>
    <row r="2745" spans="1:14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</row>
    <row r="2746" spans="1:14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</row>
    <row r="2747" spans="1:14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</row>
    <row r="2748" spans="1:14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</row>
    <row r="2749" spans="1:14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</row>
    <row r="2750" spans="1:14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</row>
    <row r="2751" spans="1:14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</row>
    <row r="2752" spans="1:14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</row>
    <row r="2753" spans="1:14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</row>
    <row r="2754" spans="1:14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</row>
    <row r="2755" spans="1:14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</row>
    <row r="2756" spans="1:14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</row>
    <row r="2757" spans="1:14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</row>
    <row r="2758" spans="1:14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</row>
    <row r="2759" spans="1:14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</row>
    <row r="2760" spans="1:14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</row>
    <row r="2761" spans="1:14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</row>
    <row r="2762" spans="1:14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</row>
    <row r="2763" spans="1:14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</row>
    <row r="2764" spans="1:14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</row>
    <row r="2765" spans="1:14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</row>
    <row r="2766" spans="1:14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</row>
    <row r="2767" spans="1:14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</row>
    <row r="2768" spans="1:14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</row>
    <row r="2769" spans="1:14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</row>
    <row r="2770" spans="1:14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</row>
    <row r="2771" spans="1:14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</row>
    <row r="2772" spans="1:14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</row>
    <row r="2773" spans="1:14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</row>
    <row r="2774" spans="1:14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</row>
    <row r="2775" spans="1:14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</row>
    <row r="2776" spans="1:14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</row>
    <row r="2777" spans="1:14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</row>
    <row r="2778" spans="1:14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</row>
    <row r="2779" spans="1:14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</row>
    <row r="2780" spans="1:14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</row>
    <row r="2781" spans="1:14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</row>
    <row r="2782" spans="1:14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</row>
    <row r="2783" spans="1:14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</row>
    <row r="2784" spans="1:14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</row>
    <row r="2785" spans="1:14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</row>
    <row r="2786" spans="1:14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</row>
    <row r="2787" spans="1:14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</row>
    <row r="2788" spans="1:14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</row>
    <row r="2789" spans="1:14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</row>
    <row r="2790" spans="1:14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</row>
    <row r="2791" spans="1:14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</row>
    <row r="2792" spans="1:14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</row>
    <row r="2793" spans="1:14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</row>
    <row r="2794" spans="1:14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</row>
    <row r="2795" spans="1:14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</row>
    <row r="2796" spans="1:14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</row>
    <row r="2797" spans="1:14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</row>
    <row r="2798" spans="1:14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</row>
  </sheetData>
  <autoFilter ref="A19:N2798"/>
  <mergeCells count="15">
    <mergeCell ref="A12:N12"/>
    <mergeCell ref="A4:N4"/>
    <mergeCell ref="A6:N6"/>
    <mergeCell ref="A7:N7"/>
    <mergeCell ref="A9:N9"/>
    <mergeCell ref="A11:N11"/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15" t="s">
        <v>41</v>
      </c>
      <c r="B2" s="16">
        <v>2016</v>
      </c>
      <c r="C2" s="16">
        <v>2017</v>
      </c>
      <c r="D2" s="16">
        <v>2018</v>
      </c>
      <c r="E2" s="16">
        <v>2019</v>
      </c>
      <c r="F2" s="16">
        <v>2020</v>
      </c>
      <c r="G2" s="16">
        <v>2021</v>
      </c>
      <c r="H2" s="16">
        <v>2022</v>
      </c>
      <c r="I2" s="16">
        <v>2023</v>
      </c>
      <c r="J2" s="16">
        <v>2024</v>
      </c>
      <c r="K2" s="17" t="s">
        <v>29</v>
      </c>
    </row>
    <row r="3" spans="1:11" x14ac:dyDescent="0.25">
      <c r="A3" s="18" t="s">
        <v>30</v>
      </c>
      <c r="B3" s="13"/>
      <c r="C3" s="13">
        <v>2.3490000000000002</v>
      </c>
      <c r="D3" s="13">
        <v>2.5619999999999998</v>
      </c>
      <c r="E3" s="13">
        <v>2.7530000000000001</v>
      </c>
      <c r="F3" s="13">
        <v>2.9609999999999999</v>
      </c>
      <c r="G3" s="13">
        <v>3.1859999999999999</v>
      </c>
      <c r="H3" s="13"/>
      <c r="I3" s="13"/>
      <c r="J3" s="13"/>
      <c r="K3" s="19">
        <v>2.76</v>
      </c>
    </row>
    <row r="4" spans="1:11" x14ac:dyDescent="0.25">
      <c r="A4" s="18" t="s">
        <v>31</v>
      </c>
      <c r="B4" s="13"/>
      <c r="C4" s="13">
        <v>2.234</v>
      </c>
      <c r="D4" s="13">
        <v>2.4569999999999999</v>
      </c>
      <c r="E4" s="13">
        <v>2.6659999999999999</v>
      </c>
      <c r="F4" s="13">
        <v>2.8929999999999998</v>
      </c>
      <c r="G4" s="13">
        <v>3.1389999999999998</v>
      </c>
      <c r="H4" s="13"/>
      <c r="I4" s="13"/>
      <c r="J4" s="13"/>
      <c r="K4" s="19">
        <v>2.68</v>
      </c>
    </row>
    <row r="5" spans="1:11" x14ac:dyDescent="0.25">
      <c r="A5" s="18" t="s">
        <v>32</v>
      </c>
      <c r="B5" s="13"/>
      <c r="C5" s="13">
        <v>2.2370000000000001</v>
      </c>
      <c r="D5" s="13">
        <v>2.4609999999999999</v>
      </c>
      <c r="E5" s="13">
        <v>2.67</v>
      </c>
      <c r="F5" s="13">
        <v>2.8969999999999998</v>
      </c>
      <c r="G5" s="13">
        <v>3.1429999999999998</v>
      </c>
      <c r="H5" s="13"/>
      <c r="I5" s="13"/>
      <c r="J5" s="13"/>
      <c r="K5" s="19">
        <v>2.68</v>
      </c>
    </row>
    <row r="6" spans="1:11" x14ac:dyDescent="0.25">
      <c r="A6" s="18" t="s">
        <v>33</v>
      </c>
      <c r="B6" s="13"/>
      <c r="C6" s="13">
        <v>2.032</v>
      </c>
      <c r="D6" s="13">
        <v>2.2349999999999999</v>
      </c>
      <c r="E6" s="13">
        <v>2.4249999999999998</v>
      </c>
      <c r="F6" s="13">
        <v>2.6309999999999998</v>
      </c>
      <c r="G6" s="13">
        <v>2.855</v>
      </c>
      <c r="H6" s="13"/>
      <c r="I6" s="13"/>
      <c r="J6" s="13"/>
      <c r="K6" s="19">
        <v>2.44</v>
      </c>
    </row>
    <row r="7" spans="1:11" x14ac:dyDescent="0.25">
      <c r="A7" s="18" t="s">
        <v>34</v>
      </c>
      <c r="B7" s="13"/>
      <c r="C7" s="13">
        <v>2.3239999999999998</v>
      </c>
      <c r="D7" s="13">
        <v>2.556</v>
      </c>
      <c r="E7" s="13">
        <v>2.7730000000000001</v>
      </c>
      <c r="F7" s="13">
        <v>3.0089999999999999</v>
      </c>
      <c r="G7" s="13">
        <v>3.2650000000000001</v>
      </c>
      <c r="H7" s="13"/>
      <c r="I7" s="13"/>
      <c r="J7" s="13"/>
      <c r="K7" s="19">
        <v>2.79</v>
      </c>
    </row>
    <row r="8" spans="1:11" x14ac:dyDescent="0.25">
      <c r="A8" s="18" t="s">
        <v>35</v>
      </c>
      <c r="B8" s="13"/>
      <c r="C8" s="13">
        <v>1.96</v>
      </c>
      <c r="D8" s="13">
        <v>2.1560000000000001</v>
      </c>
      <c r="E8" s="13">
        <v>2.339</v>
      </c>
      <c r="F8" s="13">
        <v>2.5379999999999998</v>
      </c>
      <c r="G8" s="13">
        <v>2.754</v>
      </c>
      <c r="H8" s="13"/>
      <c r="I8" s="13"/>
      <c r="J8" s="13"/>
      <c r="K8" s="19">
        <v>2.35</v>
      </c>
    </row>
    <row r="9" spans="1:11" x14ac:dyDescent="0.25">
      <c r="A9" s="18" t="s">
        <v>36</v>
      </c>
      <c r="B9" s="13"/>
      <c r="C9" s="13">
        <v>1.984</v>
      </c>
      <c r="D9" s="13">
        <v>2.1829999999999998</v>
      </c>
      <c r="E9" s="13">
        <v>2.3679999999999999</v>
      </c>
      <c r="F9" s="13">
        <v>2.57</v>
      </c>
      <c r="G9" s="13">
        <v>2.7879999999999998</v>
      </c>
      <c r="H9" s="13"/>
      <c r="I9" s="13"/>
      <c r="J9" s="13"/>
      <c r="K9" s="19">
        <v>2.38</v>
      </c>
    </row>
    <row r="10" spans="1:11" x14ac:dyDescent="0.25">
      <c r="A10" s="18" t="s">
        <v>37</v>
      </c>
      <c r="B10" s="13"/>
      <c r="C10" s="13">
        <v>2.0409999999999999</v>
      </c>
      <c r="D10" s="13">
        <v>2.2450000000000001</v>
      </c>
      <c r="E10" s="13">
        <v>2.4359999999999999</v>
      </c>
      <c r="F10" s="13">
        <v>2.6429999999999998</v>
      </c>
      <c r="G10" s="13">
        <v>2.8679999999999999</v>
      </c>
      <c r="H10" s="13"/>
      <c r="I10" s="13"/>
      <c r="J10" s="13"/>
      <c r="K10" s="19">
        <v>2.4500000000000002</v>
      </c>
    </row>
    <row r="11" spans="1:11" x14ac:dyDescent="0.25">
      <c r="A11" s="18" t="s">
        <v>38</v>
      </c>
      <c r="B11" s="13"/>
      <c r="C11" s="13">
        <v>1.9730000000000001</v>
      </c>
      <c r="D11" s="13">
        <v>2.17</v>
      </c>
      <c r="E11" s="13">
        <v>2.3540000000000001</v>
      </c>
      <c r="F11" s="13">
        <v>2.5539999999999998</v>
      </c>
      <c r="G11" s="13">
        <v>2.7719999999999998</v>
      </c>
      <c r="H11" s="13"/>
      <c r="I11" s="13"/>
      <c r="J11" s="13"/>
      <c r="K11" s="19">
        <v>2.36</v>
      </c>
    </row>
    <row r="12" spans="1:11" x14ac:dyDescent="0.25">
      <c r="A12" s="18" t="s">
        <v>39</v>
      </c>
      <c r="B12" s="13"/>
      <c r="C12" s="13">
        <v>2.0129999999999999</v>
      </c>
      <c r="D12" s="13">
        <v>2.3149999999999999</v>
      </c>
      <c r="E12" s="13">
        <v>2.528</v>
      </c>
      <c r="F12" s="13">
        <v>2.7610000000000001</v>
      </c>
      <c r="G12" s="13">
        <v>3.0150000000000001</v>
      </c>
      <c r="H12" s="13"/>
      <c r="I12" s="13"/>
      <c r="J12" s="13"/>
      <c r="K12" s="19">
        <v>2.5299999999999998</v>
      </c>
    </row>
    <row r="13" spans="1:11" x14ac:dyDescent="0.25">
      <c r="A13" s="18" t="s">
        <v>40</v>
      </c>
      <c r="B13" s="13"/>
      <c r="C13" s="13">
        <v>2.2869999999999999</v>
      </c>
      <c r="D13" s="13">
        <v>2.516</v>
      </c>
      <c r="E13" s="13">
        <v>2.73</v>
      </c>
      <c r="F13" s="13">
        <v>2.9620000000000002</v>
      </c>
      <c r="G13" s="13">
        <v>3.214</v>
      </c>
      <c r="H13" s="13"/>
      <c r="I13" s="13"/>
      <c r="J13" s="13"/>
      <c r="K13" s="19">
        <v>2.74</v>
      </c>
    </row>
    <row r="14" spans="1:11" x14ac:dyDescent="0.25">
      <c r="A14" s="18" t="s">
        <v>42</v>
      </c>
      <c r="B14" s="13">
        <v>1.9039999999999999</v>
      </c>
      <c r="C14" s="13">
        <v>2.1989999999999998</v>
      </c>
      <c r="D14" s="13">
        <v>2.33</v>
      </c>
      <c r="E14" s="14">
        <v>2.6337281791332563</v>
      </c>
      <c r="F14" s="14">
        <v>2.6871596004587155</v>
      </c>
      <c r="G14" s="14">
        <v>2.7953058647982489</v>
      </c>
      <c r="H14" s="14">
        <v>2.8830195189660222</v>
      </c>
      <c r="I14" s="14">
        <v>2.9744749473296959</v>
      </c>
      <c r="J14" s="14">
        <v>3.063709195749587</v>
      </c>
      <c r="K14" s="20">
        <v>2.8395662177392551</v>
      </c>
    </row>
    <row r="15" spans="1:11" x14ac:dyDescent="0.25">
      <c r="A15" s="18" t="s">
        <v>43</v>
      </c>
      <c r="B15" s="13">
        <v>2.0329999999999999</v>
      </c>
      <c r="C15" s="13">
        <v>2.4119999999999999</v>
      </c>
      <c r="D15" s="13">
        <v>2.4550000000000001</v>
      </c>
      <c r="E15" s="14">
        <v>2.7389700000000001</v>
      </c>
      <c r="F15" s="14">
        <v>2.8352499999999998</v>
      </c>
      <c r="G15" s="14">
        <v>2.9458899999999999</v>
      </c>
      <c r="H15" s="14">
        <v>3.0360999999999998</v>
      </c>
      <c r="I15" s="14">
        <v>3.1286700000000001</v>
      </c>
      <c r="J15" s="14">
        <v>3.2225301000000002</v>
      </c>
      <c r="K15" s="20">
        <v>2.98456835</v>
      </c>
    </row>
    <row r="16" spans="1:11" x14ac:dyDescent="0.25">
      <c r="A16" s="18" t="s">
        <v>44</v>
      </c>
      <c r="B16" s="13">
        <v>1.885</v>
      </c>
      <c r="C16" s="13">
        <v>2.1930000000000001</v>
      </c>
      <c r="D16" s="13">
        <v>2.254</v>
      </c>
      <c r="E16" s="14">
        <v>2.8423633496724339</v>
      </c>
      <c r="F16" s="14">
        <v>2.8790957777532618</v>
      </c>
      <c r="G16" s="14">
        <v>3.0004707495425667</v>
      </c>
      <c r="H16" s="14">
        <v>3.0860520644137521</v>
      </c>
      <c r="I16" s="14">
        <v>3.1915690772564353</v>
      </c>
      <c r="J16" s="14">
        <v>3.2873161495741283</v>
      </c>
      <c r="K16" s="20">
        <v>3.047811194702096</v>
      </c>
    </row>
    <row r="17" spans="1:11" x14ac:dyDescent="0.25">
      <c r="A17" s="18" t="s">
        <v>45</v>
      </c>
      <c r="B17" s="13">
        <v>2.02</v>
      </c>
      <c r="C17" s="13">
        <v>2.3079999999999998</v>
      </c>
      <c r="D17" s="13">
        <v>2.4470000000000001</v>
      </c>
      <c r="E17" s="14">
        <v>2.6975128088964899</v>
      </c>
      <c r="F17" s="14">
        <v>2.7769805153873568</v>
      </c>
      <c r="G17" s="14">
        <v>2.8843426991770067</v>
      </c>
      <c r="H17" s="14">
        <v>2.9725147215549059</v>
      </c>
      <c r="I17" s="14">
        <v>3.0631805259792504</v>
      </c>
      <c r="J17" s="14">
        <v>3.155075941758628</v>
      </c>
      <c r="K17" s="20">
        <v>2.9249345354589393</v>
      </c>
    </row>
    <row r="18" spans="1:11" x14ac:dyDescent="0.25">
      <c r="A18" s="18" t="s">
        <v>46</v>
      </c>
      <c r="B18" s="13">
        <v>2.3370000000000002</v>
      </c>
      <c r="C18" s="13">
        <v>2.6720000000000002</v>
      </c>
      <c r="D18" s="13">
        <v>2.7759999999999998</v>
      </c>
      <c r="E18" s="14">
        <v>2.9161719463892601</v>
      </c>
      <c r="F18" s="14">
        <v>3.0287893636138001</v>
      </c>
      <c r="G18" s="14">
        <v>3.14625253156533</v>
      </c>
      <c r="H18" s="14">
        <v>3.2442302947860502</v>
      </c>
      <c r="I18" s="14">
        <v>3.3444587366410499</v>
      </c>
      <c r="J18" s="14">
        <v>3.4447924987402816</v>
      </c>
      <c r="K18" s="20">
        <v>3.1874492286226288</v>
      </c>
    </row>
    <row r="19" spans="1:11" x14ac:dyDescent="0.25">
      <c r="A19" s="18" t="s">
        <v>47</v>
      </c>
      <c r="B19" s="13">
        <v>2.5089999999999999</v>
      </c>
      <c r="C19" s="13">
        <v>2.6469999999999998</v>
      </c>
      <c r="D19" s="13">
        <v>2.8559999999999999</v>
      </c>
      <c r="E19" s="14">
        <v>3.4082322698521166</v>
      </c>
      <c r="F19" s="14">
        <v>3.3824757152986922</v>
      </c>
      <c r="G19" s="14">
        <v>3.514444285298691</v>
      </c>
      <c r="H19" s="14">
        <v>3.623637769498691</v>
      </c>
      <c r="I19" s="14">
        <v>3.7359533233826916</v>
      </c>
      <c r="J19" s="14">
        <v>3.8480319230841724</v>
      </c>
      <c r="K19" s="20">
        <v>3.5854625477358422</v>
      </c>
    </row>
    <row r="20" spans="1:11" x14ac:dyDescent="0.25">
      <c r="A20" s="18" t="s">
        <v>48</v>
      </c>
      <c r="B20" s="13">
        <v>2.085</v>
      </c>
      <c r="C20" s="13">
        <v>2.3460000000000001</v>
      </c>
      <c r="D20" s="13">
        <v>2.399</v>
      </c>
      <c r="E20" s="14">
        <v>2.8639692199664664</v>
      </c>
      <c r="F20" s="14">
        <v>3.1126218265153081</v>
      </c>
      <c r="G20" s="14">
        <v>3.2326433690055034</v>
      </c>
      <c r="H20" s="14">
        <v>3.3338448354246144</v>
      </c>
      <c r="I20" s="14">
        <v>3.4359435797070161</v>
      </c>
      <c r="J20" s="14">
        <v>3.5390218870982268</v>
      </c>
      <c r="K20" s="20">
        <v>3.2530074529528559</v>
      </c>
    </row>
    <row r="21" spans="1:11" x14ac:dyDescent="0.25">
      <c r="A21" s="18" t="s">
        <v>49</v>
      </c>
      <c r="B21" s="13">
        <v>2.11</v>
      </c>
      <c r="C21" s="13">
        <v>2.306</v>
      </c>
      <c r="D21" s="13">
        <v>2.4550000000000001</v>
      </c>
      <c r="E21" s="14">
        <v>2.8459772828432182</v>
      </c>
      <c r="F21" s="14">
        <v>3.0781065197734967</v>
      </c>
      <c r="G21" s="14">
        <v>3.198629124708801</v>
      </c>
      <c r="H21" s="14">
        <v>3.2984995781017004</v>
      </c>
      <c r="I21" s="14">
        <v>3.4016178955547156</v>
      </c>
      <c r="J21" s="14">
        <v>3.5036664324213573</v>
      </c>
      <c r="K21" s="20">
        <v>3.2210828055672152</v>
      </c>
    </row>
    <row r="22" spans="1:11" ht="16.5" thickBot="1" x14ac:dyDescent="0.3">
      <c r="A22" s="21" t="s">
        <v>50</v>
      </c>
      <c r="B22" s="22">
        <v>1.9730000000000001</v>
      </c>
      <c r="C22" s="22">
        <v>2.2469999999999999</v>
      </c>
      <c r="D22" s="22">
        <v>2.3980000000000001</v>
      </c>
      <c r="E22" s="23">
        <v>2.8914032773255136</v>
      </c>
      <c r="F22" s="23">
        <v>2.9279311214338901</v>
      </c>
      <c r="G22" s="23">
        <v>2.9073836849334094</v>
      </c>
      <c r="H22" s="23">
        <v>2.9958238678568692</v>
      </c>
      <c r="I22" s="23">
        <v>3.0895150887612783</v>
      </c>
      <c r="J22" s="23">
        <v>3.1822005414241166</v>
      </c>
      <c r="K22" s="24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2016-06-03T16:38:03Z</cp:lastPrinted>
  <dcterms:created xsi:type="dcterms:W3CDTF">2009-07-27T10:10:26Z</dcterms:created>
  <dcterms:modified xsi:type="dcterms:W3CDTF">2019-12-06T15:08:57Z</dcterms:modified>
</cp:coreProperties>
</file>