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'f9'!$A$1:$N$297</definedName>
  </definedNames>
  <calcPr calcId="162913"/>
</workbook>
</file>

<file path=xl/calcChain.xml><?xml version="1.0" encoding="utf-8"?>
<calcChain xmlns="http://schemas.openxmlformats.org/spreadsheetml/2006/main">
  <c r="K32" i="189" l="1"/>
  <c r="L32" i="189"/>
  <c r="M32" i="189"/>
  <c r="M29" i="189" s="1"/>
  <c r="K54" i="189"/>
  <c r="L54" i="189"/>
  <c r="M54" i="189"/>
  <c r="M53" i="189" s="1"/>
  <c r="K55" i="189"/>
  <c r="L55" i="189"/>
  <c r="M55" i="189"/>
  <c r="K58" i="189"/>
  <c r="L58" i="189"/>
  <c r="M58" i="189"/>
  <c r="K59" i="189"/>
  <c r="L59" i="189"/>
  <c r="M59" i="189"/>
  <c r="M57" i="189" s="1"/>
  <c r="K60" i="189"/>
  <c r="L60" i="189"/>
  <c r="M60" i="189"/>
  <c r="K62" i="189"/>
  <c r="L62" i="189"/>
  <c r="M62" i="189"/>
  <c r="K63" i="189"/>
  <c r="K61" i="189" s="1"/>
  <c r="L63" i="189"/>
  <c r="M63" i="189"/>
  <c r="K64" i="189"/>
  <c r="L64" i="189"/>
  <c r="M64" i="189"/>
  <c r="K66" i="189"/>
  <c r="L66" i="189"/>
  <c r="M66" i="189"/>
  <c r="K67" i="189"/>
  <c r="L67" i="189"/>
  <c r="M67" i="189"/>
  <c r="K71" i="189"/>
  <c r="L71" i="189"/>
  <c r="M71" i="189"/>
  <c r="K72" i="189"/>
  <c r="L72" i="189"/>
  <c r="M72" i="189"/>
  <c r="K165" i="189"/>
  <c r="L165" i="189"/>
  <c r="M165" i="189"/>
  <c r="K202" i="189"/>
  <c r="L202" i="189"/>
  <c r="M202" i="189"/>
  <c r="K237" i="189"/>
  <c r="L237" i="189"/>
  <c r="M237" i="189"/>
  <c r="K239" i="189"/>
  <c r="L239" i="189"/>
  <c r="M239" i="189"/>
  <c r="K241" i="189"/>
  <c r="L241" i="189"/>
  <c r="M241" i="189"/>
  <c r="K242" i="189"/>
  <c r="L242" i="189"/>
  <c r="M242" i="189"/>
  <c r="K243" i="189"/>
  <c r="L243" i="189"/>
  <c r="M243" i="189"/>
  <c r="K245" i="189"/>
  <c r="L245" i="189"/>
  <c r="M245" i="189"/>
  <c r="K252" i="189"/>
  <c r="L252" i="189"/>
  <c r="M252" i="189"/>
  <c r="K253" i="189"/>
  <c r="L253" i="189"/>
  <c r="M253" i="189"/>
  <c r="K255" i="189"/>
  <c r="K254" i="189" s="1"/>
  <c r="L255" i="189"/>
  <c r="M255" i="189"/>
  <c r="M254" i="189" s="1"/>
  <c r="K266" i="189"/>
  <c r="L266" i="189"/>
  <c r="M266" i="189"/>
  <c r="K272" i="189"/>
  <c r="K271" i="189" s="1"/>
  <c r="K23" i="189" s="1"/>
  <c r="L272" i="189"/>
  <c r="M272" i="189"/>
  <c r="M271" i="189" s="1"/>
  <c r="M23" i="189" s="1"/>
  <c r="K273" i="189"/>
  <c r="L273" i="189"/>
  <c r="M273" i="189"/>
  <c r="K274" i="189"/>
  <c r="K24" i="189" s="1"/>
  <c r="L274" i="189"/>
  <c r="L24" i="189" s="1"/>
  <c r="M274" i="189"/>
  <c r="M24" i="189" s="1"/>
  <c r="K275" i="189"/>
  <c r="K25" i="189" s="1"/>
  <c r="L275" i="189"/>
  <c r="L25" i="189" s="1"/>
  <c r="M275" i="189"/>
  <c r="M25" i="189" s="1"/>
  <c r="K276" i="189"/>
  <c r="K26" i="189" s="1"/>
  <c r="L276" i="189"/>
  <c r="L26" i="189" s="1"/>
  <c r="M276" i="189"/>
  <c r="M26" i="189" s="1"/>
  <c r="J25" i="189"/>
  <c r="D32" i="189"/>
  <c r="D29" i="189" s="1"/>
  <c r="E32" i="189"/>
  <c r="E29" i="189" s="1"/>
  <c r="F32" i="189"/>
  <c r="F29" i="189" s="1"/>
  <c r="G32" i="189"/>
  <c r="H32" i="189"/>
  <c r="I32" i="189"/>
  <c r="I29" i="189" s="1"/>
  <c r="J32" i="189"/>
  <c r="D54" i="189"/>
  <c r="E54" i="189"/>
  <c r="F54" i="189"/>
  <c r="F53" i="189" s="1"/>
  <c r="G54" i="189"/>
  <c r="H54" i="189"/>
  <c r="I54" i="189"/>
  <c r="J54" i="189"/>
  <c r="J53" i="189" s="1"/>
  <c r="D55" i="189"/>
  <c r="E55" i="189"/>
  <c r="F55" i="189"/>
  <c r="G55" i="189"/>
  <c r="H55" i="189"/>
  <c r="I55" i="189"/>
  <c r="J55" i="189"/>
  <c r="D58" i="189"/>
  <c r="E58" i="189"/>
  <c r="F58" i="189"/>
  <c r="G58" i="189"/>
  <c r="H58" i="189"/>
  <c r="I58" i="189"/>
  <c r="J58" i="189"/>
  <c r="D59" i="189"/>
  <c r="E59" i="189"/>
  <c r="F59" i="189"/>
  <c r="G59" i="189"/>
  <c r="H59" i="189"/>
  <c r="I59" i="189"/>
  <c r="J59" i="189"/>
  <c r="D60" i="189"/>
  <c r="E60" i="189"/>
  <c r="F60" i="189"/>
  <c r="G60" i="189"/>
  <c r="H60" i="189"/>
  <c r="I60" i="189"/>
  <c r="J60" i="189"/>
  <c r="D62" i="189"/>
  <c r="E62" i="189"/>
  <c r="F62" i="189"/>
  <c r="G62" i="189"/>
  <c r="G61" i="189" s="1"/>
  <c r="H62" i="189"/>
  <c r="I62" i="189"/>
  <c r="J62" i="189"/>
  <c r="D63" i="189"/>
  <c r="E63" i="189"/>
  <c r="F63" i="189"/>
  <c r="G63" i="189"/>
  <c r="H63" i="189"/>
  <c r="I63" i="189"/>
  <c r="J63" i="189"/>
  <c r="D64" i="189"/>
  <c r="E64" i="189"/>
  <c r="F64" i="189"/>
  <c r="G64" i="189"/>
  <c r="H64" i="189"/>
  <c r="I64" i="189"/>
  <c r="J64" i="189"/>
  <c r="D66" i="189"/>
  <c r="E66" i="189"/>
  <c r="F66" i="189"/>
  <c r="G66" i="189"/>
  <c r="H66" i="189"/>
  <c r="I66" i="189"/>
  <c r="J66" i="189"/>
  <c r="D67" i="189"/>
  <c r="E67" i="189"/>
  <c r="F67" i="189"/>
  <c r="G67" i="189"/>
  <c r="H67" i="189"/>
  <c r="I67" i="189"/>
  <c r="J67" i="189"/>
  <c r="D71" i="189"/>
  <c r="E71" i="189"/>
  <c r="F71" i="189"/>
  <c r="G71" i="189"/>
  <c r="H71" i="189"/>
  <c r="H70" i="189" s="1"/>
  <c r="I71" i="189"/>
  <c r="J71" i="189"/>
  <c r="D72" i="189"/>
  <c r="E72" i="189"/>
  <c r="F72" i="189"/>
  <c r="G72" i="189"/>
  <c r="H72" i="189"/>
  <c r="I72" i="189"/>
  <c r="J72" i="189"/>
  <c r="D165" i="189"/>
  <c r="E165" i="189"/>
  <c r="F165" i="189"/>
  <c r="G165" i="189"/>
  <c r="H165" i="189"/>
  <c r="I165" i="189"/>
  <c r="J165" i="189"/>
  <c r="D202" i="189"/>
  <c r="E202" i="189"/>
  <c r="F202" i="189"/>
  <c r="G202" i="189"/>
  <c r="H202" i="189"/>
  <c r="I202" i="189"/>
  <c r="J202" i="189"/>
  <c r="D237" i="189"/>
  <c r="E237" i="189"/>
  <c r="F237" i="189"/>
  <c r="G237" i="189"/>
  <c r="H237" i="189"/>
  <c r="I237" i="189"/>
  <c r="J237" i="189"/>
  <c r="D239" i="189"/>
  <c r="E239" i="189"/>
  <c r="F239" i="189"/>
  <c r="G239" i="189"/>
  <c r="H239" i="189"/>
  <c r="I239" i="189"/>
  <c r="J239" i="189"/>
  <c r="D241" i="189"/>
  <c r="E241" i="189"/>
  <c r="F241" i="189"/>
  <c r="G241" i="189"/>
  <c r="H241" i="189"/>
  <c r="I241" i="189"/>
  <c r="J241" i="189"/>
  <c r="D242" i="189"/>
  <c r="E242" i="189"/>
  <c r="F242" i="189"/>
  <c r="G242" i="189"/>
  <c r="H242" i="189"/>
  <c r="I242" i="189"/>
  <c r="J242" i="189"/>
  <c r="D243" i="189"/>
  <c r="E243" i="189"/>
  <c r="F243" i="189"/>
  <c r="G243" i="189"/>
  <c r="H243" i="189"/>
  <c r="I243" i="189"/>
  <c r="J243" i="189"/>
  <c r="D245" i="189"/>
  <c r="E245" i="189"/>
  <c r="F245" i="189"/>
  <c r="G245" i="189"/>
  <c r="H245" i="189"/>
  <c r="I245" i="189"/>
  <c r="J245" i="189"/>
  <c r="D252" i="189"/>
  <c r="E252" i="189"/>
  <c r="F252" i="189"/>
  <c r="G252" i="189"/>
  <c r="H252" i="189"/>
  <c r="I252" i="189"/>
  <c r="J252" i="189"/>
  <c r="D253" i="189"/>
  <c r="E253" i="189"/>
  <c r="F253" i="189"/>
  <c r="G253" i="189"/>
  <c r="H253" i="189"/>
  <c r="I253" i="189"/>
  <c r="J253" i="189"/>
  <c r="D255" i="189"/>
  <c r="E255" i="189"/>
  <c r="F255" i="189"/>
  <c r="G255" i="189"/>
  <c r="H255" i="189"/>
  <c r="I255" i="189"/>
  <c r="J255" i="189"/>
  <c r="D266" i="189"/>
  <c r="E266" i="189"/>
  <c r="F266" i="189"/>
  <c r="G266" i="189"/>
  <c r="H266" i="189"/>
  <c r="I266" i="189"/>
  <c r="J266" i="189"/>
  <c r="D272" i="189"/>
  <c r="D271" i="189" s="1"/>
  <c r="D23" i="189" s="1"/>
  <c r="E272" i="189"/>
  <c r="E271" i="189" s="1"/>
  <c r="E23" i="189" s="1"/>
  <c r="F272" i="189"/>
  <c r="G272" i="189"/>
  <c r="H272" i="189"/>
  <c r="H271" i="189" s="1"/>
  <c r="H23" i="189" s="1"/>
  <c r="I272" i="189"/>
  <c r="I271" i="189" s="1"/>
  <c r="I23" i="189" s="1"/>
  <c r="J272" i="189"/>
  <c r="D273" i="189"/>
  <c r="E273" i="189"/>
  <c r="F273" i="189"/>
  <c r="G273" i="189"/>
  <c r="H273" i="189"/>
  <c r="I273" i="189"/>
  <c r="J273" i="189"/>
  <c r="D274" i="189"/>
  <c r="D24" i="189" s="1"/>
  <c r="E274" i="189"/>
  <c r="E24" i="189" s="1"/>
  <c r="F274" i="189"/>
  <c r="F24" i="189" s="1"/>
  <c r="G274" i="189"/>
  <c r="G24" i="189" s="1"/>
  <c r="H274" i="189"/>
  <c r="H24" i="189" s="1"/>
  <c r="I274" i="189"/>
  <c r="I24" i="189" s="1"/>
  <c r="J274" i="189"/>
  <c r="J24" i="189" s="1"/>
  <c r="D275" i="189"/>
  <c r="D25" i="189" s="1"/>
  <c r="E275" i="189"/>
  <c r="E25" i="189" s="1"/>
  <c r="F275" i="189"/>
  <c r="F25" i="189" s="1"/>
  <c r="G275" i="189"/>
  <c r="G25" i="189" s="1"/>
  <c r="H275" i="189"/>
  <c r="H25" i="189" s="1"/>
  <c r="I275" i="189"/>
  <c r="I25" i="189" s="1"/>
  <c r="J275" i="189"/>
  <c r="D276" i="189"/>
  <c r="D26" i="189" s="1"/>
  <c r="E276" i="189"/>
  <c r="E26" i="189" s="1"/>
  <c r="F276" i="189"/>
  <c r="F26" i="189" s="1"/>
  <c r="G276" i="189"/>
  <c r="G26" i="189" s="1"/>
  <c r="H276" i="189"/>
  <c r="H26" i="189" s="1"/>
  <c r="I276" i="189"/>
  <c r="I26" i="189" s="1"/>
  <c r="J276" i="189"/>
  <c r="J26" i="189" s="1"/>
  <c r="I65" i="189" l="1"/>
  <c r="E65" i="189"/>
  <c r="G164" i="189"/>
  <c r="K53" i="189"/>
  <c r="G65" i="189"/>
  <c r="F57" i="189"/>
  <c r="J164" i="189"/>
  <c r="I164" i="189"/>
  <c r="E164" i="189"/>
  <c r="M236" i="189"/>
  <c r="L61" i="189"/>
  <c r="L56" i="189" s="1"/>
  <c r="G271" i="189"/>
  <c r="G23" i="189" s="1"/>
  <c r="J271" i="189"/>
  <c r="J23" i="189" s="1"/>
  <c r="F271" i="189"/>
  <c r="F23" i="189" s="1"/>
  <c r="J70" i="189"/>
  <c r="F70" i="189"/>
  <c r="H53" i="189"/>
  <c r="D53" i="189"/>
  <c r="I61" i="189"/>
  <c r="I56" i="189" s="1"/>
  <c r="I28" i="189" s="1"/>
  <c r="K236" i="189"/>
  <c r="F164" i="189"/>
  <c r="E70" i="189"/>
  <c r="D65" i="189"/>
  <c r="H61" i="189"/>
  <c r="G57" i="189"/>
  <c r="G56" i="189" s="1"/>
  <c r="L271" i="189"/>
  <c r="L23" i="189" s="1"/>
  <c r="M61" i="189"/>
  <c r="D164" i="189"/>
  <c r="F61" i="189"/>
  <c r="F56" i="189" s="1"/>
  <c r="E57" i="189"/>
  <c r="I53" i="189"/>
  <c r="L53" i="189"/>
  <c r="D57" i="189"/>
  <c r="L57" i="189"/>
  <c r="E61" i="189"/>
  <c r="E56" i="189" s="1"/>
  <c r="E28" i="189" s="1"/>
  <c r="J57" i="189"/>
  <c r="I70" i="189"/>
  <c r="H65" i="189"/>
  <c r="D61" i="189"/>
  <c r="G53" i="189"/>
  <c r="K57" i="189"/>
  <c r="K56" i="189" s="1"/>
  <c r="H164" i="189"/>
  <c r="G70" i="189"/>
  <c r="F65" i="189"/>
  <c r="J61" i="189"/>
  <c r="I57" i="189"/>
  <c r="E53" i="189"/>
  <c r="L236" i="189"/>
  <c r="H57" i="189"/>
  <c r="M164" i="189"/>
  <c r="D70" i="189"/>
  <c r="L164" i="189"/>
  <c r="K164" i="189"/>
  <c r="M70" i="189"/>
  <c r="L70" i="189"/>
  <c r="K70" i="189"/>
  <c r="K65" i="189"/>
  <c r="I236" i="189"/>
  <c r="J65" i="189"/>
  <c r="H236" i="189"/>
  <c r="G236" i="189"/>
  <c r="J254" i="189"/>
  <c r="H254" i="189"/>
  <c r="L254" i="189"/>
  <c r="J236" i="189"/>
  <c r="G254" i="189"/>
  <c r="F236" i="189"/>
  <c r="E254" i="189"/>
  <c r="E69" i="189" s="1"/>
  <c r="E22" i="189" s="1"/>
  <c r="D254" i="189"/>
  <c r="E236" i="189"/>
  <c r="I254" i="189"/>
  <c r="F254" i="189"/>
  <c r="D236" i="189"/>
  <c r="G29" i="189"/>
  <c r="J29" i="189"/>
  <c r="H29" i="189"/>
  <c r="L65" i="189"/>
  <c r="M65" i="189"/>
  <c r="L29" i="189"/>
  <c r="K29" i="189"/>
  <c r="M69" i="189"/>
  <c r="M22" i="189" s="1"/>
  <c r="M56" i="189"/>
  <c r="H69" i="189"/>
  <c r="H22" i="189" s="1"/>
  <c r="D56" i="189"/>
  <c r="D28" i="189" s="1"/>
  <c r="J56" i="189"/>
  <c r="D69" i="189" l="1"/>
  <c r="D22" i="189" s="1"/>
  <c r="J69" i="189"/>
  <c r="J22" i="189" s="1"/>
  <c r="G69" i="189"/>
  <c r="G22" i="189" s="1"/>
  <c r="M28" i="189"/>
  <c r="M21" i="189" s="1"/>
  <c r="L69" i="189"/>
  <c r="L22" i="189" s="1"/>
  <c r="K69" i="189"/>
  <c r="K22" i="189" s="1"/>
  <c r="H56" i="189"/>
  <c r="H28" i="189" s="1"/>
  <c r="I69" i="189"/>
  <c r="I22" i="189" s="1"/>
  <c r="F28" i="189"/>
  <c r="F21" i="189" s="1"/>
  <c r="F69" i="189"/>
  <c r="F22" i="189" s="1"/>
  <c r="K28" i="189"/>
  <c r="L28" i="189"/>
  <c r="L21" i="189" s="1"/>
  <c r="J28" i="189"/>
  <c r="G28" i="189"/>
  <c r="G21" i="189" s="1"/>
  <c r="K21" i="189"/>
  <c r="K27" i="189"/>
  <c r="K20" i="189" s="1"/>
  <c r="F27" i="189"/>
  <c r="F20" i="189" s="1"/>
  <c r="J21" i="189"/>
  <c r="J27" i="189"/>
  <c r="J20" i="189" s="1"/>
  <c r="I21" i="189"/>
  <c r="E21" i="189"/>
  <c r="E27" i="189"/>
  <c r="E20" i="189" s="1"/>
  <c r="D21" i="189"/>
  <c r="D27" i="189"/>
  <c r="D20" i="189" s="1"/>
  <c r="I27" i="189" l="1"/>
  <c r="I20" i="189" s="1"/>
  <c r="M27" i="189"/>
  <c r="M20" i="189" s="1"/>
  <c r="H21" i="189"/>
  <c r="H27" i="189"/>
  <c r="H20" i="189" s="1"/>
  <c r="L27" i="189"/>
  <c r="L20" i="189" s="1"/>
  <c r="G27" i="189"/>
  <c r="G20" i="189" s="1"/>
</calcChain>
</file>

<file path=xl/sharedStrings.xml><?xml version="1.0" encoding="utf-8"?>
<sst xmlns="http://schemas.openxmlformats.org/spreadsheetml/2006/main" count="1172" uniqueCount="607">
  <si>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</si>
  <si>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</si>
  <si>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</si>
  <si>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</si>
  <si>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</si>
  <si>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</si>
  <si>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</si>
  <si>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</si>
  <si>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</si>
  <si>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</si>
  <si>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</si>
  <si>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</si>
  <si>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</si>
  <si>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</si>
  <si>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</si>
  <si>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</si>
  <si>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</si>
  <si>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</si>
  <si>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</si>
  <si>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</si>
  <si>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</si>
  <si>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</si>
  <si>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</si>
  <si>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</si>
  <si>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</si>
  <si>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</si>
  <si>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</si>
  <si>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</si>
  <si>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</si>
  <si>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</si>
  <si>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</si>
  <si>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</si>
  <si>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</si>
  <si>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</si>
  <si>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</si>
  <si>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</si>
  <si>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</si>
  <si>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</si>
  <si>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</si>
  <si>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</si>
  <si>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</si>
  <si>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</si>
  <si>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</si>
  <si>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</si>
  <si>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</si>
  <si>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</si>
  <si>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</si>
  <si>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</si>
  <si>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</si>
  <si>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</si>
  <si>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</si>
  <si>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</si>
  <si>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</si>
  <si>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</si>
  <si>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</si>
  <si>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Год раскрытия информации: 2019 год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</si>
  <si>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</si>
  <si>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</si>
  <si>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</si>
  <si>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</si>
  <si>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</si>
  <si>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</si>
  <si>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</si>
  <si>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</si>
  <si>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</si>
  <si>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</si>
  <si>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</si>
  <si>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</si>
  <si>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</si>
  <si>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</si>
  <si>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</si>
  <si>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</si>
  <si>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</si>
  <si>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Марий ЭЛ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</si>
  <si>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</si>
  <si>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</si>
  <si>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</si>
  <si>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</si>
  <si>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</si>
  <si>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</si>
  <si>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</si>
  <si>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</si>
  <si>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</si>
  <si>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</si>
  <si>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поз.39а, шахматный клуб ( 1,836 км)</t>
  </si>
  <si>
    <t>G_MAE-00032-001</t>
  </si>
  <si>
    <t>Строительство КЛ 0,4 кВ с целью внешнего электроснабжения застройки левого берега р.М.Кокшага в г. Йошкар-Ола (ТП 10/0,4кВ №4, КЛ-0,4кВ от ТП №4) к поз. 37а (АРХИВ), для нужд ПАО «МРСК Центра и Приволжья» филиала «Мариэнерго» ( 0,2 км)</t>
  </si>
  <si>
    <t>G_MAE-00032-002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</si>
  <si>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поз.39, здание образования ( 1,296 км)</t>
  </si>
  <si>
    <t>G_MAE-00032-003</t>
  </si>
  <si>
    <t>Строительство КЛ 0,4 кВ с целью внешнего электроснабжения многоквартирного жилого дома (поз.1) по адресу: Республика Марий Эл, г. Йошкар-Ола, с. Семеновка, ул. Молодежная, севернее дома №3а ( 0,138 км)</t>
  </si>
  <si>
    <t>G_MAE-00032-004</t>
  </si>
  <si>
    <t>Строительство КЛ 0,4 кВ с целью внешнего электроснабжения многоквартирного жилого дома (поз. 2) по адресу: РМЭ, г. Йошкар-Ола, с. Семёновна, ул. Молодёжная. Севернее дома №3а ( 0,462 км)</t>
  </si>
  <si>
    <t>G_MAE-00032-005</t>
  </si>
  <si>
    <t>Строительство КЛ 0,4 кВ с целью внешнего электроснабжения многоквартирного жилого дома (поз. 1а) по адресу: РМЭ, г. Йошкар-Ола, квартал ограниченный улицами Фестивальная, Анникова и Строителей ( 0,482 км)</t>
  </si>
  <si>
    <t>G_MAE-00032-006</t>
  </si>
  <si>
    <t>Строительство КЛ 0,4 кВ с целью внешнего электроснабжения многоквартирного жилого дома (поз.37) по адресу: РМЭ, г. Йошкар-Ола, квартал ограниченный улицами Фестивальная, Анникова и Строителей ( 0,184 км)</t>
  </si>
  <si>
    <t>G_MAE-00032-007</t>
  </si>
  <si>
    <t>Строительство КЛ-10кВ и  БКТП-10/0,4кВ 2х630 фидер 1006 и фидер 1055 ПС 110/10 кВ «Заречная», г.Йошкар-Ола для многоквартирного жилого дома поз. 31-36, 37, б. Ураева  (1.544 км)</t>
  </si>
  <si>
    <t>H_MAE-00032-008</t>
  </si>
  <si>
    <t>Строительство КЛ-10кВ и БКТП-10/0,4кВ 2х1000 фидер 1006 и фидер 1055 ПС 110/10 кВ «Заречная», г. Йошкар-Ола, ул. Петрова для электроснабжения многоквартирного жилого дома, поз 5, 6, 11 (0,6 км)</t>
  </si>
  <si>
    <t>H_MAE-00032-009</t>
  </si>
  <si>
    <t>Строительство КЛ-0,4 кВ отТП-10/0,4 №258 ВЛ-1007, ВЛ-1002 ПС 110/35/10 кВ «Данилово», г.Йошкар-Ола, с. Семеновка, ул. Молодежная до электрощитовой многоквартирного жилого дома,  позиция 1 (0,105 км)</t>
  </si>
  <si>
    <t>H_MAE-00032-010</t>
  </si>
  <si>
    <t>Строительство ВЛ-10кВ и  КТП-10/0,4кВ 2х630 фидер 1010 и фидер 1011 ПС 110/10 кВ «Акашево», Медведевский район д. Ятманово для свинофермы на 1250 свиноматок, (1,072 км)</t>
  </si>
  <si>
    <t>H_MAE-00032-011</t>
  </si>
  <si>
    <t>Строительство  КЛ-0,4кВ от ТП-10/0,4 кВ фидер 1006 и фидер 1055 ПС 110/10 кВ «Заречная», г. Йошкар-Ола, б. Ураева до электрощитовой многоквартирного жилого дома поз. 14 - 18 (0,4 км)</t>
  </si>
  <si>
    <t>H_MAE-00032-012</t>
  </si>
  <si>
    <t xml:space="preserve">Строительство КЛ-0,4кВ и КТП-10/0,4кВ 2х1250  фидер 1004 ПС 110/10 кВ «Табашино» , фидер 1008 ПС 110/35/10 кВ «Оршанка» Оршанский район, д. Большая Орша, ул. Центральная,д. 1 А до электрощитовой комбикормового завода и элеватора (0,966 км) </t>
  </si>
  <si>
    <t>H_MAE-00032-013</t>
  </si>
  <si>
    <t xml:space="preserve"> Строительство КЛ-10 кВ, ВЛЗ-10 кВ  для внешнего электроснабжения ТП-10 кВ жилого микрорайона по адресу: РМЭ, п. Медведево, земельный участок с кадастровым № 12:04:0210102:453 для техприсоединения ООО "Честр Инвест" договор №121003135 от 16.01.18   (протяженность 7,5 км)</t>
  </si>
  <si>
    <t>I_MAE-00032-014</t>
  </si>
  <si>
    <t xml:space="preserve"> Строительство КЛ-10 кВ  для внешнего электроснабжения  металлургического завода по производству стальных слитков по адресу: РМЭ, Юринский район, д. Быковка, Ветлужское шоссе, д.1 для техприсоединения индивидуального предпринимателя Белов Михаил Валерьевич договор №121003722 от 15.03.18   (протяженность 3,153 км)</t>
  </si>
  <si>
    <t>I_MAE-00032-015</t>
  </si>
  <si>
    <t xml:space="preserve"> Строительство КЛ-0,4 кВ  для внешнего электроснабжения многоквартирного жилого дома (поз. 26-30) по адресу: РМЭ, г. Йошкар-Ола, микрорайон «Молодежный», кад. №12:05:0701002:503 для техприсоединения ООО "Вектор" договор №121004862 от 22.05.18   (протяженность 0,162 км)</t>
  </si>
  <si>
    <t>I_MAE-00032-016</t>
  </si>
  <si>
    <t>Строительство КЛ 0,4 кВ с целью внешнего электроснабжения многоквартирного жилого дома по адресу: РМЭ, г. Йошкар-Ола, квартал ограниченный улицами Фестивальная, Анникова и Строителей, (поз. 33) кад.№12:04:0210102:437(0,42км)</t>
  </si>
  <si>
    <t>J_MAE-00032-018</t>
  </si>
  <si>
    <t xml:space="preserve">Строительство ВЛ-10 кВ, КТП-10/0,4 кВ, ВЛ-0,4 кВ  для внешнего электроснабжения свинофермы на 1250 свиноматок с полным циклом по адресу: Республика Марий Эл, Оршанский район, д. Овечкино, кадастровый номер земельного участка 12:06:1101002:0124 для техприсоединения  АО Племзавод "Шойбулакский" договор № 121008305 от 12.12.2018   (протяженность 4,525 км и 4 разьединителя с моторным приводом) </t>
  </si>
  <si>
    <t>J_MAE-00032-019</t>
  </si>
  <si>
    <t>Строительство КЛ 0,4 кВ с целью внешнего электроснабжения многоквартирного жилого дома  (поз.42) расположенного )по адресу: РМЭ, г.Йошкар-Ола,б.Ураева, кадастровый номер:12:05:0000000:14760 (0,5 км)</t>
  </si>
  <si>
    <t>J_MAE-00032-020</t>
  </si>
  <si>
    <t>Строительство КЛ 10 кВ с целью внешнего электроснабжения производственного корпуса №2  по адресу:РМЭ,г.Йошкар-Ола,ул.Строителей, 99 е (4,55 км)</t>
  </si>
  <si>
    <t>J_MAE-00032-021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</si>
  <si>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</si>
  <si>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</si>
  <si>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</si>
  <si>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</si>
  <si>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</si>
  <si>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</si>
  <si>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</si>
  <si>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</si>
  <si>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</si>
  <si>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</si>
  <si>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</si>
  <si>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</si>
  <si>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</si>
  <si>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</si>
  <si>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</si>
  <si>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</si>
  <si>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</si>
  <si>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</si>
  <si>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</si>
  <si>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</si>
  <si>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110 кВ Медведево (установка 2-х ячеек)  ООО "Технострой" дог.№728/14 от 21.05.2014</t>
  </si>
  <si>
    <t>G_MAE-00024-000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</si>
  <si>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</si>
  <si>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</si>
  <si>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</si>
  <si>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</si>
  <si>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</si>
  <si>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</si>
  <si>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</si>
  <si>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</si>
  <si>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ПС 110 кВ ОКБ .Оснащение ПС электромагнитной блокировкой ЭМБ  (1шт.)</t>
  </si>
  <si>
    <t>F_MAE-00006-001</t>
  </si>
  <si>
    <t>Реконструкции ПС 35/10 кВ  Кадам Оснащение ПС электромагнитной блокировкой ЭМБ  (1шт.)</t>
  </si>
  <si>
    <t>F_MAE-00006-003</t>
  </si>
  <si>
    <t>Реконструкция ПС 110 кВ Параты.Оснащение ПС электромагнитной блокировкой ЭМБ  (1шт.)</t>
  </si>
  <si>
    <t>G_MAE-00006-005</t>
  </si>
  <si>
    <t>Реконструкция ПС 110 кВ Агрегатная. Оснащение ПС электромагнитной блокировкой ЭМБ  (1шт.)</t>
  </si>
  <si>
    <t>G_MAE-00006-006</t>
  </si>
  <si>
    <t>Реконструкции ПС 110/10 кВ Пионерская Оснащение ПС электромагнитной блокировкой ЭМБ  (1шт.)</t>
  </si>
  <si>
    <t>G_MAE-00006-007</t>
  </si>
  <si>
    <t>Реконструкции ПС 110/10 кВ Куженер Оснащение ПС электромагнитной блокировкой ЭМБ  (1шт.)</t>
  </si>
  <si>
    <t>G_MAE-00006-008</t>
  </si>
  <si>
    <t>Реконструкции ПС 110/10 кВ Звенигово Оснащение ПС электромагнитной блокировкой ЭМБ  (1шт.)</t>
  </si>
  <si>
    <t>G_MAE-00006-009</t>
  </si>
  <si>
    <t>Реконструкции ПС 110/10 кВ Оршанка Оснащение ПС электромагнитной блокировкой ЭМБ  (1шт.)</t>
  </si>
  <si>
    <t>G_MAE-00006-010</t>
  </si>
  <si>
    <t>Реконструкции ПС 110/10 кВ Аленкино Оснащение ПС электромагнитной блокировкой ЭМБ  (1шт.)</t>
  </si>
  <si>
    <t>G_MAE-00006-011</t>
  </si>
  <si>
    <t>Реконструкции ПС 110/10 кВ Арбаны Оснащение ПС электромагнитной блокировкой ЭМБ  (1шт.)</t>
  </si>
  <si>
    <t>G_MAE-00006-012</t>
  </si>
  <si>
    <t>Реконструкции ПС 35/10 кВ Силикатный Оснащение ПС электромагнитной блокировкой ЭМБ  (1шт.)</t>
  </si>
  <si>
    <t>G_MAE-00006-013</t>
  </si>
  <si>
    <t>Реконструкция ПС 35/10 кВ Масканур (замена дуговой защиты) (1шт.)</t>
  </si>
  <si>
    <t>F_MAE-00008-001</t>
  </si>
  <si>
    <t>Реконструкция ПС 110 кВ Куженер (замена дуговой защиты) (1шт.)</t>
  </si>
  <si>
    <t>F_MAE-00008-002</t>
  </si>
  <si>
    <t>Реконструкция ПС 35 кВ Юркино с установкой дуговой защиты 1 СШ 10 кВ (1шт.)</t>
  </si>
  <si>
    <t>G_MAE-00008-005</t>
  </si>
  <si>
    <t xml:space="preserve">Реконструкции ПС 110/10 кВ Медведево (установка микропроцессорной ВЧ защиты) (1шт.)
</t>
  </si>
  <si>
    <t>G_MAE-00008-007</t>
  </si>
  <si>
    <t>Реконструкция ПС 110/6 кВ Лесная (замена дуговой защиты) (1шт.)</t>
  </si>
  <si>
    <t>G_MAE-00008-008</t>
  </si>
  <si>
    <t>Реконструкция ПС 35/10 кВ Мари Билямор (замена дуговой защиты) (1шт.)</t>
  </si>
  <si>
    <t>G_MAE-00008-009</t>
  </si>
  <si>
    <t>Реконструкция ПС 35/10 кВ Токтар Сола (замена дуговой защиты) (1шт.)</t>
  </si>
  <si>
    <t>G_MAE-00008-010</t>
  </si>
  <si>
    <t>Реконструкции ПС 110/10 кВ Помъялы (установка микропроцессорной ВЧ защиты)  (1шт.)</t>
  </si>
  <si>
    <t>G_MAE-00008-017</t>
  </si>
  <si>
    <t>Реконструкции ПС 110/35/10 кВ Новый Торьял (установка микропроцессорной ВЧ защиты) (1шт.)</t>
  </si>
  <si>
    <t>G_MAE-00008-018</t>
  </si>
  <si>
    <t>Реконструкция ПС 35 кВ Филипп Сола (замена дуговой защиты) (1шт.)</t>
  </si>
  <si>
    <t>G_MAE-00008-019</t>
  </si>
  <si>
    <t>Реконструкция ПС 35 кВ Юледур (замена дуговой защиты) (1шт.)</t>
  </si>
  <si>
    <t>G_MAE-00008-020</t>
  </si>
  <si>
    <t>Реконструкция ПС 35 кВ Русские Шои с установкой дуговой защиты 1 СШ 10 кВ (1шт.)</t>
  </si>
  <si>
    <t>G_MAE-00008-021</t>
  </si>
  <si>
    <t>Реконструкция ПС 35 кВ Мари Сола с установкой дуговой защиты 1,2 СШ 10 кВ кВ (1шт.)</t>
  </si>
  <si>
    <t>G_MAE-00008-022</t>
  </si>
  <si>
    <t>Реконструкция ПС 35 кВ Казанск с установкой дуговой защиты (1шт.)</t>
  </si>
  <si>
    <t>G_MAE-00008-023</t>
  </si>
  <si>
    <t>Реконструкция ПС 110/10 кВ Пижма (приобретение вводов устройств АВР 6-35  кВ для реконструкции данных подстанций) (1шт.)</t>
  </si>
  <si>
    <t>F_MAE-00010-001</t>
  </si>
  <si>
    <t>Реконструкция  ПС 35 кВ Силикатный (приобретение   вводов   устройств   АВР   6-35   кВ) (1шт.)</t>
  </si>
  <si>
    <t>F_MAE-00010-002</t>
  </si>
  <si>
    <t>Реконструкция ПС 110 кВ Акашево с установкой  устройства АВР 10 кВ. (1 шт.)</t>
  </si>
  <si>
    <t>G_MAE-00010-003</t>
  </si>
  <si>
    <t>Реконструкция ПС 110 кВ Звенигово с установкой  устройства АВР 10 кВ. (1 шт.)</t>
  </si>
  <si>
    <t>G_MAE-00010-004</t>
  </si>
  <si>
    <t>Реконструкция ПС 110 кВ Морки с установкой  устройства АВР 10 кВ. (1шт.)</t>
  </si>
  <si>
    <t>G_MAE-00010-005</t>
  </si>
  <si>
    <t>Реконструкция ПС 110 кВ Заречная с установкой  устройства АВР 10 кВ. (1шт.)</t>
  </si>
  <si>
    <t>G_MAE-00010-006</t>
  </si>
  <si>
    <t>Реконструкция ПС 110 кВ Помары с установкой  устройства АВР 10 кВ. (1 шт.)</t>
  </si>
  <si>
    <t>G_MAE-00010-007</t>
  </si>
  <si>
    <t>Реконструкция ПС 110 кВ Краснооктябрьск (приобретение   вводов   устройств   АВР   6-35   кВ) (1шт.)</t>
  </si>
  <si>
    <t>G_MAE-00010-008</t>
  </si>
  <si>
    <t>Реконструкция ПС 110/10 кВ ОКБ (приобретение вводов устройств АВР 6-35  кВ для реконструкции данных подстанций) (1 шт.)</t>
  </si>
  <si>
    <t>G_MAE-00010-009</t>
  </si>
  <si>
    <t>Реконструкция ПС 35/10 кВ Озерки (приобретение вводов устройств АВР 6-35  кВ для реконструкции данных подстанций) (1шт.)</t>
  </si>
  <si>
    <t>G_MAE-00010-010</t>
  </si>
  <si>
    <t>Реконструкция ПС 110/10 кВ Виловатово (приобретение вводов устройств АВР 6-35  кВ для реконструкции данных подстанций) (1шт.)</t>
  </si>
  <si>
    <t>G_MAE-00010-011</t>
  </si>
  <si>
    <t>Реконструкция ПС 35/10 кВ Памашъял (приобретение вводов устройств АВР 6-35  кВ для реконструкции данных подстанций) (1шт.)</t>
  </si>
  <si>
    <t>G_MAE-00010-012</t>
  </si>
  <si>
    <t>Реконструкция ПС 110/10 кВ Параты (приобретение вводов устройств АВР 6-35  кВ для реконструкции данных подстанций) (1шт.)</t>
  </si>
  <si>
    <t>G_MAE-00010-013</t>
  </si>
  <si>
    <t>Реконструкция ПС 110/10 кВ Помъялы (приобретение вводов устройств АВР 6-35  кВ для реконструкции данных подстанций) (1шт.)</t>
  </si>
  <si>
    <t>G_MAE-00010-014</t>
  </si>
  <si>
    <t>Реконструкция ПС 35/10 кВ Семейкино (приобретение вводов устройств АВР 6-35  кВ для реконструкции данных подстанций) (1шт.)</t>
  </si>
  <si>
    <t>G_MAE-00010-015</t>
  </si>
  <si>
    <t>Реконструкция ПС 35/10 кВ Синеглазка (приобретение вводов устройств АВР 6-35  кВ для реконструкции данных подстанций) (1шт.)</t>
  </si>
  <si>
    <t>G_MAE-00010-016</t>
  </si>
  <si>
    <t>Реконструкция ПС 110/10 кВ Суслонгер (приобретение вводов устройств АВР 6-35  кВ для реконструкции данных подстанций) (1шт.)</t>
  </si>
  <si>
    <t>G_MAE-00010-017</t>
  </si>
  <si>
    <t>Реконструкция ПС 110 кВ Оршанка с установкой  устройства АВР 10 кВ. (1шт.)</t>
  </si>
  <si>
    <t>G_MAE-00010-021</t>
  </si>
  <si>
    <t>Реконструкция ПС 110 кВ Косолапово с установкой  устройства АВР 10 кВ. (1шт.)</t>
  </si>
  <si>
    <t>G_MAE-00010-023</t>
  </si>
  <si>
    <t>Реконструкция ПС 110 кВ Медведево с установкой  устройства АВР 10 кВ. (1шт.)</t>
  </si>
  <si>
    <t>G_MAE-00010-024</t>
  </si>
  <si>
    <t>Реконструкция ПС 110 кВ Еласы с установкой  устройства АВР 35 кВ (1шт.)</t>
  </si>
  <si>
    <t>G_MAE-00010-026</t>
  </si>
  <si>
    <t>Реконструкция ПС 110 кВ Визимьяры (приобретение   вводов   устройств   АВР   6-35   кВ) (1шт.)</t>
  </si>
  <si>
    <t>G_MAE-00010-031</t>
  </si>
  <si>
    <t>Реконструкция ПС 110 Сернур (приобретение   вводов   устройств   АВР   6-35   кВ) (1шт.)</t>
  </si>
  <si>
    <t>G_MAE-00010-032</t>
  </si>
  <si>
    <t>Реконструкция ПС 110 кВ Советск (приобретение   вводов   устройств   АВР   6-35   кВ) (1шт.)</t>
  </si>
  <si>
    <t>G_MAE-00010-033</t>
  </si>
  <si>
    <t>Реконструкция ПС 35 кВ Воскресенск с установкой  устройства АВР 10 кВ. (1шт.)</t>
  </si>
  <si>
    <t>G_MAE-00010-034</t>
  </si>
  <si>
    <t>Реконструкция ПС 35 кВ Зеленогорск с установкой  устройства АВР 10 кВ. (1шт.)</t>
  </si>
  <si>
    <t>G_MAE-00010-035</t>
  </si>
  <si>
    <t>Реконструкция ПС 110/10 кВ Красный мост с заменой масляных трансформаторов тока 110 кВ на элегазовые (3 шт.)</t>
  </si>
  <si>
    <t>F_MAE-00020-000</t>
  </si>
  <si>
    <t>Реконструкция ПС 110 кВ Еласы (установка секционного выключателя 110 кВ)</t>
  </si>
  <si>
    <t>G_MAE-00022-000</t>
  </si>
  <si>
    <t>Реконструкция ПС 110 кВ Козьмодемьянск (установка дугогасящего реактора)</t>
  </si>
  <si>
    <t>G_MAE-00023-000</t>
  </si>
  <si>
    <t>Реконструкция ПС 110 кВ Заречная с заменой аккумуляторных батарей ( 2 компл.)</t>
  </si>
  <si>
    <t>G_MAE-00025-000</t>
  </si>
  <si>
    <t>Реконструкция ПС 110 кВ Еласы с установкой выключателей 110 кВ на ВЛ-110 кВ Катраси-Еласы 1,2 ( 2 шт.)</t>
  </si>
  <si>
    <t>G_MAE-00026-000</t>
  </si>
  <si>
    <t>Создание цифрового Семеновского РЭС филиала Мариэнерго с заменой оборудования, релейной защиты и автоматики, телемеханики и связи.</t>
  </si>
  <si>
    <t>J_MAE-00028-010</t>
  </si>
  <si>
    <t>Модернизация системы сбора и передачи информации на ПС 110 кВ Параты</t>
  </si>
  <si>
    <t>F_MAE-00044-000</t>
  </si>
  <si>
    <t>Реконструкция системы сбора информации на ПС 110 кВ Илеть с заменой оборудования телемеханики и измерительных преобразователей</t>
  </si>
  <si>
    <t>F_MAE-00044-001</t>
  </si>
  <si>
    <t>Реконструкция системы сбора информации на ПС 110 кВ Большой Ляждур с заменой оборудования телемеханики и измерительных преобразователей</t>
  </si>
  <si>
    <t>F_MAE-00044-002</t>
  </si>
  <si>
    <t>Реконструкция системы сбора информации на ПС 110 кВ Еласы с заменой оборудования телемеханики и измерительных преобразователей</t>
  </si>
  <si>
    <t>F_MAE-00044-004</t>
  </si>
  <si>
    <t>Реконструкция системы сбора информации на ПС 35 кВ Воскресенск с заменой оборудования телемеханики и связи</t>
  </si>
  <si>
    <t>H_MAE-00044-005</t>
  </si>
  <si>
    <t>Реконструкция системы сбора информации на ПС 35 кВ Зеленогорск с заменой оборудования телемеханики и связи</t>
  </si>
  <si>
    <t>H_MAE-00044-006</t>
  </si>
  <si>
    <t>Реконструкция системы сбора информации на ПС 35 кВ Коркатово с заменой оборудования телемеханики</t>
  </si>
  <si>
    <t>H_MAE-00044-007</t>
  </si>
  <si>
    <t>Реконструкция системы сбора информации на ПС 110 кВ Медведево с расширением оборудования телемеханики</t>
  </si>
  <si>
    <t>H_MAE-00044-008</t>
  </si>
  <si>
    <t xml:space="preserve">Реконструкция системы сбора информации на ПС 35 кВ Руя Сола с заменой цепей РЗА для телемеханики </t>
  </si>
  <si>
    <t>H_MAE-00044-009</t>
  </si>
  <si>
    <t>Реконструкция системы сбора информации на ПС 110 кВ Сидельниково с заменой оборудования телемеханики и связи</t>
  </si>
  <si>
    <t>H_MAE-00044-010</t>
  </si>
  <si>
    <t>Реконструкция системы сбора информации на ПС 35 кВ Силикатный с заменой оборудования телемеханики и связи</t>
  </si>
  <si>
    <t>H_MAE-00044-011</t>
  </si>
  <si>
    <t>Реконструкция системы сбора информации на ПС 35 кВ Степная с заменой оборудования телемеханики и связи</t>
  </si>
  <si>
    <t>H_MAE-00044-012</t>
  </si>
  <si>
    <t>Реконструкция системы сбора информации на ПС 35 кВ Филипп Сола с заменой оборудования телемеханики</t>
  </si>
  <si>
    <t>H_MAE-00044-013</t>
  </si>
  <si>
    <t>Реконструкция системы сбора информации на ПС 110 кВ Шелангер с заменой оборудования связи</t>
  </si>
  <si>
    <t>H_MAE-00044-014</t>
  </si>
  <si>
    <t>Реконструкция системы сбора информации на ПС 35 кВ Ленинская с заменой оборудования телемеханики</t>
  </si>
  <si>
    <t>H_MAE-00044-015</t>
  </si>
  <si>
    <t>Реконструкция системы сбора информации на ПС 35 кВ Майская с заменой оборудования телемеханики</t>
  </si>
  <si>
    <t>H_MAE-00044-016</t>
  </si>
  <si>
    <t>Реконструкция системы сбора информации на ПС 35 кВ Абаснур с заменой оборудования телемеханики и связи</t>
  </si>
  <si>
    <t>H_MAE-00044-017</t>
  </si>
  <si>
    <t>Реконструкция системы сбора информации на ПС 35 кВ Голубая с заменой оборудования телемеханики</t>
  </si>
  <si>
    <t>H_MAE-00044-018</t>
  </si>
  <si>
    <t>Реконструкция системы сбора информации на ПС 110 кВ Данилово с расширением оборудования телемеханики и связи</t>
  </si>
  <si>
    <t>H_MAE-00044-019</t>
  </si>
  <si>
    <t>Реконструкция системы сбора информации на ПС 35 кВ Кадам с заменой оборудования телемеханики и связи</t>
  </si>
  <si>
    <t>H_MAE-00044-020</t>
  </si>
  <si>
    <t>Реконструкция системы сбора информации на ПС 35 кВ Кленовая Гора с заменой оборудования телемеханики и связи</t>
  </si>
  <si>
    <t>H_MAE-00044-021</t>
  </si>
  <si>
    <t>Реконструкция системы сбора информации на ПС 35 кВ Красногорск с заменой оборудования телемеханики и связи</t>
  </si>
  <si>
    <t>H_MAE-00044-022</t>
  </si>
  <si>
    <t>Реконструкция системы сбора информации на ПС 35 кВ Малый Кугунур с заменой оборудования телемеханики</t>
  </si>
  <si>
    <t>H_MAE-00044-023</t>
  </si>
  <si>
    <t>Реконструкция системы сбора информации на ПС 35 кВ Пахомово с заменой оборудования телемеханики</t>
  </si>
  <si>
    <t>H_MAE-00044-024</t>
  </si>
  <si>
    <t>Реконструкция системы сбора информации на ПС 110 кВ Пионерская с заменой оборудования телемеханики</t>
  </si>
  <si>
    <t>H_MAE-00044-025</t>
  </si>
  <si>
    <t>Реконструкция системы сбора информации на ПС 35 кВ Семейкино с заменой оборудования телемеханики</t>
  </si>
  <si>
    <t>H_MAE-00044-026</t>
  </si>
  <si>
    <t>Реконструкция системы сбора информации на ПС 35 кВ Синеглазка с заменой оборудования телемеханики</t>
  </si>
  <si>
    <t>H_MAE-00044-027</t>
  </si>
  <si>
    <t>Реконструкция системысбора информации на ПС 35 кВ Шулка с заменой оборудования телемеханики</t>
  </si>
  <si>
    <t>H_MAE-00044-028</t>
  </si>
  <si>
    <t>Реконструкция системы сбора информации на ПС 110 кВ Куженер с заменой оборудования телемеханики и связи</t>
  </si>
  <si>
    <t>H_MAE-00044-029</t>
  </si>
  <si>
    <t>Реконструкция системы сбора информации на ПС 110 кВ Сотнур с заменой оборудования телемеханики и связи</t>
  </si>
  <si>
    <t>H_MAE-00044-030</t>
  </si>
  <si>
    <t>Реконструкция системы сбора информации на ПС 110 кВ Визимьяры с заменой оборудования телемеханики и связи</t>
  </si>
  <si>
    <t>H_MAE-00044-032</t>
  </si>
  <si>
    <t>Реконструкция системы сбора информации на ПС 35 кВ Килемары с заменой оборудования телемеханики и связи</t>
  </si>
  <si>
    <t>H_MAE-00044-033</t>
  </si>
  <si>
    <t>Реконструкция системы сбора информации на ПС 35 кВ Юркино с заменой оборудования телемеханики и связи</t>
  </si>
  <si>
    <t>H_MAE-00044-035</t>
  </si>
  <si>
    <t>Модернизация ПС 110 кВ Данилово с установкой оборудования систем телемеханики и связи</t>
  </si>
  <si>
    <t>J_MAE-00044-053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</si>
  <si>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</si>
  <si>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</si>
  <si>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</si>
  <si>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</si>
  <si>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 кВ фидер 1016 ПС Советск в Советском районе, п. Ургакш с заменой участка воздушной линии на кабельную линию (перенос ВЛ с территорий садиков и школ) (0,486 км)</t>
  </si>
  <si>
    <t>H_MAE 00039-001</t>
  </si>
  <si>
    <t>Реконструкция ВЛ-10 кВ фидер 1004 ПС Семейкино в Советском районе, с. Верх-Ушнур с заменой участка воздушной линии на кабельную линию (перенос ВЛ с территорий садиков и школ) (0,589 км)</t>
  </si>
  <si>
    <t>H_MAE 00039-002</t>
  </si>
  <si>
    <t>Реконструкция ВЛ-10 кВ фидер 1002 ПС Советск в Советском районе, с. Верх-Ушнур с заменой участка воздушной линии на кабельную линию (перенос ВЛ с территорий садиков и школ) (0,227 км)</t>
  </si>
  <si>
    <t>H_MAE 00039-003</t>
  </si>
  <si>
    <t>Реконструкция ВЛ-10 кВ фидер 1003 ПС Медведево, участок ТП357-ТП-105 в Медведевском районе, п. Новый с заменой опор, провода и участка воздушной линии на кабельную линию (перенос ВЛ с территорий садиков и школ) (0,210 км)</t>
  </si>
  <si>
    <t>H_MAE 00039-008</t>
  </si>
  <si>
    <t>Реконструкция ВЛ-10 кВ фидер 1012 ПС Медведево, участок ТП№104 - ТП№251 в Медведевском районе, п. Шойбулак с заменой опор и провода (перенос ВЛ с территорий садиков и школ) (0,167 км)</t>
  </si>
  <si>
    <t>H_MAE 00039-009</t>
  </si>
  <si>
    <t>Реконструкция ВЛ-10 кВ фидер 1007 ПС Оршанка в Оршанском районе, д. Старое Крещено с заменой участка воздушной линии на кабельную линию (перенос ВЛ с территорий садиков и школ) (0,365 км)</t>
  </si>
  <si>
    <t>H_MAE 00039-010</t>
  </si>
  <si>
    <t>Реконструкция ВЛ-10 кВ фидер 1001 ПС Параньга ( отп.Данилово) в Параньгинском районе д.Куракино с заменой участка воздушной линии на кабельную линию (перенос ВЛ с территорий садиков и школ) (0,045 км)</t>
  </si>
  <si>
    <t>H_MAE 00039-013</t>
  </si>
  <si>
    <t>Реконструкция ВЛ-0,4 кВ от ТП-311 фидер 2 в Мари-Турекском районе п.Мариец с заменой опор и провода (перенос ВЛ с территорий садиков и школ) (0,396 км)</t>
  </si>
  <si>
    <t>H_MAE 00039-014</t>
  </si>
  <si>
    <t>Реконструкция ВЛ-0,4 кВ д. Иштымбал школа, расположенной по адресу: РМЭ, Куженерский район (устройство ВЛИ по территории школы в д. Иштымбал 0,135 км)</t>
  </si>
  <si>
    <t>F_MAE-00039-001</t>
  </si>
  <si>
    <t>Реконструкция ВЛ-0,4 кВ от ТП № 20 в Мари-Турекском районе п. Нартас с заменой опор и провода (перенос ВЛ с территорий садиков и школ) (1,058 км)</t>
  </si>
  <si>
    <t>G_MAE-00039-006</t>
  </si>
  <si>
    <t>Реконструкция ВЛ-10 кВ фидер 1006 ПС Помъялы в Звениговском районе, с. Красный Яр с заменой опор и провода (перенос ВЛ с территорий садиков и школ) (0,240 км)</t>
  </si>
  <si>
    <t>G_MAE-00039-010</t>
  </si>
  <si>
    <t>Реконструкция ВЛ-10кВ с.Сотнур школа (ф.1001, ф.1004), расположенной по адресу: РМЭ, Волжский район (устройство ВЛЗ по территории школы в с.Сотнур 0,405 км)</t>
  </si>
  <si>
    <t>G_MAE-00039-011</t>
  </si>
  <si>
    <t>Реконструкция ВЛ-0,4 кВ от ТП № 121 в Параньгинском районе д. Куянково с заменой опор и провода (перенос ВЛ с территорий садиков и школ) (0,216 км)</t>
  </si>
  <si>
    <t>G_MAE-00039-012</t>
  </si>
  <si>
    <t>Реконструкция ВЛ-0,4 кВ от ТП № 194 в Куженерском районе д.Русские Шои с заменой опор и провода (перенос ВЛ с территорий садиков и школ) (0,518 км)</t>
  </si>
  <si>
    <t>G_MAE-00039-013</t>
  </si>
  <si>
    <t>Реконструкция ВЛ-10 кВ фидер №1001 ПС Русские Шои в Куженерском районе д.Русские Шои с заменой опор и провода (перенос ВЛ с территорий садиков и школ) (0,300 км)</t>
  </si>
  <si>
    <t>G_MAE-00039-014</t>
  </si>
  <si>
    <t>Реконструкция проходящей по территории школы ВЛ-0,4 кВ, расположенной по адресу: РМЭ, Сернурский район, д. Куприяново (устройство ВЛИ по территории школы в д. Куприяново 0,139 км)</t>
  </si>
  <si>
    <t>G_MAE-00039-015</t>
  </si>
  <si>
    <t>Реконструкция ВЛ-0,4 кВ от ТП № 394 в Медведевском районе д.Русский Кукмор с заменой опор и провода (перенос ВЛ с территорий садиков и школ) (0,273 км)</t>
  </si>
  <si>
    <t>G_MAE-00039-016</t>
  </si>
  <si>
    <t>Реконструкция ВЛ-0,4 кВ от ТП № 59 в Советском районе с. Ронга с заменой опор и провода (перенос ВЛ с территорий садиков и школ) (0,273 км)</t>
  </si>
  <si>
    <t>G_MAE-00039-017</t>
  </si>
  <si>
    <t>Реконструкция ВЛ-10 кВ фидер 1003 ПС Медведево, отпайка на ТП-357 в Медведевском районе, п. Новый с заменой опор, провода и участка воздушной линии на кабельную линию (перенос ВЛ с территорий садиков и школ) (0,218 км)</t>
  </si>
  <si>
    <t>G_MAE-00039-020</t>
  </si>
  <si>
    <t>Реконструкция ВЛ-10 кВ фидер 1007 ПС Данилово в Медведевском районе, с. Семеновка с заменой опор и провода (перенос ВЛ с территорий садиков и школ) (0,212 км)</t>
  </si>
  <si>
    <t>G_MAE-00039-038</t>
  </si>
  <si>
    <t>Реконструкция ВЛ-10 кВ фидер 1009 ПС Оршанка в Оршанском районе, с. Упша с заменой участка воздушной линии на кабельную линию (перенос ВЛ с территорий садиков и школ) (0,432 км)</t>
  </si>
  <si>
    <t>G_MAE-00039-039</t>
  </si>
  <si>
    <t>Реконструкция ВЛ-10 кВ фидер 1007 ПС Сотнур в Волжском районе, д.Петъялы с заменой участка воздушной линии на кабельную линию (перенос ВЛ с территорий садиков и школ) (0,064 км)</t>
  </si>
  <si>
    <t>G_MAE-00039-043</t>
  </si>
  <si>
    <t>Реконструкция распредсети ВЛ-0,4 кВ (замена опор, проводов) по адресу: РМЭ, Сернурский район, с.Кукнур 7,514 км</t>
  </si>
  <si>
    <t>G_MAE-00040-002</t>
  </si>
  <si>
    <t>Реконструкция распредсети ВЛ-10 кВ, ф. 1016 от ПС Медведево (замена опор, провода) по адресу: РМЭ, Медведевский район 4,409 км</t>
  </si>
  <si>
    <t>G_MAE-00040-008</t>
  </si>
  <si>
    <t>Реконструкция ВЛ-10 кВ, ф. 1004 от ПС Чигашево с заменой опор и провода по адресу: РМЭ, Медведевский район, д. Новотроицк (4,15 км)</t>
  </si>
  <si>
    <t>G_MAE-00040-009</t>
  </si>
  <si>
    <t>Реконструкция ВЛ-0,4 кВ от КТП №8 с заменой опор и провода по адресу: РМЭ, Медведевский район, д. Юшково (1,546 км)</t>
  </si>
  <si>
    <t>G_MAE-00040-010</t>
  </si>
  <si>
    <t>Реконструкция ВЛ-0,4 кВ от КТП №201, 329 с заменой опор и провода по адресу: РМЭ, Медведевский район, д. Мышино (3,071 км)</t>
  </si>
  <si>
    <t>G_MAE-00040-012</t>
  </si>
  <si>
    <t>Реконструкция ВЛ-0,4 кВ от КТП №24 с заменой опор и провода по адресу: РМЭ, Медведевский район, д. Сидорово (2,186 км)</t>
  </si>
  <si>
    <t>G_MAE-00040-013</t>
  </si>
  <si>
    <t>Реконструкция ВЛ-0,4 кВ от КТП №56 с заменой опор и провода по адресу: РМЭ Медведевский район, д. Пекшиксола (2,033 км)</t>
  </si>
  <si>
    <t>G_MAE-00040-014</t>
  </si>
  <si>
    <t>Реконструкция ВЛ 10кВ ф. 1001 ПС Сернур отпайка на д. Тумерсола с заменой опор и провода по адресу: РМЭ, Сернурский район, д. Тумерсола (переустройство ВЛ по доп. услугам)    (0,701 км)</t>
  </si>
  <si>
    <t>I_MAE-00041-003</t>
  </si>
  <si>
    <t>Реконструкция ВЛ-0,4кВ от КТП №201 д. Мышино ф.1003 ПС Медведево с заменой опор и провода по адресуРМЭ, г. Йошкар-Ола (Снятие ограничений в пользовании земельным участком (0,17 км)</t>
  </si>
  <si>
    <t>J_MAE-00041-005</t>
  </si>
  <si>
    <t>Реконструкция ВЛ-10кВ ф.1005 ПС Параньга с заменой опор и провода по адресу: РМЭ, Параньгинский район, д. Мари-Сеснур (Снятие ограничений в пользовании земельным участком (0,451 км)</t>
  </si>
  <si>
    <t>J_MAE-00041-006</t>
  </si>
  <si>
    <t>Реконструкция ВЛ-0,4 кВ ЗТП №342 с заменой опор и провода по адресу: РМЭ, Медведевский район, п. Знаменский (Снятие ограничений в пользовании земельным участком (0,088 км)</t>
  </si>
  <si>
    <t>J_MAE-00041-009</t>
  </si>
  <si>
    <t>Реконструкция ВЛ-10 кВ отпайка на РП-10 №23 ф.1014 ПС Медведево с заменой опор на кабельную вставку по адресу: РМЭ, Медведевский район, пгт. Медведево (Снятие ограничений в пользовании земельным участком) (1,87 км)</t>
  </si>
  <si>
    <t>J_MAE-00041-010</t>
  </si>
  <si>
    <t>Реконструкция ВЛ-0,4 кВ от КТП №215 с заменой опор и провода по адресу: РМЭ, Мари-Турекский район, д. Пабайнур (Снятие ограничений в пользовании земельным участком (0,149 км)</t>
  </si>
  <si>
    <t>J_MAE-00041-012</t>
  </si>
  <si>
    <t>Реконструкция ВЛ-0,4 ф. №2 от КТП № 268 с заменой опор и провода по адресу: Горномарийский р-н, д. Нижнее Акчерино(Снятие ограничений в пользовании земельным участком )(0,431 км)</t>
  </si>
  <si>
    <t>J_MAE-00041-018</t>
  </si>
  <si>
    <t>1.2.2.2</t>
  </si>
  <si>
    <t>Модернизация, техническое перевооружение линий электропередачи, всего, в том числе:</t>
  </si>
  <si>
    <t>Реконструкция ВЛ-10 кВ фидер 1001 ПС Данилово в Медведевском районе, с. Кузнецово с заменой опор и провода (перенос ВЛ с территорий садиков и школ) (0,099 км)</t>
  </si>
  <si>
    <t>H_MAE 00039-004</t>
  </si>
  <si>
    <t>Реконструкция ВЛ-10 кВ фидер 1009 ПС Акашево в Медведевском районе, с. Азаново с заменой опор и провода (перенос ВЛ с территорий садиков и школ) (0,173 км)</t>
  </si>
  <si>
    <t>H_MAE 00039-005</t>
  </si>
  <si>
    <t>Реконструкция ВЛ-10 кВ фидер 1015 ПС Данилово в Медведевском районе, д. Савино с заменой опор и провода (перенос ВЛ с территорий садиков и школ) (0,068 км)</t>
  </si>
  <si>
    <t>H_MAE 00039-006</t>
  </si>
  <si>
    <t>Реконструкция ВЛ-10 кВ фидер 1011 ПС Данилово в Медведевском районе, д. Русский Кукмор с заменой опор и провода (перенос ВЛ с территорий садиков и школ) (0,177 км)</t>
  </si>
  <si>
    <t>H_MAE 00039-007</t>
  </si>
  <si>
    <t>Реконструкция ВЛ-10 кВ фидер 1006 ПС Морки в Моркинском районе, д. Кучко Памаш с заменой опор и провода (перенос ВЛ с территорий садиков и школ) (0,128 км)</t>
  </si>
  <si>
    <t>H_MAE 00039-011</t>
  </si>
  <si>
    <t>Реконструкция ВЛ-0,4 кВ от КТП-70 фидер 2 в Волжском районе д.Отымбалы с заменой опор и провода (перенос ВЛ с территорий садиков и школ) (0,168 км)</t>
  </si>
  <si>
    <t>H_MAE 00039-012</t>
  </si>
  <si>
    <t>Модернизация ВЛ 10 кВ фидер 1002 ПС Данилово с установкой пунктов секционирования с использованием  реклоузера (1 шт.), разъединителей с моторным приводом (1 шт.), монтажом ИКЗ (1 шт.) (инв. № 003.0000269)</t>
  </si>
  <si>
    <t>J_MAE-00028-007</t>
  </si>
  <si>
    <t>Модернизация ВЛ 10 кВ фидер 1004 ПС Данилово с установкой разъединителя с моторым приводом (1 шт.), монтажом ИКЗ (1 шт.) (инв. № 003.0000281)</t>
  </si>
  <si>
    <t>J_MAE-00028-014</t>
  </si>
  <si>
    <t>Модернизация ВЛ 10 кВ фидер 1009 ПС Данилово с установкой  пунктов секционирования с использованием  реклоузера (1 шт.), разъединителей с моторным приводом (1 шт.), монтажом ИКЗ (1 шт.) (инв. № 003.0000282, 003.0000290)</t>
  </si>
  <si>
    <t>J_MAE-00028-015</t>
  </si>
  <si>
    <t>Модернизация ВЛ 10 кВ фидер 1011 ПС Данилово с установкой  пунктов секционирования с использованием реклоузера (2 шт.), разъединителей с моторным приводом (2 шт.), монтажом ИКЗ (2 шт.) (инв. № 003.0002193, 003.0000311, 003.0002198)</t>
  </si>
  <si>
    <t>J_MAE-00028-016</t>
  </si>
  <si>
    <t>Модернизация ВЛ 10 кВ фидер 1015 ПС Данилово  с установкой  пунктов секционирования с использованием реклоузера (2 шт.), разъединителей с моторным приводом (3 шт.), монтажом ИКЗ (3 шт.) (инв. № 003.0002184, инв. № 003.0002330, инв. №  003.0000316, инв. №  003.0000274, инв. № 003.0000314)</t>
  </si>
  <si>
    <t>J_MAE-00028-017</t>
  </si>
  <si>
    <t>Модернизация ВЛ 10 кВ фидер 1001 ПС Данилово с установкой разъединителя с моторым приводом (1 шт.), монтажом ИКЗ (1 шт.) (инв. № 003.0000294)</t>
  </si>
  <si>
    <t>J_MAE-00028-018</t>
  </si>
  <si>
    <t>Модернизация ВЛ 10 кВ фидер 1017 ПС Данилово  с установкой разъединителя с моторым приводом (1 шт.), монтажом ИКЗ (1 шт.) (инв. № 003.0000318)</t>
  </si>
  <si>
    <t>J_MAE-00028-019</t>
  </si>
  <si>
    <t>Модернизация ВЛ 10 кВ фидер 1010 ПС Данилово  с установкой разъединителя с моторым приводом (1 шт.), монтажом ИКЗ (1 шт.) (инв. № 003.0000273)</t>
  </si>
  <si>
    <t>J_MAE-00028-020</t>
  </si>
  <si>
    <t>Модернизация ВЛ 10 кВ фидер 1005 ПС Данилово с установкой разъединителя с моторым приводом (1 шт.), монтажом ИКЗ (1 шт.) (инв. № 130000006018)</t>
  </si>
  <si>
    <t>J_MAE-00028-021</t>
  </si>
  <si>
    <t>Модернизация ВЛ 10 кВ фидер 1007 ПС Данилово с установкой  пунктов секционирования с использованием реклоузера (1 шт.) (инв. № 003.0000272)</t>
  </si>
  <si>
    <t>J_MAE-00028-022</t>
  </si>
  <si>
    <t>Реконструкция ВЛ-10 кВ фидер 1012 от ПС Медведево с установкой разъединителя с моторным приводом с дистанционном управлением (2 шт.) по адресу: РМЭ, Медведевский район</t>
  </si>
  <si>
    <t>H_MAE-00040-029</t>
  </si>
  <si>
    <t>Реконструкция ВЛ-10 кВ фидер 1015 от ПС Данилово с установкой разъединителя с моторным приводом с дистанционном управлением (3 шт.) по адресу: РМЭ, Медведевский район</t>
  </si>
  <si>
    <t>H_MAE-00040-030</t>
  </si>
  <si>
    <t>Модернизация ВЛ 10 кВ ф.1002 от ПС Помары и ф.1015 от ПС Данилово с установкой/заменой контроллера телеуправления пункта секционирования с использованием реклоузера (2 шт)</t>
  </si>
  <si>
    <t>H_MAE-00040-031</t>
  </si>
  <si>
    <t>Реконструкция ВЛ-10 кВ ф. 1001 от ПС Данилово с заменой опор и провода по адресу: РМЭ, Медведевский район,с. Кузнецово (переустройство ВЛ по доп.услугам) ( 0,186 км)</t>
  </si>
  <si>
    <t>H_MAE-00041-000</t>
  </si>
  <si>
    <t>Реконструкция ВЛ-10 кВ ф.1006 ПС Кадам с заменой опор и провода по адресу: РМЭ, Советский район, д. Мари-Орша (переустройство ВЛ по доп. услугам;  протяженность)  0,178 м)</t>
  </si>
  <si>
    <t>I_MAE-00041-004</t>
  </si>
  <si>
    <t>Реконструкция ВЛ-10 кВ отпайка на КТП №329 ф. 1014 ПС Медведево с заменой опор и провода по адресу: РМЭ, г. Йошкар-Ола(Снятие ограничений в пользовании земельным участком) (0,15 км)</t>
  </si>
  <si>
    <t>J_MAE-00041-007</t>
  </si>
  <si>
    <t>Реконструкция ВЛ-10кВ ф.1003 ПС Медведево с заменой опор и провода по адресу: РМЭ, г. Йошкар-Ола, СНТ "Тарханово" (Снятие ограничений в пользовании земельным участком (0,08 км)</t>
  </si>
  <si>
    <t>J_MAE-00041-008</t>
  </si>
  <si>
    <t xml:space="preserve">Реконструкция ВЛ-0,4 кВ от КТП №214 с заменой опор и провода по адресу: РМЭ, Мари-Турекский район, д. Люсинер (Снятие ограничений в пользовании земельным участком  (0,074км) </t>
  </si>
  <si>
    <t>J_MAE-00041-011</t>
  </si>
  <si>
    <t xml:space="preserve">Модернизация ВЛ-10кВ  ф.1004 ПС Б. Карлыган с заменой опор и провода по адресу: РМЭ, Мари-Турекский район, д. Люсинер (Снятие ограничений в пользовании земельным участком) (0,005 км) </t>
  </si>
  <si>
    <t>J_MAE-00041-013</t>
  </si>
  <si>
    <t xml:space="preserve">Реконструкция ВЛ-10кВ ф.1001 ПС Токтар-Сола с заменой опор и провода по адресу: РМЭ, Новоторъяльский район, д. Пактеково (Снятие ограничений в пользовании земельным участком (0,055 км) </t>
  </si>
  <si>
    <t>J_MAE-00041-014</t>
  </si>
  <si>
    <t xml:space="preserve">Модернизация ВЛ-10кВ ф.1006 ПС Советская с заменой опор и провода по адресу: РМЭ, Советский район (Снятие ограничений в пользовании земельным участком) (0,298 км) </t>
  </si>
  <si>
    <t>J_MAE-00041-015</t>
  </si>
  <si>
    <t xml:space="preserve">Модернизация ВЛ-10кВ ф.1007 от ПС Советская с заменой опор и провода по адресу: РМЭ, Советский район (Снятие ограничений в пользовании земельным участком) (0,199 км) </t>
  </si>
  <si>
    <t>J_MAE-00041-016</t>
  </si>
  <si>
    <t>Модернизация КЛ-10 кВ головного участка ф. 1029, 1045 ПС Заречная до РП-10 кВ № 30 с заменой кабеля по адресу: РМЭ, г. Йошкар-Ола, Снятие ограничений в пользовании земельным участком (0,08 км)</t>
  </si>
  <si>
    <t>J_MAE-00041-017</t>
  </si>
  <si>
    <t>Модернизация ВЛ-10 кВ фидер 1003 ПС Семейкино, фидер 1009 ПС Советск с заменой опор и провода по адресу: РМЭ, Советский район,(Снятие ограничений в пользовании земельным участком) (0,158 км)</t>
  </si>
  <si>
    <t>J_MAE-00041-019</t>
  </si>
  <si>
    <t>Модернизация ВЛ-10 1012 ПС Волжская с заменой опор и провода по адресу: РМЭ, Волжский район (заявитель Сычев К.Ю.) (Снятие ограничений в пользовании земельным участком) (0,070км)</t>
  </si>
  <si>
    <t>J_MAE-00041-020</t>
  </si>
  <si>
    <t>Модернизация ВЛ-0,4 кВ от МТП №173 ф.1004 ПС Акашево с заменой опор и провода по адресу: РМЭ, Советский район, д. Энгер-Сола (Снятие ограничений в пользовании земельным участком) (0,129 км)</t>
  </si>
  <si>
    <t>J_MAE-00041-021</t>
  </si>
  <si>
    <t>Реконструкция ВЛ 110 кВ Чигашево-Помьялы с заменой деревянных опор на железобетонные и металлические, с монтажом грозотроса (11,156 км)</t>
  </si>
  <si>
    <t>F_MAE-00056-000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</si>
  <si>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</si>
  <si>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</si>
  <si>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</si>
  <si>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</si>
  <si>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 учета РРЭ (Установка приборов учета, класс напряжения  0,4, 0,2кВ)– физические лица (частные домовладения)1776 т.у.</t>
  </si>
  <si>
    <t>F_MAE-00047-001</t>
  </si>
  <si>
    <t>1.2.3.2</t>
  </si>
  <si>
    <t>Установка приборов учета, класс напряжения 6 (10) кВ, всего, в том числе:</t>
  </si>
  <si>
    <t>Создание/модернизация АСУЭ на ГБП с потребителями и ТП 6-10 кВ от ЛЭП 6-10 кВ Мариэнерго филиала ПАО "МРСК Центра и Приволжья": 2019 год (1-ф ПУ - 924 шт., 3-ф ПУ ПВ - 310 шт., 3-ф ПКВ - 46 шт., УСПД ТП - 15 шт., автоматизация точек - 1280 шт.);</t>
  </si>
  <si>
    <t>I_MAE-00047-005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</si>
  <si>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</si>
  <si>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</si>
  <si>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</si>
  <si>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</si>
  <si>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</si>
  <si>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</si>
  <si>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систем учета РРЭ (Включение приборов учета в систему сбора и передачи данных, класс напряжения   0,4, 0,2кВ) - физические лица (частные домовладения) 1776 т.у.</t>
  </si>
  <si>
    <t>F_MAE-00047-002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</si>
  <si>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</si>
  <si>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</si>
  <si>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2019 год (Телеметрия ТП-6/10кВ - 51 шт.; установка 64 ПУ ПКВ, автоматизация точек - 68 шт);</t>
  </si>
  <si>
    <t>J_MAE-00047-009</t>
  </si>
  <si>
    <t>Установка приборов учета в соответствии с Законом № 522-ФЗ при выходе из строя приборов учета потребителя (0,2 кВ.2020г.-216 ПУ, 2021г. -634ПУ, 2022г.-821ПУ, 2023г.-947ПУ, 2024г.-703ПУ).</t>
  </si>
  <si>
    <t>J_MAE-00047-019</t>
  </si>
  <si>
    <t>Установка приборов учета в соответствии с Законом № 522-ФЗ при выходе из строя приборов учета потребителя (0,4 кВ.2020г.-46ПУ, 2021г. -101ПУ, 2022г.-142ПУ, 2023г.-162ПУ, 2024г.-124ПУ).</t>
  </si>
  <si>
    <t>J_MAE-00047-020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</si>
  <si>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кВ.2020г.-136 ПУ, 2021г. -724ПУ, 2022г.- 1779 ПУ, 2023г.- 2221 ПУ, 2024г.- 1273 ПУ).</t>
  </si>
  <si>
    <t>J_MAE-00047-021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</si>
  <si>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кВ.2020г.-107 ПУ, 2021г. - 543 ПУ, 2022г.- 258 ПУ, 2023г.- 295 ПУ, 2024г.-525 ПУ).</t>
  </si>
  <si>
    <t>J_MAE-00047-022</t>
  </si>
  <si>
    <t>Включение приборов учета в систему сбора и передачи данных (0,4 кВ.2020г.-279 (количество ПУ, включаемых в систему - 309 шт)  УСПД; 2021г. -0 УСПД, 2022г.-0 УСПД, 2023г.-0 УСПД, 2024г.-0 УСПД).</t>
  </si>
  <si>
    <t>J_MAE-00047-023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</si>
  <si>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</si>
  <si>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</si>
  <si>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</si>
  <si>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</si>
  <si>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</si>
  <si>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</si>
  <si>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</si>
  <si>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</si>
  <si>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 управления сетями филиала ПАО «МРСК Центра и Приволжья» - «Мариэнерго»</t>
  </si>
  <si>
    <t>J_MAE-00028-008</t>
  </si>
  <si>
    <t>Мероприятия по совершенствованию антитеррористической и противодиверсионной защищенности объектов электроэнергетики ПС 110 кВ Акашево</t>
  </si>
  <si>
    <t>F_MAE-00048-001</t>
  </si>
  <si>
    <t>Мероприятия по совершенствованию антитеррористической и противодиверсионной защищенности объектов электроэнергетики ПС 110 кВ Городская</t>
  </si>
  <si>
    <t>G_MAE-00048-002</t>
  </si>
  <si>
    <t xml:space="preserve">Мероприятиям по совершенствованию антитеррористической и противодиверсионной защищенности объектов электроэнергетики ПС 110 кВ Помары
</t>
  </si>
  <si>
    <t>G_MAE-00048-003</t>
  </si>
  <si>
    <t>Мероприятиям по совершенствованию антитеррористической и противодиверсионной защищенности объектов электроэнергетики», для нужд ПАО «МРСК Центра и Приволжья ПС 110 кВ Табашино</t>
  </si>
  <si>
    <t>G_MAE-00048-004</t>
  </si>
  <si>
    <t>Мероприятия по совершенствованию антитеррористической и противодиверсионной защищенности объектов электроэнергетики ПС 110 кВ Советск</t>
  </si>
  <si>
    <t>G_MAE-00048-005</t>
  </si>
  <si>
    <t>Реконструкция подстанции ПС 110 кВ Куженер, с установкой защитного ограждения из металлических оцинкованных панельных решетчатых систем с полимерным покрытием,  монтажа охранно-пожарной сигнализации и системы охранного телевидения.</t>
  </si>
  <si>
    <t>G_MAE-00048-007</t>
  </si>
  <si>
    <t>Реконструкция подстанции ПС 110 кВ Заречная с модернизация системы охранного телевидения.</t>
  </si>
  <si>
    <t>J_MAE-00048-010</t>
  </si>
  <si>
    <t>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(149 м),  монтажа охранно-пожарной сигнализации и системы охранного телевидения.</t>
  </si>
  <si>
    <t>J_MAE-00048-011</t>
  </si>
  <si>
    <t>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(206 м),  монтажа охранно-пожарной сигнализации и системы охранного телевидения.</t>
  </si>
  <si>
    <t>J_MAE-00048-012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</si>
  <si>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</si>
  <si>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</si>
  <si>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цифровой радиосвязи филиала Мариэнерго</t>
  </si>
  <si>
    <t>J_MAE-00028-009</t>
  </si>
  <si>
    <t>Модернизация ремонтно-производственной базы Юринского РЭС,  с установкой защитного ограждения из металлического профлиста,  монтажом охранно-пожарной сигнализации и системы охранного телевидения</t>
  </si>
  <si>
    <t>G_MAE-00048-008</t>
  </si>
  <si>
    <t>Модернизация ремонтно-производственной базы Горномарийского РЭС, с установкой защитного ограждения из металлического профлиста ( 491 м),  монтажа охранно-пожарной сигнализации и системы охранного телевидения.</t>
  </si>
  <si>
    <t>G_MAE-00048-009</t>
  </si>
  <si>
    <t>Модернизация диспетчерского пункта Семеновского РЭС с установкой диспетчерского щита «РИССА» и оборудования автоматизированной системы диспетчерского управления</t>
  </si>
  <si>
    <t>F_MAE-00066-001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</si>
  <si>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</si>
  <si>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</si>
  <si>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</si>
  <si>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</si>
  <si>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</si>
  <si>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</si>
  <si>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</si>
  <si>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</si>
  <si>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</si>
  <si>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</si>
  <si>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</si>
  <si>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</si>
  <si>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потребителей. (1 комплект)</t>
  </si>
  <si>
    <t>I_MAE-00047-003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</si>
  <si>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по адресу:Республика Марий Эл,г.Йошкар-Ола, ул.Панфилова 39а.</t>
  </si>
  <si>
    <t>F_MAE-00049-000</t>
  </si>
  <si>
    <t>Приобретение средств вычислительной и организационной техники, средств связи для нужд исполнительного аппарата  филиала (планшеты - 42 шт.,серверное оборудование, компьютеры, многофункциональные устройства (МФУ) и т.д. всего - 198 шт.)</t>
  </si>
  <si>
    <t>F_MAE-00053-001</t>
  </si>
  <si>
    <t xml:space="preserve">Приобретение системы резервного копирования баз данных централизованных информационных систем управления ресурсами предприятия (Программно-аппаратный комплекс, состоящий из серверов системы хранения данных и специализированного программного обеспечения) для филиала «Мариэнерго» ПАО «МРСК Центра и Приволжья» (1  комплект) </t>
  </si>
  <si>
    <t>G_MAE-00053-002</t>
  </si>
  <si>
    <t>Приобретение ВЛ-0,4 кВ в Медведевском районе с. Азаново (1,312 км) у МО "Азановское сельское поселение"</t>
  </si>
  <si>
    <t>H_MAE-00069-000</t>
  </si>
  <si>
    <t>Приобретение ТП 10/0,4 кВ в Медведевском районе с. Азаново, ул. Фабричная, д. 5а у МО "Азановское сельское поселение"</t>
  </si>
  <si>
    <t>H_MAE-00069-001</t>
  </si>
  <si>
    <t>Приобретение КТП 10/0,4 кВ в Медведевском районе с. Азаново, ул. Гагарина, д. 1б у МО "Азановское сельское поселение"</t>
  </si>
  <si>
    <t>H_MAE-00069-002</t>
  </si>
  <si>
    <t>Приобретение ВЛ-0,4 кВ в Медведевском районе ВЛ-0,4 кВ, с. Кузнецово, ул. Победы (0,32 км) у МО "Кузнецовское сельское поселение"</t>
  </si>
  <si>
    <t>H_MAE-00069-003</t>
  </si>
  <si>
    <t>Приобретение ВЛ-0,4 кВ в Медведевском районе ВЛ-0,4 кВ, с. Кузнецово, ул. Полевая, ул.Кооперативная, ул.Мира  (0,78 км) у МО "Кузнецовское сельское поселение"</t>
  </si>
  <si>
    <t>H_MAE-00069-004</t>
  </si>
  <si>
    <t>Приобретение ВЛ-0,4 кВ в Медведевском районе ВЛ-0,4 кВ, п.Юбилейный, ул.Рябиновая (0,37 км) у МО "Юбилейное сельское поселение"</t>
  </si>
  <si>
    <t>H_MAE-00069-005</t>
  </si>
  <si>
    <t>Приобретение ВЛ-0,4 кВ в Медведевском районе ВЛ-0,4 кВ, п.Юбилейный, ул.Озерная, ул. Набережная (1,23 км) у МО "Юбилейное сельское поселение"</t>
  </si>
  <si>
    <t>H_MAE-00069-006</t>
  </si>
  <si>
    <t>Приобретение ВЛ-0,4 кВ в Медведевском районе ВЛ-0,4 кВ, п.Юбилейный, ул.Зеленая (0,56 км) у МО "Юбилейное сельское поселение"</t>
  </si>
  <si>
    <t>H_MAE-00069-007</t>
  </si>
  <si>
    <t xml:space="preserve">Приобретение КЛ-0,4 г. Йошкар-Ола, мкр. "Фестивальный"(0,6 км.) у ЗАО СПП "Салют" </t>
  </si>
  <si>
    <t>I_MAE-00069-008</t>
  </si>
  <si>
    <t>Приобретение ВЛ-0,4 кВ от т.п. Ф-1 в Звениговском районе п. Шуйка, ул. Савина, д. 1-12, ул. Центральная, д. 1-28 (1,344 км.) у МО "Кокшайское сельское поселение"</t>
  </si>
  <si>
    <t>I_MAE-00069-009</t>
  </si>
  <si>
    <t>Приобретение ВЛ-0,4 кВ от т.п. Ф-2 в Звениговском районе п. Шуйка, ул. Лесная, д. 1-9 (0,555 км.) у МО "Кокшайское сельское поселение"</t>
  </si>
  <si>
    <t>I_MAE-00069-010</t>
  </si>
  <si>
    <t>Приобретение ВЛ-0,4 кВ от т.п. Ф-3 в Звениговском районе п. Шуйка, ул. Центральная, д. 29-53, ул. Заречная, д. 1-5, переулок Восточный, д. 1-4 (1,179 км.) у МО "Кокшайское сельское поселение"</t>
  </si>
  <si>
    <t>I_MAE-00069-011</t>
  </si>
  <si>
    <t>Приобретение ВЛ-0,4 кВ от т.п. Ф-4,5 в Звениговском районе п. Шуйка, ул. Центральная, д. 53-57,ул. Заводская, д. 1-13 (1,177 км.) у МО "Кокшайское сельское поселение"</t>
  </si>
  <si>
    <t>I_MAE-00069-012</t>
  </si>
  <si>
    <t>Приобретение ТП №160 в Звениговском районе, с. Красный Яр у МО "Красноярское сельское поселение"</t>
  </si>
  <si>
    <t>I_MAE-00069-013</t>
  </si>
  <si>
    <t>Приобретение ВЛ-0,4 кВ в Звениговском районе, с. Красный Яр (1,416 км.)  у МО "Красноярское сельское поселение"</t>
  </si>
  <si>
    <t>I_MAE-00069-014</t>
  </si>
  <si>
    <t>Приобретение ВЛ-0,4 кВ в Звениговском районе, с. Красный Яр (2,931 км.)  у МО "Красноярское сельское поселение"</t>
  </si>
  <si>
    <t>I_MAE-00069-015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</si>
  <si>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</si>
  <si>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J_MAE-00070-001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</si>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</sst>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5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7" fontId="0" fillId="0" borderId="37" xfId="0" applyNumberFormat="1" applyBorder="1"/>
    <xf numFmtId="2" fontId="0" fillId="0" borderId="38" xfId="0" applyNumberFormat="1" applyBorder="1"/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39" fillId="90" borderId="15" xfId="45" applyFont="1" applyFill="1" applyBorder="1" applyAlignment="1">
      <alignment horizontal="center" vertical="center" wrapText="1"/>
    </xf>
    <xf numFmtId="0" fontId="39" fillId="90" borderId="14" xfId="45" applyFont="1" applyFill="1" applyBorder="1" applyAlignment="1">
      <alignment horizontal="center" vertical="center" wrapText="1"/>
    </xf>
    <xf numFmtId="0" fontId="39" fillId="90" borderId="19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39" fillId="90" borderId="16" xfId="45" applyFont="1" applyFill="1" applyBorder="1" applyAlignment="1">
      <alignment horizontal="center" vertical="center" wrapText="1"/>
    </xf>
    <xf numFmtId="0" fontId="39" fillId="90" borderId="13" xfId="45" applyFont="1" applyFill="1" applyBorder="1" applyAlignment="1">
      <alignment horizontal="center" vertical="center" wrapText="1"/>
    </xf>
    <xf numFmtId="0" fontId="39" fillId="90" borderId="20" xfId="45" applyFont="1" applyFill="1" applyBorder="1" applyAlignment="1">
      <alignment horizontal="center" vertical="center" wrapText="1"/>
    </xf>
    <xf numFmtId="0" fontId="39" fillId="90" borderId="18" xfId="45" applyFont="1" applyFill="1" applyBorder="1" applyAlignment="1">
      <alignment horizontal="center" vertical="center" wrapText="1"/>
    </xf>
    <xf numFmtId="0" fontId="39" fillId="90" borderId="12" xfId="45" applyFont="1" applyFill="1" applyBorder="1" applyAlignment="1">
      <alignment horizontal="center" vertical="center" wrapText="1"/>
    </xf>
    <xf numFmtId="0" fontId="39" fillId="90" borderId="21" xfId="45" applyFont="1" applyFill="1" applyBorder="1" applyAlignment="1">
      <alignment horizontal="center" vertical="center" wrapText="1"/>
    </xf>
    <xf numFmtId="0" fontId="39" fillId="90" borderId="17" xfId="45" applyFont="1" applyFill="1" applyBorder="1" applyAlignment="1">
      <alignment horizontal="center" vertical="center" wrapText="1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40" fillId="90" borderId="11" xfId="45" applyFont="1" applyFill="1" applyBorder="1" applyAlignment="1">
      <alignment horizontal="center" vertical="center"/>
    </xf>
    <xf numFmtId="49" fontId="40" fillId="90" borderId="11" xfId="45" applyNumberFormat="1" applyFont="1" applyFill="1" applyBorder="1" applyAlignment="1">
      <alignment horizontal="center" vertical="center"/>
    </xf>
    <xf numFmtId="49" fontId="0" fillId="90" borderId="10" xfId="0" quotePrefix="1" applyNumberFormat="1" applyFill="1" applyBorder="1" applyAlignment="1">
      <alignment vertical="center" wrapText="1"/>
    </xf>
    <xf numFmtId="49" fontId="0" fillId="90" borderId="10" xfId="0" applyNumberFormat="1" applyFill="1" applyBorder="1" applyAlignment="1">
      <alignment vertical="center" wrapText="1"/>
    </xf>
    <xf numFmtId="4" fontId="0" fillId="90" borderId="10" xfId="0" applyNumberFormat="1" applyFill="1" applyBorder="1" applyAlignment="1">
      <alignment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9"/>
  <sheetViews>
    <sheetView showGridLines="0" tabSelected="1" view="pageBreakPreview" zoomScale="60" zoomScaleNormal="100" workbookViewId="0">
      <selection activeCell="D23" sqref="D23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20" width="5" style="6" customWidth="1"/>
    <col min="21" max="16384" width="9" style="6"/>
  </cols>
  <sheetData>
    <row r="1" spans="1:14" ht="18.75" x14ac:dyDescent="0.25">
      <c r="A1" s="9"/>
      <c r="N1" s="3" t="s">
        <v>56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28" t="s">
        <v>17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6" spans="1:14" x14ac:dyDescent="0.25">
      <c r="A6" s="29" t="s">
        <v>606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x14ac:dyDescent="0.25">
      <c r="A7" s="30" t="s">
        <v>14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4" x14ac:dyDescent="0.25">
      <c r="A8" s="4"/>
      <c r="B8" s="4"/>
      <c r="C8" s="4"/>
      <c r="D8" s="4"/>
      <c r="E8" s="4"/>
      <c r="F8" s="4"/>
      <c r="G8" s="4"/>
      <c r="H8" s="7"/>
      <c r="I8" s="4"/>
      <c r="J8" s="11"/>
      <c r="K8" s="4"/>
      <c r="L8" s="4"/>
      <c r="M8" s="11"/>
      <c r="N8" s="4"/>
    </row>
    <row r="9" spans="1:14" x14ac:dyDescent="0.25">
      <c r="A9" s="31" t="s">
        <v>55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4" x14ac:dyDescent="0.25">
      <c r="A10" s="5"/>
      <c r="B10" s="5"/>
      <c r="C10" s="5"/>
      <c r="D10" s="5"/>
      <c r="E10" s="5"/>
      <c r="F10" s="5"/>
      <c r="G10" s="5"/>
      <c r="H10" s="8"/>
      <c r="I10" s="5"/>
      <c r="J10" s="10"/>
      <c r="K10" s="5"/>
      <c r="L10" s="5"/>
      <c r="M10" s="10"/>
      <c r="N10" s="5"/>
    </row>
    <row r="11" spans="1:14" ht="16.5" customHeight="1" x14ac:dyDescent="0.25">
      <c r="A11" s="27" t="s">
        <v>23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ht="16.5" customHeight="1" x14ac:dyDescent="0.25">
      <c r="A12" s="27" t="s">
        <v>24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8" customHeight="1" x14ac:dyDescent="0.25">
      <c r="A13" s="25" t="s">
        <v>15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12"/>
      <c r="N14" s="1"/>
    </row>
    <row r="15" spans="1:14" ht="53.25" customHeight="1" x14ac:dyDescent="0.25">
      <c r="A15" s="32" t="s">
        <v>10</v>
      </c>
      <c r="B15" s="33" t="s">
        <v>2</v>
      </c>
      <c r="C15" s="33" t="s">
        <v>16</v>
      </c>
      <c r="D15" s="34" t="s">
        <v>9</v>
      </c>
      <c r="E15" s="35"/>
      <c r="F15" s="35"/>
      <c r="G15" s="35"/>
      <c r="H15" s="35"/>
      <c r="I15" s="35"/>
      <c r="J15" s="35"/>
      <c r="K15" s="35"/>
      <c r="L15" s="35"/>
      <c r="M15" s="36"/>
      <c r="N15" s="37" t="s">
        <v>1</v>
      </c>
    </row>
    <row r="16" spans="1:14" ht="18" customHeight="1" x14ac:dyDescent="0.25">
      <c r="A16" s="38"/>
      <c r="B16" s="33"/>
      <c r="C16" s="33"/>
      <c r="D16" s="39"/>
      <c r="E16" s="40"/>
      <c r="F16" s="40"/>
      <c r="G16" s="40"/>
      <c r="H16" s="40"/>
      <c r="I16" s="40"/>
      <c r="J16" s="40"/>
      <c r="K16" s="40"/>
      <c r="L16" s="40"/>
      <c r="M16" s="41"/>
      <c r="N16" s="37"/>
    </row>
    <row r="17" spans="1:14" ht="52.5" customHeight="1" x14ac:dyDescent="0.25">
      <c r="A17" s="38"/>
      <c r="B17" s="33"/>
      <c r="C17" s="33"/>
      <c r="D17" s="42" t="s">
        <v>52</v>
      </c>
      <c r="E17" s="43"/>
      <c r="F17" s="43"/>
      <c r="G17" s="43"/>
      <c r="H17" s="43"/>
      <c r="I17" s="42" t="s">
        <v>27</v>
      </c>
      <c r="J17" s="43"/>
      <c r="K17" s="43"/>
      <c r="L17" s="43"/>
      <c r="M17" s="44"/>
      <c r="N17" s="37"/>
    </row>
    <row r="18" spans="1:14" ht="78.75" customHeight="1" x14ac:dyDescent="0.25">
      <c r="A18" s="38"/>
      <c r="B18" s="32"/>
      <c r="C18" s="32"/>
      <c r="D18" s="45" t="s">
        <v>54</v>
      </c>
      <c r="E18" s="45" t="s">
        <v>25</v>
      </c>
      <c r="F18" s="45" t="s">
        <v>26</v>
      </c>
      <c r="G18" s="45" t="s">
        <v>21</v>
      </c>
      <c r="H18" s="45" t="s">
        <v>22</v>
      </c>
      <c r="I18" s="46" t="s">
        <v>53</v>
      </c>
      <c r="J18" s="46" t="s">
        <v>19</v>
      </c>
      <c r="K18" s="47" t="s">
        <v>20</v>
      </c>
      <c r="L18" s="47" t="s">
        <v>21</v>
      </c>
      <c r="M18" s="48" t="s">
        <v>22</v>
      </c>
      <c r="N18" s="49"/>
    </row>
    <row r="19" spans="1:14" x14ac:dyDescent="0.25">
      <c r="A19" s="50">
        <v>1</v>
      </c>
      <c r="B19" s="50">
        <v>2</v>
      </c>
      <c r="C19" s="50">
        <v>3</v>
      </c>
      <c r="D19" s="51" t="s">
        <v>4</v>
      </c>
      <c r="E19" s="51" t="s">
        <v>5</v>
      </c>
      <c r="F19" s="51" t="s">
        <v>6</v>
      </c>
      <c r="G19" s="51" t="s">
        <v>7</v>
      </c>
      <c r="H19" s="51" t="s">
        <v>8</v>
      </c>
      <c r="I19" s="51" t="s">
        <v>51</v>
      </c>
      <c r="J19" s="51" t="s">
        <v>11</v>
      </c>
      <c r="K19" s="51" t="s">
        <v>12</v>
      </c>
      <c r="L19" s="51" t="s">
        <v>13</v>
      </c>
      <c r="M19" s="51" t="s">
        <v>28</v>
      </c>
      <c r="N19" s="51" t="s">
        <v>3</v>
      </c>
    </row>
    <row r="20" spans="1:14" x14ac:dyDescent="0.25">
      <c r="A20" s="52" t="s">
        <v>57</v>
      </c>
      <c r="B20" s="53" t="s">
        <v>58</v>
      </c>
      <c r="C20" s="53" t="s">
        <v>59</v>
      </c>
      <c r="D20" s="54">
        <f t="shared" ref="D20:M20" si="0">IFERROR(SUM(D27),"нд")</f>
        <v>0</v>
      </c>
      <c r="E20" s="54">
        <f t="shared" si="0"/>
        <v>93.539999999999992</v>
      </c>
      <c r="F20" s="54">
        <f t="shared" si="0"/>
        <v>0</v>
      </c>
      <c r="G20" s="54">
        <f t="shared" si="0"/>
        <v>4367.8770000000004</v>
      </c>
      <c r="H20" s="54">
        <f t="shared" si="0"/>
        <v>0</v>
      </c>
      <c r="I20" s="54">
        <f t="shared" si="0"/>
        <v>0</v>
      </c>
      <c r="J20" s="54">
        <f t="shared" si="0"/>
        <v>0.29815400084323002</v>
      </c>
      <c r="K20" s="54">
        <f t="shared" si="0"/>
        <v>0</v>
      </c>
      <c r="L20" s="54">
        <f t="shared" si="0"/>
        <v>13.922386174269681</v>
      </c>
      <c r="M20" s="54">
        <f t="shared" si="0"/>
        <v>0</v>
      </c>
      <c r="N20" s="53" t="s">
        <v>604</v>
      </c>
    </row>
    <row r="21" spans="1:14" x14ac:dyDescent="0.25">
      <c r="A21" s="52" t="s">
        <v>60</v>
      </c>
      <c r="B21" s="53" t="s">
        <v>61</v>
      </c>
      <c r="C21" s="53" t="s">
        <v>59</v>
      </c>
      <c r="D21" s="54">
        <f t="shared" ref="D21:M21" si="1">IFERROR(SUM(D28),"нд")</f>
        <v>0</v>
      </c>
      <c r="E21" s="54">
        <f t="shared" si="1"/>
        <v>0</v>
      </c>
      <c r="F21" s="54">
        <f t="shared" si="1"/>
        <v>0</v>
      </c>
      <c r="G21" s="54">
        <f t="shared" si="1"/>
        <v>0</v>
      </c>
      <c r="H21" s="54">
        <f t="shared" si="1"/>
        <v>0</v>
      </c>
      <c r="I21" s="54">
        <f t="shared" si="1"/>
        <v>0</v>
      </c>
      <c r="J21" s="54">
        <f t="shared" si="1"/>
        <v>0</v>
      </c>
      <c r="K21" s="54">
        <f t="shared" si="1"/>
        <v>0</v>
      </c>
      <c r="L21" s="54">
        <f t="shared" si="1"/>
        <v>0</v>
      </c>
      <c r="M21" s="54">
        <f t="shared" si="1"/>
        <v>0</v>
      </c>
      <c r="N21" s="53" t="s">
        <v>604</v>
      </c>
    </row>
    <row r="22" spans="1:14" ht="31.5" x14ac:dyDescent="0.25">
      <c r="A22" s="52" t="s">
        <v>62</v>
      </c>
      <c r="B22" s="53" t="s">
        <v>63</v>
      </c>
      <c r="C22" s="53" t="s">
        <v>59</v>
      </c>
      <c r="D22" s="54">
        <f t="shared" ref="D22:M22" si="2">IFERROR(SUM(D69),"нд")</f>
        <v>0</v>
      </c>
      <c r="E22" s="54">
        <f t="shared" si="2"/>
        <v>93.539999999999992</v>
      </c>
      <c r="F22" s="54">
        <f t="shared" si="2"/>
        <v>0</v>
      </c>
      <c r="G22" s="54">
        <f t="shared" si="2"/>
        <v>4367.8770000000004</v>
      </c>
      <c r="H22" s="54">
        <f t="shared" si="2"/>
        <v>0</v>
      </c>
      <c r="I22" s="54">
        <f t="shared" si="2"/>
        <v>0</v>
      </c>
      <c r="J22" s="54">
        <f t="shared" si="2"/>
        <v>0.29815400084323002</v>
      </c>
      <c r="K22" s="54">
        <f t="shared" si="2"/>
        <v>0</v>
      </c>
      <c r="L22" s="54">
        <f t="shared" si="2"/>
        <v>13.922386174269681</v>
      </c>
      <c r="M22" s="54">
        <f t="shared" si="2"/>
        <v>0</v>
      </c>
      <c r="N22" s="53" t="s">
        <v>604</v>
      </c>
    </row>
    <row r="23" spans="1:14" ht="47.25" x14ac:dyDescent="0.25">
      <c r="A23" s="52" t="s">
        <v>64</v>
      </c>
      <c r="B23" s="53" t="s">
        <v>65</v>
      </c>
      <c r="C23" s="53" t="s">
        <v>59</v>
      </c>
      <c r="D23" s="54">
        <f t="shared" ref="D23:M23" si="3">IFERROR(SUM(D271),"нд")</f>
        <v>0</v>
      </c>
      <c r="E23" s="54">
        <f t="shared" si="3"/>
        <v>0</v>
      </c>
      <c r="F23" s="54">
        <f t="shared" si="3"/>
        <v>0</v>
      </c>
      <c r="G23" s="54">
        <f t="shared" si="3"/>
        <v>0</v>
      </c>
      <c r="H23" s="54">
        <f t="shared" si="3"/>
        <v>0</v>
      </c>
      <c r="I23" s="54">
        <f t="shared" si="3"/>
        <v>0</v>
      </c>
      <c r="J23" s="54">
        <f t="shared" si="3"/>
        <v>0</v>
      </c>
      <c r="K23" s="54">
        <f t="shared" si="3"/>
        <v>0</v>
      </c>
      <c r="L23" s="54">
        <f t="shared" si="3"/>
        <v>0</v>
      </c>
      <c r="M23" s="54">
        <f t="shared" si="3"/>
        <v>0</v>
      </c>
      <c r="N23" s="53" t="s">
        <v>604</v>
      </c>
    </row>
    <row r="24" spans="1:14" ht="31.5" x14ac:dyDescent="0.25">
      <c r="A24" s="52" t="s">
        <v>66</v>
      </c>
      <c r="B24" s="53" t="s">
        <v>67</v>
      </c>
      <c r="C24" s="53" t="s">
        <v>59</v>
      </c>
      <c r="D24" s="54">
        <f t="shared" ref="D24:M24" si="4">IFERROR(SUM(D274),"нд")</f>
        <v>0</v>
      </c>
      <c r="E24" s="54">
        <f t="shared" si="4"/>
        <v>0</v>
      </c>
      <c r="F24" s="54">
        <f t="shared" si="4"/>
        <v>0</v>
      </c>
      <c r="G24" s="54">
        <f t="shared" si="4"/>
        <v>0</v>
      </c>
      <c r="H24" s="54">
        <f t="shared" si="4"/>
        <v>0</v>
      </c>
      <c r="I24" s="54">
        <f t="shared" si="4"/>
        <v>0</v>
      </c>
      <c r="J24" s="54">
        <f t="shared" si="4"/>
        <v>0</v>
      </c>
      <c r="K24" s="54">
        <f t="shared" si="4"/>
        <v>0</v>
      </c>
      <c r="L24" s="54">
        <f t="shared" si="4"/>
        <v>0</v>
      </c>
      <c r="M24" s="54">
        <f t="shared" si="4"/>
        <v>0</v>
      </c>
      <c r="N24" s="53" t="s">
        <v>604</v>
      </c>
    </row>
    <row r="25" spans="1:14" ht="31.5" x14ac:dyDescent="0.25">
      <c r="A25" s="52" t="s">
        <v>68</v>
      </c>
      <c r="B25" s="53" t="s">
        <v>69</v>
      </c>
      <c r="C25" s="53" t="s">
        <v>59</v>
      </c>
      <c r="D25" s="54">
        <f t="shared" ref="D25:M25" si="5">IFERROR(SUM(D275),"нд")</f>
        <v>0</v>
      </c>
      <c r="E25" s="54">
        <f t="shared" si="5"/>
        <v>0</v>
      </c>
      <c r="F25" s="54">
        <f t="shared" si="5"/>
        <v>0</v>
      </c>
      <c r="G25" s="54">
        <f t="shared" si="5"/>
        <v>0</v>
      </c>
      <c r="H25" s="54">
        <f t="shared" si="5"/>
        <v>0</v>
      </c>
      <c r="I25" s="54">
        <f t="shared" si="5"/>
        <v>0</v>
      </c>
      <c r="J25" s="54">
        <f t="shared" si="5"/>
        <v>0</v>
      </c>
      <c r="K25" s="54">
        <f t="shared" si="5"/>
        <v>0</v>
      </c>
      <c r="L25" s="54">
        <f t="shared" si="5"/>
        <v>0</v>
      </c>
      <c r="M25" s="54">
        <f t="shared" si="5"/>
        <v>0</v>
      </c>
      <c r="N25" s="53" t="s">
        <v>604</v>
      </c>
    </row>
    <row r="26" spans="1:14" x14ac:dyDescent="0.25">
      <c r="A26" s="52" t="s">
        <v>70</v>
      </c>
      <c r="B26" s="53" t="s">
        <v>71</v>
      </c>
      <c r="C26" s="53" t="s">
        <v>59</v>
      </c>
      <c r="D26" s="54">
        <f t="shared" ref="D26:M26" si="6">IFERROR(SUM(D276),"нд")</f>
        <v>0</v>
      </c>
      <c r="E26" s="54">
        <f t="shared" si="6"/>
        <v>0</v>
      </c>
      <c r="F26" s="54">
        <f t="shared" si="6"/>
        <v>0</v>
      </c>
      <c r="G26" s="54">
        <f t="shared" si="6"/>
        <v>0</v>
      </c>
      <c r="H26" s="54">
        <f t="shared" si="6"/>
        <v>0</v>
      </c>
      <c r="I26" s="54">
        <f t="shared" si="6"/>
        <v>0</v>
      </c>
      <c r="J26" s="54">
        <f t="shared" si="6"/>
        <v>0</v>
      </c>
      <c r="K26" s="54">
        <f t="shared" si="6"/>
        <v>0</v>
      </c>
      <c r="L26" s="54">
        <f t="shared" si="6"/>
        <v>0</v>
      </c>
      <c r="M26" s="54">
        <f t="shared" si="6"/>
        <v>0</v>
      </c>
      <c r="N26" s="53" t="s">
        <v>604</v>
      </c>
    </row>
    <row r="27" spans="1:14" x14ac:dyDescent="0.25">
      <c r="A27" s="52" t="s">
        <v>72</v>
      </c>
      <c r="B27" s="53" t="s">
        <v>73</v>
      </c>
      <c r="C27" s="53" t="s">
        <v>59</v>
      </c>
      <c r="D27" s="54">
        <f t="shared" ref="D27:M27" si="7">IFERROR(SUM(D28,D69,D271,D274,D275,D276),"нд")</f>
        <v>0</v>
      </c>
      <c r="E27" s="54">
        <f t="shared" si="7"/>
        <v>93.539999999999992</v>
      </c>
      <c r="F27" s="54">
        <f t="shared" si="7"/>
        <v>0</v>
      </c>
      <c r="G27" s="54">
        <f t="shared" si="7"/>
        <v>4367.8770000000004</v>
      </c>
      <c r="H27" s="54">
        <f t="shared" si="7"/>
        <v>0</v>
      </c>
      <c r="I27" s="54">
        <f t="shared" si="7"/>
        <v>0</v>
      </c>
      <c r="J27" s="54">
        <f t="shared" si="7"/>
        <v>0.29815400084323002</v>
      </c>
      <c r="K27" s="54">
        <f t="shared" si="7"/>
        <v>0</v>
      </c>
      <c r="L27" s="54">
        <f t="shared" si="7"/>
        <v>13.922386174269681</v>
      </c>
      <c r="M27" s="54">
        <f t="shared" si="7"/>
        <v>0</v>
      </c>
      <c r="N27" s="53" t="s">
        <v>604</v>
      </c>
    </row>
    <row r="28" spans="1:14" x14ac:dyDescent="0.25">
      <c r="A28" s="52" t="s">
        <v>74</v>
      </c>
      <c r="B28" s="53" t="s">
        <v>75</v>
      </c>
      <c r="C28" s="53" t="s">
        <v>59</v>
      </c>
      <c r="D28" s="54">
        <f t="shared" ref="D28:M28" si="8">IFERROR(SUM(D29,D53,D56,D65),"нд")</f>
        <v>0</v>
      </c>
      <c r="E28" s="54">
        <f t="shared" si="8"/>
        <v>0</v>
      </c>
      <c r="F28" s="54">
        <f t="shared" si="8"/>
        <v>0</v>
      </c>
      <c r="G28" s="54">
        <f t="shared" si="8"/>
        <v>0</v>
      </c>
      <c r="H28" s="54">
        <f t="shared" si="8"/>
        <v>0</v>
      </c>
      <c r="I28" s="54">
        <f t="shared" si="8"/>
        <v>0</v>
      </c>
      <c r="J28" s="54">
        <f t="shared" si="8"/>
        <v>0</v>
      </c>
      <c r="K28" s="54">
        <f t="shared" si="8"/>
        <v>0</v>
      </c>
      <c r="L28" s="54">
        <f t="shared" si="8"/>
        <v>0</v>
      </c>
      <c r="M28" s="54">
        <f t="shared" si="8"/>
        <v>0</v>
      </c>
      <c r="N28" s="53" t="s">
        <v>604</v>
      </c>
    </row>
    <row r="29" spans="1:14" ht="31.5" x14ac:dyDescent="0.25">
      <c r="A29" s="52" t="s">
        <v>76</v>
      </c>
      <c r="B29" s="53" t="s">
        <v>77</v>
      </c>
      <c r="C29" s="53" t="s">
        <v>59</v>
      </c>
      <c r="D29" s="54">
        <f t="shared" ref="D29:M29" si="9">IFERROR(SUM(D30,D31,D32),"нд")</f>
        <v>0</v>
      </c>
      <c r="E29" s="54">
        <f t="shared" si="9"/>
        <v>0</v>
      </c>
      <c r="F29" s="54">
        <f t="shared" si="9"/>
        <v>0</v>
      </c>
      <c r="G29" s="54">
        <f t="shared" si="9"/>
        <v>0</v>
      </c>
      <c r="H29" s="54">
        <f t="shared" si="9"/>
        <v>0</v>
      </c>
      <c r="I29" s="54">
        <f t="shared" si="9"/>
        <v>0</v>
      </c>
      <c r="J29" s="54">
        <f t="shared" si="9"/>
        <v>0</v>
      </c>
      <c r="K29" s="54">
        <f t="shared" si="9"/>
        <v>0</v>
      </c>
      <c r="L29" s="54">
        <f t="shared" si="9"/>
        <v>0</v>
      </c>
      <c r="M29" s="54">
        <f t="shared" si="9"/>
        <v>0</v>
      </c>
      <c r="N29" s="53" t="s">
        <v>604</v>
      </c>
    </row>
    <row r="30" spans="1:14" ht="47.25" x14ac:dyDescent="0.25">
      <c r="A30" s="52" t="s">
        <v>78</v>
      </c>
      <c r="B30" s="53" t="s">
        <v>79</v>
      </c>
      <c r="C30" s="53" t="s">
        <v>59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3" t="s">
        <v>604</v>
      </c>
    </row>
    <row r="31" spans="1:14" ht="47.25" x14ac:dyDescent="0.25">
      <c r="A31" s="52" t="s">
        <v>80</v>
      </c>
      <c r="B31" s="53" t="s">
        <v>81</v>
      </c>
      <c r="C31" s="53" t="s">
        <v>59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3" t="s">
        <v>604</v>
      </c>
    </row>
    <row r="32" spans="1:14" ht="31.5" x14ac:dyDescent="0.25">
      <c r="A32" s="52" t="s">
        <v>82</v>
      </c>
      <c r="B32" s="53" t="s">
        <v>83</v>
      </c>
      <c r="C32" s="53" t="s">
        <v>59</v>
      </c>
      <c r="D32" s="54">
        <f t="shared" ref="D32:M32" si="10">IFERROR(SUM(D33:D52),"нд")</f>
        <v>0</v>
      </c>
      <c r="E32" s="54">
        <f t="shared" si="10"/>
        <v>0</v>
      </c>
      <c r="F32" s="54">
        <f t="shared" si="10"/>
        <v>0</v>
      </c>
      <c r="G32" s="54">
        <f t="shared" si="10"/>
        <v>0</v>
      </c>
      <c r="H32" s="54">
        <f t="shared" si="10"/>
        <v>0</v>
      </c>
      <c r="I32" s="54">
        <f t="shared" si="10"/>
        <v>0</v>
      </c>
      <c r="J32" s="54">
        <f t="shared" si="10"/>
        <v>0</v>
      </c>
      <c r="K32" s="54">
        <f t="shared" si="10"/>
        <v>0</v>
      </c>
      <c r="L32" s="54">
        <f t="shared" si="10"/>
        <v>0</v>
      </c>
      <c r="M32" s="54">
        <f t="shared" si="10"/>
        <v>0</v>
      </c>
      <c r="N32" s="53" t="s">
        <v>604</v>
      </c>
    </row>
    <row r="33" spans="1:14" ht="13.5" customHeight="1" x14ac:dyDescent="0.25">
      <c r="A33" s="52" t="s">
        <v>82</v>
      </c>
      <c r="B33" s="53" t="s">
        <v>84</v>
      </c>
      <c r="C33" s="53" t="s">
        <v>85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3" t="s">
        <v>605</v>
      </c>
    </row>
    <row r="34" spans="1:14" ht="78.75" x14ac:dyDescent="0.25">
      <c r="A34" s="52" t="s">
        <v>82</v>
      </c>
      <c r="B34" s="53" t="s">
        <v>86</v>
      </c>
      <c r="C34" s="53" t="s">
        <v>87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3" t="s">
        <v>605</v>
      </c>
    </row>
    <row r="35" spans="1:14" ht="63" x14ac:dyDescent="0.25">
      <c r="A35" s="52" t="s">
        <v>82</v>
      </c>
      <c r="B35" s="53" t="s">
        <v>88</v>
      </c>
      <c r="C35" s="53" t="s">
        <v>89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3" t="s">
        <v>605</v>
      </c>
    </row>
    <row r="36" spans="1:14" ht="63" x14ac:dyDescent="0.25">
      <c r="A36" s="52" t="s">
        <v>82</v>
      </c>
      <c r="B36" s="53" t="s">
        <v>90</v>
      </c>
      <c r="C36" s="53" t="s">
        <v>91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3" t="s">
        <v>605</v>
      </c>
    </row>
    <row r="37" spans="1:14" ht="63" x14ac:dyDescent="0.25">
      <c r="A37" s="52" t="s">
        <v>82</v>
      </c>
      <c r="B37" s="53" t="s">
        <v>92</v>
      </c>
      <c r="C37" s="53" t="s">
        <v>93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3" t="s">
        <v>605</v>
      </c>
    </row>
    <row r="38" spans="1:14" ht="63" x14ac:dyDescent="0.25">
      <c r="A38" s="52" t="s">
        <v>82</v>
      </c>
      <c r="B38" s="53" t="s">
        <v>94</v>
      </c>
      <c r="C38" s="53" t="s">
        <v>95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3" t="s">
        <v>605</v>
      </c>
    </row>
    <row r="39" spans="1:14" ht="63" x14ac:dyDescent="0.25">
      <c r="A39" s="52" t="s">
        <v>82</v>
      </c>
      <c r="B39" s="53" t="s">
        <v>96</v>
      </c>
      <c r="C39" s="53" t="s">
        <v>97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3" t="s">
        <v>605</v>
      </c>
    </row>
    <row r="40" spans="1:14" ht="63" x14ac:dyDescent="0.25">
      <c r="A40" s="52" t="s">
        <v>82</v>
      </c>
      <c r="B40" s="53" t="s">
        <v>98</v>
      </c>
      <c r="C40" s="53" t="s">
        <v>99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3" t="s">
        <v>605</v>
      </c>
    </row>
    <row r="41" spans="1:14" ht="63" x14ac:dyDescent="0.25">
      <c r="A41" s="52" t="s">
        <v>82</v>
      </c>
      <c r="B41" s="53" t="s">
        <v>100</v>
      </c>
      <c r="C41" s="53" t="s">
        <v>101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3" t="s">
        <v>605</v>
      </c>
    </row>
    <row r="42" spans="1:14" ht="63" x14ac:dyDescent="0.25">
      <c r="A42" s="52" t="s">
        <v>82</v>
      </c>
      <c r="B42" s="53" t="s">
        <v>102</v>
      </c>
      <c r="C42" s="53" t="s">
        <v>103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3" t="s">
        <v>605</v>
      </c>
    </row>
    <row r="43" spans="1:14" ht="47.25" x14ac:dyDescent="0.25">
      <c r="A43" s="52" t="s">
        <v>82</v>
      </c>
      <c r="B43" s="53" t="s">
        <v>104</v>
      </c>
      <c r="C43" s="53" t="s">
        <v>105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3" t="s">
        <v>605</v>
      </c>
    </row>
    <row r="44" spans="1:14" ht="63" x14ac:dyDescent="0.25">
      <c r="A44" s="52" t="s">
        <v>82</v>
      </c>
      <c r="B44" s="53" t="s">
        <v>106</v>
      </c>
      <c r="C44" s="53" t="s">
        <v>107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3" t="s">
        <v>605</v>
      </c>
    </row>
    <row r="45" spans="1:14" ht="78.75" x14ac:dyDescent="0.25">
      <c r="A45" s="52" t="s">
        <v>82</v>
      </c>
      <c r="B45" s="53" t="s">
        <v>108</v>
      </c>
      <c r="C45" s="53" t="s">
        <v>109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3" t="s">
        <v>605</v>
      </c>
    </row>
    <row r="46" spans="1:14" ht="78.75" x14ac:dyDescent="0.25">
      <c r="A46" s="52" t="s">
        <v>82</v>
      </c>
      <c r="B46" s="53" t="s">
        <v>110</v>
      </c>
      <c r="C46" s="53" t="s">
        <v>111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  <c r="N46" s="53" t="s">
        <v>605</v>
      </c>
    </row>
    <row r="47" spans="1:14" ht="94.5" x14ac:dyDescent="0.25">
      <c r="A47" s="52" t="s">
        <v>82</v>
      </c>
      <c r="B47" s="53" t="s">
        <v>112</v>
      </c>
      <c r="C47" s="53" t="s">
        <v>113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3" t="s">
        <v>605</v>
      </c>
    </row>
    <row r="48" spans="1:14" ht="78.75" x14ac:dyDescent="0.25">
      <c r="A48" s="52" t="s">
        <v>82</v>
      </c>
      <c r="B48" s="53" t="s">
        <v>114</v>
      </c>
      <c r="C48" s="53" t="s">
        <v>115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3" t="s">
        <v>605</v>
      </c>
    </row>
    <row r="49" spans="1:14" ht="63" x14ac:dyDescent="0.25">
      <c r="A49" s="52" t="s">
        <v>82</v>
      </c>
      <c r="B49" s="53" t="s">
        <v>116</v>
      </c>
      <c r="C49" s="53" t="s">
        <v>117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3" t="s">
        <v>605</v>
      </c>
    </row>
    <row r="50" spans="1:14" ht="126" x14ac:dyDescent="0.25">
      <c r="A50" s="52" t="s">
        <v>82</v>
      </c>
      <c r="B50" s="53" t="s">
        <v>118</v>
      </c>
      <c r="C50" s="53" t="s">
        <v>119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3" t="s">
        <v>605</v>
      </c>
    </row>
    <row r="51" spans="1:14" ht="63" x14ac:dyDescent="0.25">
      <c r="A51" s="52" t="s">
        <v>82</v>
      </c>
      <c r="B51" s="53" t="s">
        <v>120</v>
      </c>
      <c r="C51" s="53" t="s">
        <v>121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0</v>
      </c>
      <c r="N51" s="53" t="s">
        <v>605</v>
      </c>
    </row>
    <row r="52" spans="1:14" ht="47.25" x14ac:dyDescent="0.25">
      <c r="A52" s="52" t="s">
        <v>82</v>
      </c>
      <c r="B52" s="53" t="s">
        <v>122</v>
      </c>
      <c r="C52" s="53" t="s">
        <v>123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  <c r="N52" s="53" t="s">
        <v>605</v>
      </c>
    </row>
    <row r="53" spans="1:14" ht="31.5" x14ac:dyDescent="0.25">
      <c r="A53" s="52" t="s">
        <v>124</v>
      </c>
      <c r="B53" s="53" t="s">
        <v>125</v>
      </c>
      <c r="C53" s="53" t="s">
        <v>59</v>
      </c>
      <c r="D53" s="54">
        <f t="shared" ref="D53:M53" si="11">IFERROR(SUM(D54,D55),"нд")</f>
        <v>0</v>
      </c>
      <c r="E53" s="54">
        <f t="shared" si="11"/>
        <v>0</v>
      </c>
      <c r="F53" s="54">
        <f t="shared" si="11"/>
        <v>0</v>
      </c>
      <c r="G53" s="54">
        <f t="shared" si="11"/>
        <v>0</v>
      </c>
      <c r="H53" s="54">
        <f t="shared" si="11"/>
        <v>0</v>
      </c>
      <c r="I53" s="54">
        <f t="shared" si="11"/>
        <v>0</v>
      </c>
      <c r="J53" s="54">
        <f t="shared" si="11"/>
        <v>0</v>
      </c>
      <c r="K53" s="54">
        <f t="shared" si="11"/>
        <v>0</v>
      </c>
      <c r="L53" s="54">
        <f t="shared" si="11"/>
        <v>0</v>
      </c>
      <c r="M53" s="54">
        <f t="shared" si="11"/>
        <v>0</v>
      </c>
      <c r="N53" s="53" t="s">
        <v>604</v>
      </c>
    </row>
    <row r="54" spans="1:14" ht="47.25" x14ac:dyDescent="0.25">
      <c r="A54" s="52" t="s">
        <v>126</v>
      </c>
      <c r="B54" s="53" t="s">
        <v>127</v>
      </c>
      <c r="C54" s="53" t="s">
        <v>59</v>
      </c>
      <c r="D54" s="54">
        <f t="shared" ref="D54:M55" si="12">IFERROR(0,"нд")</f>
        <v>0</v>
      </c>
      <c r="E54" s="54">
        <f t="shared" si="12"/>
        <v>0</v>
      </c>
      <c r="F54" s="54">
        <f t="shared" si="12"/>
        <v>0</v>
      </c>
      <c r="G54" s="54">
        <f t="shared" si="12"/>
        <v>0</v>
      </c>
      <c r="H54" s="54">
        <f t="shared" si="12"/>
        <v>0</v>
      </c>
      <c r="I54" s="54">
        <f t="shared" si="12"/>
        <v>0</v>
      </c>
      <c r="J54" s="54">
        <f t="shared" si="12"/>
        <v>0</v>
      </c>
      <c r="K54" s="54">
        <f t="shared" si="12"/>
        <v>0</v>
      </c>
      <c r="L54" s="54">
        <f t="shared" si="12"/>
        <v>0</v>
      </c>
      <c r="M54" s="54">
        <f t="shared" si="12"/>
        <v>0</v>
      </c>
      <c r="N54" s="53" t="s">
        <v>604</v>
      </c>
    </row>
    <row r="55" spans="1:14" ht="31.5" x14ac:dyDescent="0.25">
      <c r="A55" s="52" t="s">
        <v>128</v>
      </c>
      <c r="B55" s="53" t="s">
        <v>129</v>
      </c>
      <c r="C55" s="53" t="s">
        <v>59</v>
      </c>
      <c r="D55" s="54">
        <f t="shared" si="12"/>
        <v>0</v>
      </c>
      <c r="E55" s="54">
        <f t="shared" si="12"/>
        <v>0</v>
      </c>
      <c r="F55" s="54">
        <f t="shared" si="12"/>
        <v>0</v>
      </c>
      <c r="G55" s="54">
        <f t="shared" si="12"/>
        <v>0</v>
      </c>
      <c r="H55" s="54">
        <f t="shared" si="12"/>
        <v>0</v>
      </c>
      <c r="I55" s="54">
        <f t="shared" si="12"/>
        <v>0</v>
      </c>
      <c r="J55" s="54">
        <f t="shared" si="12"/>
        <v>0</v>
      </c>
      <c r="K55" s="54">
        <f t="shared" si="12"/>
        <v>0</v>
      </c>
      <c r="L55" s="54">
        <f t="shared" si="12"/>
        <v>0</v>
      </c>
      <c r="M55" s="54">
        <f t="shared" si="12"/>
        <v>0</v>
      </c>
      <c r="N55" s="53" t="s">
        <v>604</v>
      </c>
    </row>
    <row r="56" spans="1:14" ht="31.5" x14ac:dyDescent="0.25">
      <c r="A56" s="52" t="s">
        <v>130</v>
      </c>
      <c r="B56" s="53" t="s">
        <v>131</v>
      </c>
      <c r="C56" s="53" t="s">
        <v>59</v>
      </c>
      <c r="D56" s="54">
        <f t="shared" ref="D56:M56" si="13">IFERROR(SUM(D57,D61),"нд")</f>
        <v>0</v>
      </c>
      <c r="E56" s="54">
        <f t="shared" si="13"/>
        <v>0</v>
      </c>
      <c r="F56" s="54">
        <f t="shared" si="13"/>
        <v>0</v>
      </c>
      <c r="G56" s="54">
        <f t="shared" si="13"/>
        <v>0</v>
      </c>
      <c r="H56" s="54">
        <f t="shared" si="13"/>
        <v>0</v>
      </c>
      <c r="I56" s="54">
        <f t="shared" si="13"/>
        <v>0</v>
      </c>
      <c r="J56" s="54">
        <f t="shared" si="13"/>
        <v>0</v>
      </c>
      <c r="K56" s="54">
        <f t="shared" si="13"/>
        <v>0</v>
      </c>
      <c r="L56" s="54">
        <f t="shared" si="13"/>
        <v>0</v>
      </c>
      <c r="M56" s="54">
        <f t="shared" si="13"/>
        <v>0</v>
      </c>
      <c r="N56" s="53" t="s">
        <v>604</v>
      </c>
    </row>
    <row r="57" spans="1:14" ht="31.5" x14ac:dyDescent="0.25">
      <c r="A57" s="52" t="s">
        <v>132</v>
      </c>
      <c r="B57" s="53" t="s">
        <v>133</v>
      </c>
      <c r="C57" s="53" t="s">
        <v>59</v>
      </c>
      <c r="D57" s="54">
        <f t="shared" ref="D57:M57" si="14">IFERROR(SUM(D58,D59,D60),"нд")</f>
        <v>0</v>
      </c>
      <c r="E57" s="54">
        <f t="shared" si="14"/>
        <v>0</v>
      </c>
      <c r="F57" s="54">
        <f t="shared" si="14"/>
        <v>0</v>
      </c>
      <c r="G57" s="54">
        <f t="shared" si="14"/>
        <v>0</v>
      </c>
      <c r="H57" s="54">
        <f t="shared" si="14"/>
        <v>0</v>
      </c>
      <c r="I57" s="54">
        <f t="shared" si="14"/>
        <v>0</v>
      </c>
      <c r="J57" s="54">
        <f t="shared" si="14"/>
        <v>0</v>
      </c>
      <c r="K57" s="54">
        <f t="shared" si="14"/>
        <v>0</v>
      </c>
      <c r="L57" s="54">
        <f t="shared" si="14"/>
        <v>0</v>
      </c>
      <c r="M57" s="54">
        <f t="shared" si="14"/>
        <v>0</v>
      </c>
      <c r="N57" s="53" t="s">
        <v>604</v>
      </c>
    </row>
    <row r="58" spans="1:14" ht="78.75" x14ac:dyDescent="0.25">
      <c r="A58" s="52" t="s">
        <v>132</v>
      </c>
      <c r="B58" s="53" t="s">
        <v>134</v>
      </c>
      <c r="C58" s="53" t="s">
        <v>59</v>
      </c>
      <c r="D58" s="54">
        <f t="shared" ref="D58:M60" si="15">IFERROR(0,"нд")</f>
        <v>0</v>
      </c>
      <c r="E58" s="54">
        <f t="shared" si="15"/>
        <v>0</v>
      </c>
      <c r="F58" s="54">
        <f t="shared" si="15"/>
        <v>0</v>
      </c>
      <c r="G58" s="54">
        <f t="shared" si="15"/>
        <v>0</v>
      </c>
      <c r="H58" s="54">
        <f t="shared" si="15"/>
        <v>0</v>
      </c>
      <c r="I58" s="54">
        <f t="shared" si="15"/>
        <v>0</v>
      </c>
      <c r="J58" s="54">
        <f t="shared" si="15"/>
        <v>0</v>
      </c>
      <c r="K58" s="54">
        <f t="shared" si="15"/>
        <v>0</v>
      </c>
      <c r="L58" s="54">
        <f t="shared" si="15"/>
        <v>0</v>
      </c>
      <c r="M58" s="54">
        <f t="shared" si="15"/>
        <v>0</v>
      </c>
      <c r="N58" s="53" t="s">
        <v>604</v>
      </c>
    </row>
    <row r="59" spans="1:14" ht="63" x14ac:dyDescent="0.25">
      <c r="A59" s="52" t="s">
        <v>132</v>
      </c>
      <c r="B59" s="53" t="s">
        <v>135</v>
      </c>
      <c r="C59" s="53" t="s">
        <v>59</v>
      </c>
      <c r="D59" s="54">
        <f t="shared" si="15"/>
        <v>0</v>
      </c>
      <c r="E59" s="54">
        <f t="shared" si="15"/>
        <v>0</v>
      </c>
      <c r="F59" s="54">
        <f t="shared" si="15"/>
        <v>0</v>
      </c>
      <c r="G59" s="54">
        <f t="shared" si="15"/>
        <v>0</v>
      </c>
      <c r="H59" s="54">
        <f t="shared" si="15"/>
        <v>0</v>
      </c>
      <c r="I59" s="54">
        <f t="shared" si="15"/>
        <v>0</v>
      </c>
      <c r="J59" s="54">
        <f t="shared" si="15"/>
        <v>0</v>
      </c>
      <c r="K59" s="54">
        <f t="shared" si="15"/>
        <v>0</v>
      </c>
      <c r="L59" s="54">
        <f t="shared" si="15"/>
        <v>0</v>
      </c>
      <c r="M59" s="54">
        <f t="shared" si="15"/>
        <v>0</v>
      </c>
      <c r="N59" s="53" t="s">
        <v>604</v>
      </c>
    </row>
    <row r="60" spans="1:14" ht="63" x14ac:dyDescent="0.25">
      <c r="A60" s="52" t="s">
        <v>132</v>
      </c>
      <c r="B60" s="53" t="s">
        <v>136</v>
      </c>
      <c r="C60" s="53" t="s">
        <v>59</v>
      </c>
      <c r="D60" s="54">
        <f t="shared" si="15"/>
        <v>0</v>
      </c>
      <c r="E60" s="54">
        <f t="shared" si="15"/>
        <v>0</v>
      </c>
      <c r="F60" s="54">
        <f t="shared" si="15"/>
        <v>0</v>
      </c>
      <c r="G60" s="54">
        <f t="shared" si="15"/>
        <v>0</v>
      </c>
      <c r="H60" s="54">
        <f t="shared" si="15"/>
        <v>0</v>
      </c>
      <c r="I60" s="54">
        <f t="shared" si="15"/>
        <v>0</v>
      </c>
      <c r="J60" s="54">
        <f t="shared" si="15"/>
        <v>0</v>
      </c>
      <c r="K60" s="54">
        <f t="shared" si="15"/>
        <v>0</v>
      </c>
      <c r="L60" s="54">
        <f t="shared" si="15"/>
        <v>0</v>
      </c>
      <c r="M60" s="54">
        <f t="shared" si="15"/>
        <v>0</v>
      </c>
      <c r="N60" s="53" t="s">
        <v>604</v>
      </c>
    </row>
    <row r="61" spans="1:14" ht="31.5" x14ac:dyDescent="0.25">
      <c r="A61" s="52" t="s">
        <v>137</v>
      </c>
      <c r="B61" s="53" t="s">
        <v>133</v>
      </c>
      <c r="C61" s="53" t="s">
        <v>59</v>
      </c>
      <c r="D61" s="54">
        <f t="shared" ref="D61:M61" si="16">IFERROR(SUM(D62,D63,D64),"нд")</f>
        <v>0</v>
      </c>
      <c r="E61" s="54">
        <f t="shared" si="16"/>
        <v>0</v>
      </c>
      <c r="F61" s="54">
        <f t="shared" si="16"/>
        <v>0</v>
      </c>
      <c r="G61" s="54">
        <f t="shared" si="16"/>
        <v>0</v>
      </c>
      <c r="H61" s="54">
        <f t="shared" si="16"/>
        <v>0</v>
      </c>
      <c r="I61" s="54">
        <f t="shared" si="16"/>
        <v>0</v>
      </c>
      <c r="J61" s="54">
        <f t="shared" si="16"/>
        <v>0</v>
      </c>
      <c r="K61" s="54">
        <f t="shared" si="16"/>
        <v>0</v>
      </c>
      <c r="L61" s="54">
        <f t="shared" si="16"/>
        <v>0</v>
      </c>
      <c r="M61" s="54">
        <f t="shared" si="16"/>
        <v>0</v>
      </c>
      <c r="N61" s="53" t="s">
        <v>604</v>
      </c>
    </row>
    <row r="62" spans="1:14" ht="78.75" x14ac:dyDescent="0.25">
      <c r="A62" s="52" t="s">
        <v>137</v>
      </c>
      <c r="B62" s="53" t="s">
        <v>134</v>
      </c>
      <c r="C62" s="53" t="s">
        <v>59</v>
      </c>
      <c r="D62" s="54">
        <f t="shared" ref="D62:M64" si="17">IFERROR(0,"нд")</f>
        <v>0</v>
      </c>
      <c r="E62" s="54">
        <f t="shared" si="17"/>
        <v>0</v>
      </c>
      <c r="F62" s="54">
        <f t="shared" si="17"/>
        <v>0</v>
      </c>
      <c r="G62" s="54">
        <f t="shared" si="17"/>
        <v>0</v>
      </c>
      <c r="H62" s="54">
        <f t="shared" si="17"/>
        <v>0</v>
      </c>
      <c r="I62" s="54">
        <f t="shared" si="17"/>
        <v>0</v>
      </c>
      <c r="J62" s="54">
        <f t="shared" si="17"/>
        <v>0</v>
      </c>
      <c r="K62" s="54">
        <f t="shared" si="17"/>
        <v>0</v>
      </c>
      <c r="L62" s="54">
        <f t="shared" si="17"/>
        <v>0</v>
      </c>
      <c r="M62" s="54">
        <f t="shared" si="17"/>
        <v>0</v>
      </c>
      <c r="N62" s="53" t="s">
        <v>604</v>
      </c>
    </row>
    <row r="63" spans="1:14" ht="63" x14ac:dyDescent="0.25">
      <c r="A63" s="52" t="s">
        <v>137</v>
      </c>
      <c r="B63" s="53" t="s">
        <v>135</v>
      </c>
      <c r="C63" s="53" t="s">
        <v>59</v>
      </c>
      <c r="D63" s="54">
        <f t="shared" si="17"/>
        <v>0</v>
      </c>
      <c r="E63" s="54">
        <f t="shared" si="17"/>
        <v>0</v>
      </c>
      <c r="F63" s="54">
        <f t="shared" si="17"/>
        <v>0</v>
      </c>
      <c r="G63" s="54">
        <f t="shared" si="17"/>
        <v>0</v>
      </c>
      <c r="H63" s="54">
        <f t="shared" si="17"/>
        <v>0</v>
      </c>
      <c r="I63" s="54">
        <f t="shared" si="17"/>
        <v>0</v>
      </c>
      <c r="J63" s="54">
        <f t="shared" si="17"/>
        <v>0</v>
      </c>
      <c r="K63" s="54">
        <f t="shared" si="17"/>
        <v>0</v>
      </c>
      <c r="L63" s="54">
        <f t="shared" si="17"/>
        <v>0</v>
      </c>
      <c r="M63" s="54">
        <f t="shared" si="17"/>
        <v>0</v>
      </c>
      <c r="N63" s="53" t="s">
        <v>604</v>
      </c>
    </row>
    <row r="64" spans="1:14" ht="63" x14ac:dyDescent="0.25">
      <c r="A64" s="52" t="s">
        <v>137</v>
      </c>
      <c r="B64" s="53" t="s">
        <v>136</v>
      </c>
      <c r="C64" s="53" t="s">
        <v>59</v>
      </c>
      <c r="D64" s="54">
        <f t="shared" si="17"/>
        <v>0</v>
      </c>
      <c r="E64" s="54">
        <f t="shared" si="17"/>
        <v>0</v>
      </c>
      <c r="F64" s="54">
        <f t="shared" si="17"/>
        <v>0</v>
      </c>
      <c r="G64" s="54">
        <f t="shared" si="17"/>
        <v>0</v>
      </c>
      <c r="H64" s="54">
        <f t="shared" si="17"/>
        <v>0</v>
      </c>
      <c r="I64" s="54">
        <f t="shared" si="17"/>
        <v>0</v>
      </c>
      <c r="J64" s="54">
        <f t="shared" si="17"/>
        <v>0</v>
      </c>
      <c r="K64" s="54">
        <f t="shared" si="17"/>
        <v>0</v>
      </c>
      <c r="L64" s="54">
        <f t="shared" si="17"/>
        <v>0</v>
      </c>
      <c r="M64" s="54">
        <f t="shared" si="17"/>
        <v>0</v>
      </c>
      <c r="N64" s="53" t="s">
        <v>604</v>
      </c>
    </row>
    <row r="65" spans="1:14" ht="63" x14ac:dyDescent="0.25">
      <c r="A65" s="52" t="s">
        <v>138</v>
      </c>
      <c r="B65" s="53" t="s">
        <v>139</v>
      </c>
      <c r="C65" s="53" t="s">
        <v>59</v>
      </c>
      <c r="D65" s="54">
        <f t="shared" ref="D65:M65" si="18">IFERROR(SUM(D66,D67),"нд")</f>
        <v>0</v>
      </c>
      <c r="E65" s="54">
        <f t="shared" si="18"/>
        <v>0</v>
      </c>
      <c r="F65" s="54">
        <f t="shared" si="18"/>
        <v>0</v>
      </c>
      <c r="G65" s="54">
        <f t="shared" si="18"/>
        <v>0</v>
      </c>
      <c r="H65" s="54">
        <f t="shared" si="18"/>
        <v>0</v>
      </c>
      <c r="I65" s="54">
        <f t="shared" si="18"/>
        <v>0</v>
      </c>
      <c r="J65" s="54">
        <f t="shared" si="18"/>
        <v>0</v>
      </c>
      <c r="K65" s="54">
        <f t="shared" si="18"/>
        <v>0</v>
      </c>
      <c r="L65" s="54">
        <f t="shared" si="18"/>
        <v>0</v>
      </c>
      <c r="M65" s="54">
        <f t="shared" si="18"/>
        <v>0</v>
      </c>
      <c r="N65" s="53" t="s">
        <v>604</v>
      </c>
    </row>
    <row r="66" spans="1:14" ht="47.25" x14ac:dyDescent="0.25">
      <c r="A66" s="52" t="s">
        <v>140</v>
      </c>
      <c r="B66" s="53" t="s">
        <v>141</v>
      </c>
      <c r="C66" s="53" t="s">
        <v>59</v>
      </c>
      <c r="D66" s="54">
        <f t="shared" ref="D66:M66" si="19">IFERROR(0,"нд")</f>
        <v>0</v>
      </c>
      <c r="E66" s="54">
        <f t="shared" si="19"/>
        <v>0</v>
      </c>
      <c r="F66" s="54">
        <f t="shared" si="19"/>
        <v>0</v>
      </c>
      <c r="G66" s="54">
        <f t="shared" si="19"/>
        <v>0</v>
      </c>
      <c r="H66" s="54">
        <f t="shared" si="19"/>
        <v>0</v>
      </c>
      <c r="I66" s="54">
        <f t="shared" si="19"/>
        <v>0</v>
      </c>
      <c r="J66" s="54">
        <f t="shared" si="19"/>
        <v>0</v>
      </c>
      <c r="K66" s="54">
        <f t="shared" si="19"/>
        <v>0</v>
      </c>
      <c r="L66" s="54">
        <f t="shared" si="19"/>
        <v>0</v>
      </c>
      <c r="M66" s="54">
        <f t="shared" si="19"/>
        <v>0</v>
      </c>
      <c r="N66" s="53" t="s">
        <v>604</v>
      </c>
    </row>
    <row r="67" spans="1:14" ht="63" x14ac:dyDescent="0.25">
      <c r="A67" s="52" t="s">
        <v>142</v>
      </c>
      <c r="B67" s="53" t="s">
        <v>143</v>
      </c>
      <c r="C67" s="53" t="s">
        <v>59</v>
      </c>
      <c r="D67" s="54">
        <f t="shared" ref="D67:M67" si="20">IFERROR(SUM(D68:D68),"нд")</f>
        <v>0</v>
      </c>
      <c r="E67" s="54">
        <f t="shared" si="20"/>
        <v>0</v>
      </c>
      <c r="F67" s="54">
        <f t="shared" si="20"/>
        <v>0</v>
      </c>
      <c r="G67" s="54">
        <f t="shared" si="20"/>
        <v>0</v>
      </c>
      <c r="H67" s="54">
        <f t="shared" si="20"/>
        <v>0</v>
      </c>
      <c r="I67" s="54">
        <f t="shared" si="20"/>
        <v>0</v>
      </c>
      <c r="J67" s="54">
        <f t="shared" si="20"/>
        <v>0</v>
      </c>
      <c r="K67" s="54">
        <f t="shared" si="20"/>
        <v>0</v>
      </c>
      <c r="L67" s="54">
        <f t="shared" si="20"/>
        <v>0</v>
      </c>
      <c r="M67" s="54">
        <f t="shared" si="20"/>
        <v>0</v>
      </c>
      <c r="N67" s="53" t="s">
        <v>604</v>
      </c>
    </row>
    <row r="68" spans="1:14" ht="31.5" x14ac:dyDescent="0.25">
      <c r="A68" s="52" t="s">
        <v>142</v>
      </c>
      <c r="B68" s="53" t="s">
        <v>144</v>
      </c>
      <c r="C68" s="53" t="s">
        <v>145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3" t="s">
        <v>605</v>
      </c>
    </row>
    <row r="69" spans="1:14" ht="31.5" x14ac:dyDescent="0.25">
      <c r="A69" s="52" t="s">
        <v>146</v>
      </c>
      <c r="B69" s="53" t="s">
        <v>147</v>
      </c>
      <c r="C69" s="53" t="s">
        <v>59</v>
      </c>
      <c r="D69" s="54">
        <f t="shared" ref="D69:M69" si="21">IFERROR(SUM(D70,D164,D236,D254),"нд")</f>
        <v>0</v>
      </c>
      <c r="E69" s="54">
        <f t="shared" si="21"/>
        <v>93.539999999999992</v>
      </c>
      <c r="F69" s="54">
        <f t="shared" si="21"/>
        <v>0</v>
      </c>
      <c r="G69" s="54">
        <f t="shared" si="21"/>
        <v>4367.8770000000004</v>
      </c>
      <c r="H69" s="54">
        <f t="shared" si="21"/>
        <v>0</v>
      </c>
      <c r="I69" s="54">
        <f t="shared" si="21"/>
        <v>0</v>
      </c>
      <c r="J69" s="54">
        <f t="shared" si="21"/>
        <v>0.29815400084323002</v>
      </c>
      <c r="K69" s="54">
        <f t="shared" si="21"/>
        <v>0</v>
      </c>
      <c r="L69" s="54">
        <f t="shared" si="21"/>
        <v>13.922386174269681</v>
      </c>
      <c r="M69" s="54">
        <f t="shared" si="21"/>
        <v>0</v>
      </c>
      <c r="N69" s="53" t="s">
        <v>604</v>
      </c>
    </row>
    <row r="70" spans="1:14" ht="47.25" x14ac:dyDescent="0.25">
      <c r="A70" s="52" t="s">
        <v>148</v>
      </c>
      <c r="B70" s="53" t="s">
        <v>149</v>
      </c>
      <c r="C70" s="53" t="s">
        <v>59</v>
      </c>
      <c r="D70" s="54">
        <f t="shared" ref="D70:M70" si="22">IFERROR(SUM(D71,D72),"нд")</f>
        <v>0</v>
      </c>
      <c r="E70" s="54">
        <f t="shared" si="22"/>
        <v>0</v>
      </c>
      <c r="F70" s="54">
        <f t="shared" si="22"/>
        <v>0</v>
      </c>
      <c r="G70" s="54">
        <f t="shared" si="22"/>
        <v>0</v>
      </c>
      <c r="H70" s="54">
        <f t="shared" si="22"/>
        <v>0</v>
      </c>
      <c r="I70" s="54">
        <f t="shared" si="22"/>
        <v>0</v>
      </c>
      <c r="J70" s="54">
        <f t="shared" si="22"/>
        <v>0</v>
      </c>
      <c r="K70" s="54">
        <f t="shared" si="22"/>
        <v>0</v>
      </c>
      <c r="L70" s="54">
        <f t="shared" si="22"/>
        <v>0</v>
      </c>
      <c r="M70" s="54">
        <f t="shared" si="22"/>
        <v>0</v>
      </c>
      <c r="N70" s="53" t="s">
        <v>604</v>
      </c>
    </row>
    <row r="71" spans="1:14" ht="31.5" x14ac:dyDescent="0.25">
      <c r="A71" s="52" t="s">
        <v>150</v>
      </c>
      <c r="B71" s="53" t="s">
        <v>151</v>
      </c>
      <c r="C71" s="53" t="s">
        <v>59</v>
      </c>
      <c r="D71" s="54">
        <f t="shared" ref="D71:M71" si="23">IFERROR(0,"нд")</f>
        <v>0</v>
      </c>
      <c r="E71" s="54">
        <f t="shared" si="23"/>
        <v>0</v>
      </c>
      <c r="F71" s="54">
        <f t="shared" si="23"/>
        <v>0</v>
      </c>
      <c r="G71" s="54">
        <f t="shared" si="23"/>
        <v>0</v>
      </c>
      <c r="H71" s="54">
        <f t="shared" si="23"/>
        <v>0</v>
      </c>
      <c r="I71" s="54">
        <f t="shared" si="23"/>
        <v>0</v>
      </c>
      <c r="J71" s="54">
        <f t="shared" si="23"/>
        <v>0</v>
      </c>
      <c r="K71" s="54">
        <f t="shared" si="23"/>
        <v>0</v>
      </c>
      <c r="L71" s="54">
        <f t="shared" si="23"/>
        <v>0</v>
      </c>
      <c r="M71" s="54">
        <f t="shared" si="23"/>
        <v>0</v>
      </c>
      <c r="N71" s="53" t="s">
        <v>604</v>
      </c>
    </row>
    <row r="72" spans="1:14" ht="47.25" x14ac:dyDescent="0.25">
      <c r="A72" s="52" t="s">
        <v>152</v>
      </c>
      <c r="B72" s="53" t="s">
        <v>153</v>
      </c>
      <c r="C72" s="53" t="s">
        <v>59</v>
      </c>
      <c r="D72" s="54">
        <f t="shared" ref="D72:M72" si="24">IFERROR(SUM(D73:D163),"нд")</f>
        <v>0</v>
      </c>
      <c r="E72" s="54">
        <f t="shared" si="24"/>
        <v>0</v>
      </c>
      <c r="F72" s="54">
        <f t="shared" si="24"/>
        <v>0</v>
      </c>
      <c r="G72" s="54">
        <f t="shared" si="24"/>
        <v>0</v>
      </c>
      <c r="H72" s="54">
        <f t="shared" si="24"/>
        <v>0</v>
      </c>
      <c r="I72" s="54">
        <f t="shared" si="24"/>
        <v>0</v>
      </c>
      <c r="J72" s="54">
        <f t="shared" si="24"/>
        <v>0</v>
      </c>
      <c r="K72" s="54">
        <f t="shared" si="24"/>
        <v>0</v>
      </c>
      <c r="L72" s="54">
        <f t="shared" si="24"/>
        <v>0</v>
      </c>
      <c r="M72" s="54">
        <f t="shared" si="24"/>
        <v>0</v>
      </c>
      <c r="N72" s="53" t="s">
        <v>604</v>
      </c>
    </row>
    <row r="73" spans="1:14" ht="31.5" x14ac:dyDescent="0.25">
      <c r="A73" s="52" t="s">
        <v>152</v>
      </c>
      <c r="B73" s="53" t="s">
        <v>154</v>
      </c>
      <c r="C73" s="53" t="s">
        <v>155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3" t="s">
        <v>605</v>
      </c>
    </row>
    <row r="74" spans="1:14" ht="31.5" x14ac:dyDescent="0.25">
      <c r="A74" s="52" t="s">
        <v>152</v>
      </c>
      <c r="B74" s="53" t="s">
        <v>156</v>
      </c>
      <c r="C74" s="53" t="s">
        <v>157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3" t="s">
        <v>605</v>
      </c>
    </row>
    <row r="75" spans="1:14" ht="31.5" x14ac:dyDescent="0.25">
      <c r="A75" s="52" t="s">
        <v>152</v>
      </c>
      <c r="B75" s="53" t="s">
        <v>158</v>
      </c>
      <c r="C75" s="53" t="s">
        <v>159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  <c r="M75" s="54">
        <v>0</v>
      </c>
      <c r="N75" s="53" t="s">
        <v>605</v>
      </c>
    </row>
    <row r="76" spans="1:14" ht="31.5" x14ac:dyDescent="0.25">
      <c r="A76" s="52" t="s">
        <v>152</v>
      </c>
      <c r="B76" s="53" t="s">
        <v>160</v>
      </c>
      <c r="C76" s="53" t="s">
        <v>161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4">
        <v>0</v>
      </c>
      <c r="N76" s="53" t="s">
        <v>605</v>
      </c>
    </row>
    <row r="77" spans="1:14" ht="31.5" x14ac:dyDescent="0.25">
      <c r="A77" s="52" t="s">
        <v>152</v>
      </c>
      <c r="B77" s="53" t="s">
        <v>162</v>
      </c>
      <c r="C77" s="53" t="s">
        <v>163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4">
        <v>0</v>
      </c>
      <c r="N77" s="53" t="s">
        <v>605</v>
      </c>
    </row>
    <row r="78" spans="1:14" ht="31.5" x14ac:dyDescent="0.25">
      <c r="A78" s="52" t="s">
        <v>152</v>
      </c>
      <c r="B78" s="53" t="s">
        <v>164</v>
      </c>
      <c r="C78" s="53" t="s">
        <v>165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3" t="s">
        <v>605</v>
      </c>
    </row>
    <row r="79" spans="1:14" ht="31.5" x14ac:dyDescent="0.25">
      <c r="A79" s="52" t="s">
        <v>152</v>
      </c>
      <c r="B79" s="53" t="s">
        <v>166</v>
      </c>
      <c r="C79" s="53" t="s">
        <v>167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3" t="s">
        <v>605</v>
      </c>
    </row>
    <row r="80" spans="1:14" ht="31.5" x14ac:dyDescent="0.25">
      <c r="A80" s="52" t="s">
        <v>152</v>
      </c>
      <c r="B80" s="53" t="s">
        <v>168</v>
      </c>
      <c r="C80" s="53" t="s">
        <v>169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3" t="s">
        <v>605</v>
      </c>
    </row>
    <row r="81" spans="1:14" ht="31.5" x14ac:dyDescent="0.25">
      <c r="A81" s="52" t="s">
        <v>152</v>
      </c>
      <c r="B81" s="53" t="s">
        <v>170</v>
      </c>
      <c r="C81" s="53" t="s">
        <v>171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53" t="s">
        <v>605</v>
      </c>
    </row>
    <row r="82" spans="1:14" ht="31.5" x14ac:dyDescent="0.25">
      <c r="A82" s="52" t="s">
        <v>152</v>
      </c>
      <c r="B82" s="53" t="s">
        <v>172</v>
      </c>
      <c r="C82" s="53" t="s">
        <v>173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  <c r="N82" s="53" t="s">
        <v>605</v>
      </c>
    </row>
    <row r="83" spans="1:14" ht="31.5" x14ac:dyDescent="0.25">
      <c r="A83" s="52" t="s">
        <v>152</v>
      </c>
      <c r="B83" s="53" t="s">
        <v>174</v>
      </c>
      <c r="C83" s="53" t="s">
        <v>175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4">
        <v>0</v>
      </c>
      <c r="N83" s="53" t="s">
        <v>605</v>
      </c>
    </row>
    <row r="84" spans="1:14" ht="31.5" x14ac:dyDescent="0.25">
      <c r="A84" s="52" t="s">
        <v>152</v>
      </c>
      <c r="B84" s="53" t="s">
        <v>176</v>
      </c>
      <c r="C84" s="53" t="s">
        <v>177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  <c r="M84" s="54">
        <v>0</v>
      </c>
      <c r="N84" s="53" t="s">
        <v>605</v>
      </c>
    </row>
    <row r="85" spans="1:14" ht="31.5" x14ac:dyDescent="0.25">
      <c r="A85" s="52" t="s">
        <v>152</v>
      </c>
      <c r="B85" s="53" t="s">
        <v>178</v>
      </c>
      <c r="C85" s="53" t="s">
        <v>179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3" t="s">
        <v>605</v>
      </c>
    </row>
    <row r="86" spans="1:14" ht="31.5" x14ac:dyDescent="0.25">
      <c r="A86" s="52" t="s">
        <v>152</v>
      </c>
      <c r="B86" s="53" t="s">
        <v>180</v>
      </c>
      <c r="C86" s="53" t="s">
        <v>181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53" t="s">
        <v>605</v>
      </c>
    </row>
    <row r="87" spans="1:14" ht="47.25" x14ac:dyDescent="0.25">
      <c r="A87" s="52" t="s">
        <v>152</v>
      </c>
      <c r="B87" s="53" t="s">
        <v>182</v>
      </c>
      <c r="C87" s="53" t="s">
        <v>183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  <c r="M87" s="54">
        <v>0</v>
      </c>
      <c r="N87" s="53" t="s">
        <v>605</v>
      </c>
    </row>
    <row r="88" spans="1:14" ht="31.5" x14ac:dyDescent="0.25">
      <c r="A88" s="52" t="s">
        <v>152</v>
      </c>
      <c r="B88" s="53" t="s">
        <v>184</v>
      </c>
      <c r="C88" s="53" t="s">
        <v>185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3" t="s">
        <v>605</v>
      </c>
    </row>
    <row r="89" spans="1:14" ht="31.5" x14ac:dyDescent="0.25">
      <c r="A89" s="52" t="s">
        <v>152</v>
      </c>
      <c r="B89" s="53" t="s">
        <v>186</v>
      </c>
      <c r="C89" s="53" t="s">
        <v>187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  <c r="M89" s="54">
        <v>0</v>
      </c>
      <c r="N89" s="53" t="s">
        <v>605</v>
      </c>
    </row>
    <row r="90" spans="1:14" ht="31.5" x14ac:dyDescent="0.25">
      <c r="A90" s="52" t="s">
        <v>152</v>
      </c>
      <c r="B90" s="53" t="s">
        <v>188</v>
      </c>
      <c r="C90" s="53" t="s">
        <v>189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4">
        <v>0</v>
      </c>
      <c r="J90" s="54">
        <v>0</v>
      </c>
      <c r="K90" s="54">
        <v>0</v>
      </c>
      <c r="L90" s="54">
        <v>0</v>
      </c>
      <c r="M90" s="54">
        <v>0</v>
      </c>
      <c r="N90" s="53" t="s">
        <v>605</v>
      </c>
    </row>
    <row r="91" spans="1:14" ht="31.5" x14ac:dyDescent="0.25">
      <c r="A91" s="52" t="s">
        <v>152</v>
      </c>
      <c r="B91" s="53" t="s">
        <v>190</v>
      </c>
      <c r="C91" s="53" t="s">
        <v>191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  <c r="M91" s="54">
        <v>0</v>
      </c>
      <c r="N91" s="53" t="s">
        <v>605</v>
      </c>
    </row>
    <row r="92" spans="1:14" ht="31.5" x14ac:dyDescent="0.25">
      <c r="A92" s="52" t="s">
        <v>152</v>
      </c>
      <c r="B92" s="53" t="s">
        <v>192</v>
      </c>
      <c r="C92" s="53" t="s">
        <v>193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4">
        <v>0</v>
      </c>
      <c r="J92" s="54">
        <v>0</v>
      </c>
      <c r="K92" s="54">
        <v>0</v>
      </c>
      <c r="L92" s="54">
        <v>0</v>
      </c>
      <c r="M92" s="54">
        <v>0</v>
      </c>
      <c r="N92" s="53" t="s">
        <v>605</v>
      </c>
    </row>
    <row r="93" spans="1:14" ht="31.5" x14ac:dyDescent="0.25">
      <c r="A93" s="52" t="s">
        <v>152</v>
      </c>
      <c r="B93" s="53" t="s">
        <v>194</v>
      </c>
      <c r="C93" s="53" t="s">
        <v>195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  <c r="L93" s="54">
        <v>0</v>
      </c>
      <c r="M93" s="54">
        <v>0</v>
      </c>
      <c r="N93" s="53" t="s">
        <v>605</v>
      </c>
    </row>
    <row r="94" spans="1:14" ht="31.5" x14ac:dyDescent="0.25">
      <c r="A94" s="52" t="s">
        <v>152</v>
      </c>
      <c r="B94" s="53" t="s">
        <v>196</v>
      </c>
      <c r="C94" s="53" t="s">
        <v>197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4">
        <v>0</v>
      </c>
      <c r="N94" s="53" t="s">
        <v>605</v>
      </c>
    </row>
    <row r="95" spans="1:14" ht="31.5" x14ac:dyDescent="0.25">
      <c r="A95" s="52" t="s">
        <v>152</v>
      </c>
      <c r="B95" s="53" t="s">
        <v>198</v>
      </c>
      <c r="C95" s="53" t="s">
        <v>199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4">
        <v>0</v>
      </c>
      <c r="N95" s="53" t="s">
        <v>605</v>
      </c>
    </row>
    <row r="96" spans="1:14" ht="31.5" x14ac:dyDescent="0.25">
      <c r="A96" s="52" t="s">
        <v>152</v>
      </c>
      <c r="B96" s="53" t="s">
        <v>200</v>
      </c>
      <c r="C96" s="53" t="s">
        <v>201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3" t="s">
        <v>605</v>
      </c>
    </row>
    <row r="97" spans="1:14" ht="31.5" x14ac:dyDescent="0.25">
      <c r="A97" s="52" t="s">
        <v>152</v>
      </c>
      <c r="B97" s="53" t="s">
        <v>202</v>
      </c>
      <c r="C97" s="53" t="s">
        <v>203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4">
        <v>0</v>
      </c>
      <c r="N97" s="53" t="s">
        <v>605</v>
      </c>
    </row>
    <row r="98" spans="1:14" ht="47.25" x14ac:dyDescent="0.25">
      <c r="A98" s="52" t="s">
        <v>152</v>
      </c>
      <c r="B98" s="53" t="s">
        <v>204</v>
      </c>
      <c r="C98" s="53" t="s">
        <v>205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4">
        <v>0</v>
      </c>
      <c r="N98" s="53" t="s">
        <v>605</v>
      </c>
    </row>
    <row r="99" spans="1:14" ht="31.5" x14ac:dyDescent="0.25">
      <c r="A99" s="52" t="s">
        <v>152</v>
      </c>
      <c r="B99" s="53" t="s">
        <v>206</v>
      </c>
      <c r="C99" s="53" t="s">
        <v>207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4">
        <v>0</v>
      </c>
      <c r="N99" s="53" t="s">
        <v>605</v>
      </c>
    </row>
    <row r="100" spans="1:14" ht="31.5" x14ac:dyDescent="0.25">
      <c r="A100" s="52" t="s">
        <v>152</v>
      </c>
      <c r="B100" s="53" t="s">
        <v>208</v>
      </c>
      <c r="C100" s="53" t="s">
        <v>209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>
        <v>0</v>
      </c>
      <c r="N100" s="53" t="s">
        <v>605</v>
      </c>
    </row>
    <row r="101" spans="1:14" ht="31.5" x14ac:dyDescent="0.25">
      <c r="A101" s="52" t="s">
        <v>152</v>
      </c>
      <c r="B101" s="53" t="s">
        <v>210</v>
      </c>
      <c r="C101" s="53" t="s">
        <v>211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4">
        <v>0</v>
      </c>
      <c r="N101" s="53" t="s">
        <v>605</v>
      </c>
    </row>
    <row r="102" spans="1:14" ht="31.5" x14ac:dyDescent="0.25">
      <c r="A102" s="52" t="s">
        <v>152</v>
      </c>
      <c r="B102" s="53" t="s">
        <v>212</v>
      </c>
      <c r="C102" s="53" t="s">
        <v>213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4">
        <v>0</v>
      </c>
      <c r="N102" s="53" t="s">
        <v>605</v>
      </c>
    </row>
    <row r="103" spans="1:14" ht="31.5" x14ac:dyDescent="0.25">
      <c r="A103" s="52" t="s">
        <v>152</v>
      </c>
      <c r="B103" s="53" t="s">
        <v>214</v>
      </c>
      <c r="C103" s="53" t="s">
        <v>215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  <c r="L103" s="54">
        <v>0</v>
      </c>
      <c r="M103" s="54">
        <v>0</v>
      </c>
      <c r="N103" s="53" t="s">
        <v>605</v>
      </c>
    </row>
    <row r="104" spans="1:14" ht="31.5" x14ac:dyDescent="0.25">
      <c r="A104" s="52" t="s">
        <v>152</v>
      </c>
      <c r="B104" s="53" t="s">
        <v>216</v>
      </c>
      <c r="C104" s="53" t="s">
        <v>217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  <c r="L104" s="54">
        <v>0</v>
      </c>
      <c r="M104" s="54">
        <v>0</v>
      </c>
      <c r="N104" s="53" t="s">
        <v>605</v>
      </c>
    </row>
    <row r="105" spans="1:14" ht="31.5" x14ac:dyDescent="0.25">
      <c r="A105" s="52" t="s">
        <v>152</v>
      </c>
      <c r="B105" s="53" t="s">
        <v>218</v>
      </c>
      <c r="C105" s="53" t="s">
        <v>219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4">
        <v>0</v>
      </c>
      <c r="N105" s="53" t="s">
        <v>605</v>
      </c>
    </row>
    <row r="106" spans="1:14" ht="47.25" x14ac:dyDescent="0.25">
      <c r="A106" s="52" t="s">
        <v>152</v>
      </c>
      <c r="B106" s="53" t="s">
        <v>220</v>
      </c>
      <c r="C106" s="53" t="s">
        <v>221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0</v>
      </c>
      <c r="N106" s="53" t="s">
        <v>605</v>
      </c>
    </row>
    <row r="107" spans="1:14" ht="47.25" x14ac:dyDescent="0.25">
      <c r="A107" s="52" t="s">
        <v>152</v>
      </c>
      <c r="B107" s="53" t="s">
        <v>222</v>
      </c>
      <c r="C107" s="53" t="s">
        <v>223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53" t="s">
        <v>605</v>
      </c>
    </row>
    <row r="108" spans="1:14" ht="47.25" x14ac:dyDescent="0.25">
      <c r="A108" s="52" t="s">
        <v>152</v>
      </c>
      <c r="B108" s="53" t="s">
        <v>224</v>
      </c>
      <c r="C108" s="53" t="s">
        <v>225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4">
        <v>0</v>
      </c>
      <c r="N108" s="53" t="s">
        <v>605</v>
      </c>
    </row>
    <row r="109" spans="1:14" ht="47.25" x14ac:dyDescent="0.25">
      <c r="A109" s="52" t="s">
        <v>152</v>
      </c>
      <c r="B109" s="53" t="s">
        <v>226</v>
      </c>
      <c r="C109" s="53" t="s">
        <v>227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4">
        <v>0</v>
      </c>
      <c r="N109" s="53" t="s">
        <v>605</v>
      </c>
    </row>
    <row r="110" spans="1:14" ht="47.25" x14ac:dyDescent="0.25">
      <c r="A110" s="52" t="s">
        <v>152</v>
      </c>
      <c r="B110" s="53" t="s">
        <v>228</v>
      </c>
      <c r="C110" s="53" t="s">
        <v>229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4">
        <v>0</v>
      </c>
      <c r="N110" s="53" t="s">
        <v>605</v>
      </c>
    </row>
    <row r="111" spans="1:14" ht="47.25" x14ac:dyDescent="0.25">
      <c r="A111" s="52" t="s">
        <v>152</v>
      </c>
      <c r="B111" s="53" t="s">
        <v>230</v>
      </c>
      <c r="C111" s="53" t="s">
        <v>231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4">
        <v>0</v>
      </c>
      <c r="N111" s="53" t="s">
        <v>605</v>
      </c>
    </row>
    <row r="112" spans="1:14" ht="47.25" x14ac:dyDescent="0.25">
      <c r="A112" s="52" t="s">
        <v>152</v>
      </c>
      <c r="B112" s="53" t="s">
        <v>232</v>
      </c>
      <c r="C112" s="53" t="s">
        <v>233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4">
        <v>0</v>
      </c>
      <c r="J112" s="54">
        <v>0</v>
      </c>
      <c r="K112" s="54">
        <v>0</v>
      </c>
      <c r="L112" s="54">
        <v>0</v>
      </c>
      <c r="M112" s="54">
        <v>0</v>
      </c>
      <c r="N112" s="53" t="s">
        <v>605</v>
      </c>
    </row>
    <row r="113" spans="1:14" ht="47.25" x14ac:dyDescent="0.25">
      <c r="A113" s="52" t="s">
        <v>152</v>
      </c>
      <c r="B113" s="53" t="s">
        <v>234</v>
      </c>
      <c r="C113" s="53" t="s">
        <v>235</v>
      </c>
      <c r="D113" s="54">
        <v>0</v>
      </c>
      <c r="E113" s="54">
        <v>0</v>
      </c>
      <c r="F113" s="54">
        <v>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53" t="s">
        <v>605</v>
      </c>
    </row>
    <row r="114" spans="1:14" ht="47.25" x14ac:dyDescent="0.25">
      <c r="A114" s="52" t="s">
        <v>152</v>
      </c>
      <c r="B114" s="53" t="s">
        <v>236</v>
      </c>
      <c r="C114" s="53" t="s">
        <v>237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4">
        <v>0</v>
      </c>
      <c r="L114" s="54">
        <v>0</v>
      </c>
      <c r="M114" s="54">
        <v>0</v>
      </c>
      <c r="N114" s="53" t="s">
        <v>605</v>
      </c>
    </row>
    <row r="115" spans="1:14" ht="31.5" x14ac:dyDescent="0.25">
      <c r="A115" s="52" t="s">
        <v>152</v>
      </c>
      <c r="B115" s="53" t="s">
        <v>238</v>
      </c>
      <c r="C115" s="53" t="s">
        <v>239</v>
      </c>
      <c r="D115" s="54">
        <v>0</v>
      </c>
      <c r="E115" s="54">
        <v>0</v>
      </c>
      <c r="F115" s="54">
        <v>0</v>
      </c>
      <c r="G115" s="54">
        <v>0</v>
      </c>
      <c r="H115" s="54">
        <v>0</v>
      </c>
      <c r="I115" s="54">
        <v>0</v>
      </c>
      <c r="J115" s="54">
        <v>0</v>
      </c>
      <c r="K115" s="54">
        <v>0</v>
      </c>
      <c r="L115" s="54">
        <v>0</v>
      </c>
      <c r="M115" s="54">
        <v>0</v>
      </c>
      <c r="N115" s="53" t="s">
        <v>605</v>
      </c>
    </row>
    <row r="116" spans="1:14" ht="31.5" x14ac:dyDescent="0.25">
      <c r="A116" s="52" t="s">
        <v>152</v>
      </c>
      <c r="B116" s="53" t="s">
        <v>240</v>
      </c>
      <c r="C116" s="53" t="s">
        <v>241</v>
      </c>
      <c r="D116" s="54">
        <v>0</v>
      </c>
      <c r="E116" s="54">
        <v>0</v>
      </c>
      <c r="F116" s="54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3" t="s">
        <v>605</v>
      </c>
    </row>
    <row r="117" spans="1:14" ht="31.5" x14ac:dyDescent="0.25">
      <c r="A117" s="52" t="s">
        <v>152</v>
      </c>
      <c r="B117" s="53" t="s">
        <v>242</v>
      </c>
      <c r="C117" s="53" t="s">
        <v>243</v>
      </c>
      <c r="D117" s="54">
        <v>0</v>
      </c>
      <c r="E117" s="54">
        <v>0</v>
      </c>
      <c r="F117" s="54">
        <v>0</v>
      </c>
      <c r="G117" s="54">
        <v>0</v>
      </c>
      <c r="H117" s="54">
        <v>0</v>
      </c>
      <c r="I117" s="54">
        <v>0</v>
      </c>
      <c r="J117" s="54">
        <v>0</v>
      </c>
      <c r="K117" s="54">
        <v>0</v>
      </c>
      <c r="L117" s="54">
        <v>0</v>
      </c>
      <c r="M117" s="54">
        <v>0</v>
      </c>
      <c r="N117" s="53" t="s">
        <v>605</v>
      </c>
    </row>
    <row r="118" spans="1:14" ht="31.5" x14ac:dyDescent="0.25">
      <c r="A118" s="52" t="s">
        <v>152</v>
      </c>
      <c r="B118" s="53" t="s">
        <v>244</v>
      </c>
      <c r="C118" s="53" t="s">
        <v>245</v>
      </c>
      <c r="D118" s="54">
        <v>0</v>
      </c>
      <c r="E118" s="54">
        <v>0</v>
      </c>
      <c r="F118" s="54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>
        <v>0</v>
      </c>
      <c r="N118" s="53" t="s">
        <v>605</v>
      </c>
    </row>
    <row r="119" spans="1:14" ht="31.5" x14ac:dyDescent="0.25">
      <c r="A119" s="52" t="s">
        <v>152</v>
      </c>
      <c r="B119" s="53" t="s">
        <v>246</v>
      </c>
      <c r="C119" s="53" t="s">
        <v>247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4">
        <v>0</v>
      </c>
      <c r="N119" s="53" t="s">
        <v>605</v>
      </c>
    </row>
    <row r="120" spans="1:14" ht="31.5" x14ac:dyDescent="0.25">
      <c r="A120" s="52" t="s">
        <v>152</v>
      </c>
      <c r="B120" s="53" t="s">
        <v>248</v>
      </c>
      <c r="C120" s="53" t="s">
        <v>249</v>
      </c>
      <c r="D120" s="54">
        <v>0</v>
      </c>
      <c r="E120" s="54">
        <v>0</v>
      </c>
      <c r="F120" s="54">
        <v>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4">
        <v>0</v>
      </c>
      <c r="N120" s="53" t="s">
        <v>605</v>
      </c>
    </row>
    <row r="121" spans="1:14" ht="31.5" x14ac:dyDescent="0.25">
      <c r="A121" s="52" t="s">
        <v>152</v>
      </c>
      <c r="B121" s="53" t="s">
        <v>250</v>
      </c>
      <c r="C121" s="53" t="s">
        <v>251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4">
        <v>0</v>
      </c>
      <c r="N121" s="53" t="s">
        <v>605</v>
      </c>
    </row>
    <row r="122" spans="1:14" ht="31.5" x14ac:dyDescent="0.25">
      <c r="A122" s="52" t="s">
        <v>152</v>
      </c>
      <c r="B122" s="53" t="s">
        <v>252</v>
      </c>
      <c r="C122" s="53" t="s">
        <v>253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4">
        <v>0</v>
      </c>
      <c r="N122" s="53" t="s">
        <v>605</v>
      </c>
    </row>
    <row r="123" spans="1:14" ht="31.5" x14ac:dyDescent="0.25">
      <c r="A123" s="52" t="s">
        <v>152</v>
      </c>
      <c r="B123" s="53" t="s">
        <v>254</v>
      </c>
      <c r="C123" s="53" t="s">
        <v>255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4">
        <v>0</v>
      </c>
      <c r="N123" s="53" t="s">
        <v>605</v>
      </c>
    </row>
    <row r="124" spans="1:14" ht="31.5" x14ac:dyDescent="0.25">
      <c r="A124" s="52" t="s">
        <v>152</v>
      </c>
      <c r="B124" s="53" t="s">
        <v>256</v>
      </c>
      <c r="C124" s="53" t="s">
        <v>257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4">
        <v>0</v>
      </c>
      <c r="N124" s="53" t="s">
        <v>605</v>
      </c>
    </row>
    <row r="125" spans="1:14" ht="31.5" x14ac:dyDescent="0.25">
      <c r="A125" s="52" t="s">
        <v>152</v>
      </c>
      <c r="B125" s="53" t="s">
        <v>258</v>
      </c>
      <c r="C125" s="53" t="s">
        <v>259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4">
        <v>0</v>
      </c>
      <c r="N125" s="53" t="s">
        <v>605</v>
      </c>
    </row>
    <row r="126" spans="1:14" ht="31.5" x14ac:dyDescent="0.25">
      <c r="A126" s="52" t="s">
        <v>152</v>
      </c>
      <c r="B126" s="53" t="s">
        <v>260</v>
      </c>
      <c r="C126" s="53" t="s">
        <v>261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4">
        <v>0</v>
      </c>
      <c r="N126" s="53" t="s">
        <v>605</v>
      </c>
    </row>
    <row r="127" spans="1:14" ht="31.5" x14ac:dyDescent="0.25">
      <c r="A127" s="52" t="s">
        <v>152</v>
      </c>
      <c r="B127" s="53" t="s">
        <v>262</v>
      </c>
      <c r="C127" s="53" t="s">
        <v>263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4">
        <v>0</v>
      </c>
      <c r="N127" s="53" t="s">
        <v>605</v>
      </c>
    </row>
    <row r="128" spans="1:14" ht="31.5" x14ac:dyDescent="0.25">
      <c r="A128" s="52" t="s">
        <v>152</v>
      </c>
      <c r="B128" s="53" t="s">
        <v>264</v>
      </c>
      <c r="C128" s="53" t="s">
        <v>265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3" t="s">
        <v>605</v>
      </c>
    </row>
    <row r="129" spans="1:14" ht="47.25" x14ac:dyDescent="0.25">
      <c r="A129" s="52" t="s">
        <v>152</v>
      </c>
      <c r="B129" s="53" t="s">
        <v>266</v>
      </c>
      <c r="C129" s="53" t="s">
        <v>267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  <c r="L129" s="54">
        <v>0</v>
      </c>
      <c r="M129" s="54">
        <v>0</v>
      </c>
      <c r="N129" s="53" t="s">
        <v>605</v>
      </c>
    </row>
    <row r="130" spans="1:14" ht="31.5" x14ac:dyDescent="0.25">
      <c r="A130" s="52" t="s">
        <v>152</v>
      </c>
      <c r="B130" s="53" t="s">
        <v>268</v>
      </c>
      <c r="C130" s="53" t="s">
        <v>269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  <c r="L130" s="54">
        <v>0</v>
      </c>
      <c r="M130" s="54">
        <v>0</v>
      </c>
      <c r="N130" s="53" t="s">
        <v>605</v>
      </c>
    </row>
    <row r="131" spans="1:14" ht="47.25" x14ac:dyDescent="0.25">
      <c r="A131" s="52" t="s">
        <v>152</v>
      </c>
      <c r="B131" s="53" t="s">
        <v>270</v>
      </c>
      <c r="C131" s="53" t="s">
        <v>271</v>
      </c>
      <c r="D131" s="54">
        <v>0</v>
      </c>
      <c r="E131" s="54">
        <v>0</v>
      </c>
      <c r="F131" s="54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  <c r="L131" s="54">
        <v>0</v>
      </c>
      <c r="M131" s="54">
        <v>0</v>
      </c>
      <c r="N131" s="53" t="s">
        <v>605</v>
      </c>
    </row>
    <row r="132" spans="1:14" ht="47.25" x14ac:dyDescent="0.25">
      <c r="A132" s="52" t="s">
        <v>152</v>
      </c>
      <c r="B132" s="53" t="s">
        <v>272</v>
      </c>
      <c r="C132" s="53" t="s">
        <v>273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  <c r="L132" s="54">
        <v>0</v>
      </c>
      <c r="M132" s="54">
        <v>0</v>
      </c>
      <c r="N132" s="53" t="s">
        <v>605</v>
      </c>
    </row>
    <row r="133" spans="1:14" ht="47.25" x14ac:dyDescent="0.25">
      <c r="A133" s="52" t="s">
        <v>152</v>
      </c>
      <c r="B133" s="53" t="s">
        <v>274</v>
      </c>
      <c r="C133" s="53" t="s">
        <v>275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  <c r="L133" s="54">
        <v>0</v>
      </c>
      <c r="M133" s="54">
        <v>0</v>
      </c>
      <c r="N133" s="53" t="s">
        <v>605</v>
      </c>
    </row>
    <row r="134" spans="1:14" ht="31.5" x14ac:dyDescent="0.25">
      <c r="A134" s="52" t="s">
        <v>152</v>
      </c>
      <c r="B134" s="53" t="s">
        <v>276</v>
      </c>
      <c r="C134" s="53" t="s">
        <v>277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  <c r="L134" s="54">
        <v>0</v>
      </c>
      <c r="M134" s="54">
        <v>0</v>
      </c>
      <c r="N134" s="53" t="s">
        <v>605</v>
      </c>
    </row>
    <row r="135" spans="1:14" ht="31.5" x14ac:dyDescent="0.25">
      <c r="A135" s="52" t="s">
        <v>152</v>
      </c>
      <c r="B135" s="53" t="s">
        <v>278</v>
      </c>
      <c r="C135" s="53" t="s">
        <v>279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  <c r="L135" s="54">
        <v>0</v>
      </c>
      <c r="M135" s="54">
        <v>0</v>
      </c>
      <c r="N135" s="53" t="s">
        <v>605</v>
      </c>
    </row>
    <row r="136" spans="1:14" ht="31.5" x14ac:dyDescent="0.25">
      <c r="A136" s="52" t="s">
        <v>152</v>
      </c>
      <c r="B136" s="53" t="s">
        <v>280</v>
      </c>
      <c r="C136" s="53" t="s">
        <v>281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  <c r="L136" s="54">
        <v>0</v>
      </c>
      <c r="M136" s="54">
        <v>0</v>
      </c>
      <c r="N136" s="53" t="s">
        <v>605</v>
      </c>
    </row>
    <row r="137" spans="1:14" ht="31.5" x14ac:dyDescent="0.25">
      <c r="A137" s="52" t="s">
        <v>152</v>
      </c>
      <c r="B137" s="53" t="s">
        <v>282</v>
      </c>
      <c r="C137" s="53" t="s">
        <v>283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  <c r="L137" s="54">
        <v>0</v>
      </c>
      <c r="M137" s="54">
        <v>0</v>
      </c>
      <c r="N137" s="53" t="s">
        <v>605</v>
      </c>
    </row>
    <row r="138" spans="1:14" ht="31.5" x14ac:dyDescent="0.25">
      <c r="A138" s="52" t="s">
        <v>152</v>
      </c>
      <c r="B138" s="53" t="s">
        <v>284</v>
      </c>
      <c r="C138" s="53" t="s">
        <v>285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  <c r="L138" s="54">
        <v>0</v>
      </c>
      <c r="M138" s="54">
        <v>0</v>
      </c>
      <c r="N138" s="53" t="s">
        <v>605</v>
      </c>
    </row>
    <row r="139" spans="1:14" ht="31.5" x14ac:dyDescent="0.25">
      <c r="A139" s="52" t="s">
        <v>152</v>
      </c>
      <c r="B139" s="53" t="s">
        <v>286</v>
      </c>
      <c r="C139" s="53" t="s">
        <v>287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  <c r="L139" s="54">
        <v>0</v>
      </c>
      <c r="M139" s="54">
        <v>0</v>
      </c>
      <c r="N139" s="53" t="s">
        <v>605</v>
      </c>
    </row>
    <row r="140" spans="1:14" ht="31.5" x14ac:dyDescent="0.25">
      <c r="A140" s="52" t="s">
        <v>152</v>
      </c>
      <c r="B140" s="53" t="s">
        <v>288</v>
      </c>
      <c r="C140" s="53" t="s">
        <v>289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0</v>
      </c>
      <c r="N140" s="53" t="s">
        <v>605</v>
      </c>
    </row>
    <row r="141" spans="1:14" ht="31.5" x14ac:dyDescent="0.25">
      <c r="A141" s="52" t="s">
        <v>152</v>
      </c>
      <c r="B141" s="53" t="s">
        <v>290</v>
      </c>
      <c r="C141" s="53" t="s">
        <v>291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  <c r="L141" s="54">
        <v>0</v>
      </c>
      <c r="M141" s="54">
        <v>0</v>
      </c>
      <c r="N141" s="53" t="s">
        <v>605</v>
      </c>
    </row>
    <row r="142" spans="1:14" ht="31.5" x14ac:dyDescent="0.25">
      <c r="A142" s="52" t="s">
        <v>152</v>
      </c>
      <c r="B142" s="53" t="s">
        <v>292</v>
      </c>
      <c r="C142" s="53" t="s">
        <v>293</v>
      </c>
      <c r="D142" s="54"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3" t="s">
        <v>605</v>
      </c>
    </row>
    <row r="143" spans="1:14" ht="31.5" x14ac:dyDescent="0.25">
      <c r="A143" s="52" t="s">
        <v>152</v>
      </c>
      <c r="B143" s="53" t="s">
        <v>294</v>
      </c>
      <c r="C143" s="53" t="s">
        <v>295</v>
      </c>
      <c r="D143" s="54">
        <v>0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  <c r="L143" s="54">
        <v>0</v>
      </c>
      <c r="M143" s="54">
        <v>0</v>
      </c>
      <c r="N143" s="53" t="s">
        <v>605</v>
      </c>
    </row>
    <row r="144" spans="1:14" ht="31.5" x14ac:dyDescent="0.25">
      <c r="A144" s="52" t="s">
        <v>152</v>
      </c>
      <c r="B144" s="53" t="s">
        <v>296</v>
      </c>
      <c r="C144" s="53" t="s">
        <v>297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  <c r="L144" s="54">
        <v>0</v>
      </c>
      <c r="M144" s="54">
        <v>0</v>
      </c>
      <c r="N144" s="53" t="s">
        <v>605</v>
      </c>
    </row>
    <row r="145" spans="1:14" ht="31.5" x14ac:dyDescent="0.25">
      <c r="A145" s="52" t="s">
        <v>152</v>
      </c>
      <c r="B145" s="53" t="s">
        <v>298</v>
      </c>
      <c r="C145" s="53" t="s">
        <v>299</v>
      </c>
      <c r="D145" s="54">
        <v>0</v>
      </c>
      <c r="E145" s="54">
        <v>0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  <c r="L145" s="54">
        <v>0</v>
      </c>
      <c r="M145" s="54">
        <v>0</v>
      </c>
      <c r="N145" s="53" t="s">
        <v>605</v>
      </c>
    </row>
    <row r="146" spans="1:14" ht="31.5" x14ac:dyDescent="0.25">
      <c r="A146" s="52" t="s">
        <v>152</v>
      </c>
      <c r="B146" s="53" t="s">
        <v>300</v>
      </c>
      <c r="C146" s="53" t="s">
        <v>301</v>
      </c>
      <c r="D146" s="54">
        <v>0</v>
      </c>
      <c r="E146" s="54">
        <v>0</v>
      </c>
      <c r="F146" s="54">
        <v>0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  <c r="L146" s="54">
        <v>0</v>
      </c>
      <c r="M146" s="54">
        <v>0</v>
      </c>
      <c r="N146" s="53" t="s">
        <v>605</v>
      </c>
    </row>
    <row r="147" spans="1:14" ht="31.5" x14ac:dyDescent="0.25">
      <c r="A147" s="52" t="s">
        <v>152</v>
      </c>
      <c r="B147" s="53" t="s">
        <v>302</v>
      </c>
      <c r="C147" s="53" t="s">
        <v>303</v>
      </c>
      <c r="D147" s="54">
        <v>0</v>
      </c>
      <c r="E147" s="54">
        <v>0</v>
      </c>
      <c r="F147" s="54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53" t="s">
        <v>605</v>
      </c>
    </row>
    <row r="148" spans="1:14" ht="31.5" x14ac:dyDescent="0.25">
      <c r="A148" s="52" t="s">
        <v>152</v>
      </c>
      <c r="B148" s="53" t="s">
        <v>304</v>
      </c>
      <c r="C148" s="53" t="s">
        <v>305</v>
      </c>
      <c r="D148" s="54">
        <v>0</v>
      </c>
      <c r="E148" s="54">
        <v>0</v>
      </c>
      <c r="F148" s="54">
        <v>0</v>
      </c>
      <c r="G148" s="54">
        <v>0</v>
      </c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0</v>
      </c>
      <c r="N148" s="53" t="s">
        <v>605</v>
      </c>
    </row>
    <row r="149" spans="1:14" ht="31.5" x14ac:dyDescent="0.25">
      <c r="A149" s="52" t="s">
        <v>152</v>
      </c>
      <c r="B149" s="53" t="s">
        <v>306</v>
      </c>
      <c r="C149" s="53" t="s">
        <v>307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4">
        <v>0</v>
      </c>
      <c r="L149" s="54">
        <v>0</v>
      </c>
      <c r="M149" s="54">
        <v>0</v>
      </c>
      <c r="N149" s="53" t="s">
        <v>605</v>
      </c>
    </row>
    <row r="150" spans="1:14" ht="31.5" x14ac:dyDescent="0.25">
      <c r="A150" s="52" t="s">
        <v>152</v>
      </c>
      <c r="B150" s="53" t="s">
        <v>308</v>
      </c>
      <c r="C150" s="53" t="s">
        <v>309</v>
      </c>
      <c r="D150" s="54">
        <v>0</v>
      </c>
      <c r="E150" s="54">
        <v>0</v>
      </c>
      <c r="F150" s="54">
        <v>0</v>
      </c>
      <c r="G150" s="54">
        <v>0</v>
      </c>
      <c r="H150" s="54">
        <v>0</v>
      </c>
      <c r="I150" s="54">
        <v>0</v>
      </c>
      <c r="J150" s="54">
        <v>0</v>
      </c>
      <c r="K150" s="54">
        <v>0</v>
      </c>
      <c r="L150" s="54">
        <v>0</v>
      </c>
      <c r="M150" s="54">
        <v>0</v>
      </c>
      <c r="N150" s="53" t="s">
        <v>605</v>
      </c>
    </row>
    <row r="151" spans="1:14" ht="31.5" x14ac:dyDescent="0.25">
      <c r="A151" s="52" t="s">
        <v>152</v>
      </c>
      <c r="B151" s="53" t="s">
        <v>310</v>
      </c>
      <c r="C151" s="53" t="s">
        <v>311</v>
      </c>
      <c r="D151" s="54">
        <v>0</v>
      </c>
      <c r="E151" s="54">
        <v>0</v>
      </c>
      <c r="F151" s="54">
        <v>0</v>
      </c>
      <c r="G151" s="54">
        <v>0</v>
      </c>
      <c r="H151" s="54">
        <v>0</v>
      </c>
      <c r="I151" s="54">
        <v>0</v>
      </c>
      <c r="J151" s="54">
        <v>0</v>
      </c>
      <c r="K151" s="54">
        <v>0</v>
      </c>
      <c r="L151" s="54">
        <v>0</v>
      </c>
      <c r="M151" s="54">
        <v>0</v>
      </c>
      <c r="N151" s="53" t="s">
        <v>605</v>
      </c>
    </row>
    <row r="152" spans="1:14" ht="31.5" x14ac:dyDescent="0.25">
      <c r="A152" s="52" t="s">
        <v>152</v>
      </c>
      <c r="B152" s="53" t="s">
        <v>312</v>
      </c>
      <c r="C152" s="53" t="s">
        <v>313</v>
      </c>
      <c r="D152" s="54">
        <v>0</v>
      </c>
      <c r="E152" s="54">
        <v>0</v>
      </c>
      <c r="F152" s="54">
        <v>0</v>
      </c>
      <c r="G152" s="54">
        <v>0</v>
      </c>
      <c r="H152" s="54">
        <v>0</v>
      </c>
      <c r="I152" s="54">
        <v>0</v>
      </c>
      <c r="J152" s="54">
        <v>0</v>
      </c>
      <c r="K152" s="54">
        <v>0</v>
      </c>
      <c r="L152" s="54">
        <v>0</v>
      </c>
      <c r="M152" s="54">
        <v>0</v>
      </c>
      <c r="N152" s="53" t="s">
        <v>605</v>
      </c>
    </row>
    <row r="153" spans="1:14" ht="31.5" x14ac:dyDescent="0.25">
      <c r="A153" s="52" t="s">
        <v>152</v>
      </c>
      <c r="B153" s="53" t="s">
        <v>314</v>
      </c>
      <c r="C153" s="53" t="s">
        <v>315</v>
      </c>
      <c r="D153" s="54">
        <v>0</v>
      </c>
      <c r="E153" s="54">
        <v>0</v>
      </c>
      <c r="F153" s="54">
        <v>0</v>
      </c>
      <c r="G153" s="54">
        <v>0</v>
      </c>
      <c r="H153" s="54">
        <v>0</v>
      </c>
      <c r="I153" s="54">
        <v>0</v>
      </c>
      <c r="J153" s="54">
        <v>0</v>
      </c>
      <c r="K153" s="54">
        <v>0</v>
      </c>
      <c r="L153" s="54">
        <v>0</v>
      </c>
      <c r="M153" s="54">
        <v>0</v>
      </c>
      <c r="N153" s="53" t="s">
        <v>605</v>
      </c>
    </row>
    <row r="154" spans="1:14" ht="31.5" x14ac:dyDescent="0.25">
      <c r="A154" s="52" t="s">
        <v>152</v>
      </c>
      <c r="B154" s="53" t="s">
        <v>316</v>
      </c>
      <c r="C154" s="53" t="s">
        <v>317</v>
      </c>
      <c r="D154" s="54">
        <v>0</v>
      </c>
      <c r="E154" s="54">
        <v>0</v>
      </c>
      <c r="F154" s="54">
        <v>0</v>
      </c>
      <c r="G154" s="54">
        <v>0</v>
      </c>
      <c r="H154" s="54"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3" t="s">
        <v>605</v>
      </c>
    </row>
    <row r="155" spans="1:14" ht="31.5" x14ac:dyDescent="0.25">
      <c r="A155" s="52" t="s">
        <v>152</v>
      </c>
      <c r="B155" s="53" t="s">
        <v>318</v>
      </c>
      <c r="C155" s="53" t="s">
        <v>319</v>
      </c>
      <c r="D155" s="54">
        <v>0</v>
      </c>
      <c r="E155" s="54">
        <v>0</v>
      </c>
      <c r="F155" s="54">
        <v>0</v>
      </c>
      <c r="G155" s="54">
        <v>0</v>
      </c>
      <c r="H155" s="54">
        <v>0</v>
      </c>
      <c r="I155" s="54">
        <v>0</v>
      </c>
      <c r="J155" s="54">
        <v>0</v>
      </c>
      <c r="K155" s="54">
        <v>0</v>
      </c>
      <c r="L155" s="54">
        <v>0</v>
      </c>
      <c r="M155" s="54">
        <v>0</v>
      </c>
      <c r="N155" s="53" t="s">
        <v>605</v>
      </c>
    </row>
    <row r="156" spans="1:14" ht="31.5" x14ac:dyDescent="0.25">
      <c r="A156" s="52" t="s">
        <v>152</v>
      </c>
      <c r="B156" s="53" t="s">
        <v>320</v>
      </c>
      <c r="C156" s="53" t="s">
        <v>321</v>
      </c>
      <c r="D156" s="54">
        <v>0</v>
      </c>
      <c r="E156" s="54">
        <v>0</v>
      </c>
      <c r="F156" s="54">
        <v>0</v>
      </c>
      <c r="G156" s="54">
        <v>0</v>
      </c>
      <c r="H156" s="54">
        <v>0</v>
      </c>
      <c r="I156" s="54">
        <v>0</v>
      </c>
      <c r="J156" s="54">
        <v>0</v>
      </c>
      <c r="K156" s="54">
        <v>0</v>
      </c>
      <c r="L156" s="54">
        <v>0</v>
      </c>
      <c r="M156" s="54">
        <v>0</v>
      </c>
      <c r="N156" s="53" t="s">
        <v>605</v>
      </c>
    </row>
    <row r="157" spans="1:14" ht="31.5" x14ac:dyDescent="0.25">
      <c r="A157" s="52" t="s">
        <v>152</v>
      </c>
      <c r="B157" s="53" t="s">
        <v>322</v>
      </c>
      <c r="C157" s="53" t="s">
        <v>323</v>
      </c>
      <c r="D157" s="54">
        <v>0</v>
      </c>
      <c r="E157" s="54">
        <v>0</v>
      </c>
      <c r="F157" s="54">
        <v>0</v>
      </c>
      <c r="G157" s="54">
        <v>0</v>
      </c>
      <c r="H157" s="54">
        <v>0</v>
      </c>
      <c r="I157" s="54">
        <v>0</v>
      </c>
      <c r="J157" s="54">
        <v>0</v>
      </c>
      <c r="K157" s="54">
        <v>0</v>
      </c>
      <c r="L157" s="54">
        <v>0</v>
      </c>
      <c r="M157" s="54">
        <v>0</v>
      </c>
      <c r="N157" s="53" t="s">
        <v>605</v>
      </c>
    </row>
    <row r="158" spans="1:14" ht="31.5" x14ac:dyDescent="0.25">
      <c r="A158" s="52" t="s">
        <v>152</v>
      </c>
      <c r="B158" s="53" t="s">
        <v>324</v>
      </c>
      <c r="C158" s="53" t="s">
        <v>325</v>
      </c>
      <c r="D158" s="54">
        <v>0</v>
      </c>
      <c r="E158" s="54">
        <v>0</v>
      </c>
      <c r="F158" s="54">
        <v>0</v>
      </c>
      <c r="G158" s="54">
        <v>0</v>
      </c>
      <c r="H158" s="54">
        <v>0</v>
      </c>
      <c r="I158" s="54">
        <v>0</v>
      </c>
      <c r="J158" s="54">
        <v>0</v>
      </c>
      <c r="K158" s="54">
        <v>0</v>
      </c>
      <c r="L158" s="54">
        <v>0</v>
      </c>
      <c r="M158" s="54">
        <v>0</v>
      </c>
      <c r="N158" s="53" t="s">
        <v>605</v>
      </c>
    </row>
    <row r="159" spans="1:14" ht="31.5" x14ac:dyDescent="0.25">
      <c r="A159" s="52" t="s">
        <v>152</v>
      </c>
      <c r="B159" s="53" t="s">
        <v>326</v>
      </c>
      <c r="C159" s="53" t="s">
        <v>327</v>
      </c>
      <c r="D159" s="54">
        <v>0</v>
      </c>
      <c r="E159" s="54">
        <v>0</v>
      </c>
      <c r="F159" s="54">
        <v>0</v>
      </c>
      <c r="G159" s="54">
        <v>0</v>
      </c>
      <c r="H159" s="54">
        <v>0</v>
      </c>
      <c r="I159" s="54">
        <v>0</v>
      </c>
      <c r="J159" s="54">
        <v>0</v>
      </c>
      <c r="K159" s="54">
        <v>0</v>
      </c>
      <c r="L159" s="54">
        <v>0</v>
      </c>
      <c r="M159" s="54">
        <v>0</v>
      </c>
      <c r="N159" s="53" t="s">
        <v>605</v>
      </c>
    </row>
    <row r="160" spans="1:14" ht="31.5" x14ac:dyDescent="0.25">
      <c r="A160" s="52" t="s">
        <v>152</v>
      </c>
      <c r="B160" s="53" t="s">
        <v>328</v>
      </c>
      <c r="C160" s="53" t="s">
        <v>329</v>
      </c>
      <c r="D160" s="54">
        <v>0</v>
      </c>
      <c r="E160" s="54">
        <v>0</v>
      </c>
      <c r="F160" s="54">
        <v>0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3" t="s">
        <v>605</v>
      </c>
    </row>
    <row r="161" spans="1:14" ht="31.5" x14ac:dyDescent="0.25">
      <c r="A161" s="52" t="s">
        <v>152</v>
      </c>
      <c r="B161" s="53" t="s">
        <v>330</v>
      </c>
      <c r="C161" s="53" t="s">
        <v>331</v>
      </c>
      <c r="D161" s="54">
        <v>0</v>
      </c>
      <c r="E161" s="54">
        <v>0</v>
      </c>
      <c r="F161" s="54">
        <v>0</v>
      </c>
      <c r="G161" s="54">
        <v>0</v>
      </c>
      <c r="H161" s="54">
        <v>0</v>
      </c>
      <c r="I161" s="54">
        <v>0</v>
      </c>
      <c r="J161" s="54">
        <v>0</v>
      </c>
      <c r="K161" s="54">
        <v>0</v>
      </c>
      <c r="L161" s="54">
        <v>0</v>
      </c>
      <c r="M161" s="54">
        <v>0</v>
      </c>
      <c r="N161" s="53" t="s">
        <v>605</v>
      </c>
    </row>
    <row r="162" spans="1:14" ht="31.5" x14ac:dyDescent="0.25">
      <c r="A162" s="52" t="s">
        <v>152</v>
      </c>
      <c r="B162" s="53" t="s">
        <v>332</v>
      </c>
      <c r="C162" s="53" t="s">
        <v>333</v>
      </c>
      <c r="D162" s="54">
        <v>0</v>
      </c>
      <c r="E162" s="54">
        <v>0</v>
      </c>
      <c r="F162" s="54">
        <v>0</v>
      </c>
      <c r="G162" s="54">
        <v>0</v>
      </c>
      <c r="H162" s="54">
        <v>0</v>
      </c>
      <c r="I162" s="54">
        <v>0</v>
      </c>
      <c r="J162" s="54">
        <v>0</v>
      </c>
      <c r="K162" s="54">
        <v>0</v>
      </c>
      <c r="L162" s="54">
        <v>0</v>
      </c>
      <c r="M162" s="54">
        <v>0</v>
      </c>
      <c r="N162" s="53" t="s">
        <v>605</v>
      </c>
    </row>
    <row r="163" spans="1:14" ht="31.5" x14ac:dyDescent="0.25">
      <c r="A163" s="52" t="s">
        <v>152</v>
      </c>
      <c r="B163" s="53" t="s">
        <v>334</v>
      </c>
      <c r="C163" s="53" t="s">
        <v>335</v>
      </c>
      <c r="D163" s="54">
        <v>0</v>
      </c>
      <c r="E163" s="54">
        <v>0</v>
      </c>
      <c r="F163" s="54">
        <v>0</v>
      </c>
      <c r="G163" s="54">
        <v>0</v>
      </c>
      <c r="H163" s="54">
        <v>0</v>
      </c>
      <c r="I163" s="54">
        <v>0</v>
      </c>
      <c r="J163" s="54">
        <v>0</v>
      </c>
      <c r="K163" s="54">
        <v>0</v>
      </c>
      <c r="L163" s="54">
        <v>0</v>
      </c>
      <c r="M163" s="54">
        <v>0</v>
      </c>
      <c r="N163" s="53" t="s">
        <v>605</v>
      </c>
    </row>
    <row r="164" spans="1:14" ht="31.5" x14ac:dyDescent="0.25">
      <c r="A164" s="52" t="s">
        <v>336</v>
      </c>
      <c r="B164" s="53" t="s">
        <v>337</v>
      </c>
      <c r="C164" s="53" t="s">
        <v>59</v>
      </c>
      <c r="D164" s="54">
        <f t="shared" ref="D164:M164" si="25">IFERROR(SUM(D165,D202),"нд")</f>
        <v>0</v>
      </c>
      <c r="E164" s="54">
        <f t="shared" si="25"/>
        <v>93.539999999999992</v>
      </c>
      <c r="F164" s="54">
        <f t="shared" si="25"/>
        <v>0</v>
      </c>
      <c r="G164" s="54">
        <f t="shared" si="25"/>
        <v>0</v>
      </c>
      <c r="H164" s="54">
        <f t="shared" si="25"/>
        <v>0</v>
      </c>
      <c r="I164" s="54">
        <f t="shared" si="25"/>
        <v>0</v>
      </c>
      <c r="J164" s="54">
        <f t="shared" si="25"/>
        <v>0.29815400084323002</v>
      </c>
      <c r="K164" s="54">
        <f t="shared" si="25"/>
        <v>0</v>
      </c>
      <c r="L164" s="54">
        <f t="shared" si="25"/>
        <v>0</v>
      </c>
      <c r="M164" s="54">
        <f t="shared" si="25"/>
        <v>0</v>
      </c>
      <c r="N164" s="53" t="s">
        <v>604</v>
      </c>
    </row>
    <row r="165" spans="1:14" x14ac:dyDescent="0.25">
      <c r="A165" s="52" t="s">
        <v>338</v>
      </c>
      <c r="B165" s="53" t="s">
        <v>339</v>
      </c>
      <c r="C165" s="53" t="s">
        <v>59</v>
      </c>
      <c r="D165" s="54">
        <f t="shared" ref="D165:M165" si="26">IFERROR(SUM(D166:D201),"нд")</f>
        <v>0</v>
      </c>
      <c r="E165" s="54">
        <f t="shared" si="26"/>
        <v>93.539999999999992</v>
      </c>
      <c r="F165" s="54">
        <f t="shared" si="26"/>
        <v>0</v>
      </c>
      <c r="G165" s="54">
        <f t="shared" si="26"/>
        <v>0</v>
      </c>
      <c r="H165" s="54">
        <f t="shared" si="26"/>
        <v>0</v>
      </c>
      <c r="I165" s="54">
        <f t="shared" si="26"/>
        <v>0</v>
      </c>
      <c r="J165" s="54">
        <f t="shared" si="26"/>
        <v>0.29815400084323002</v>
      </c>
      <c r="K165" s="54">
        <f t="shared" si="26"/>
        <v>0</v>
      </c>
      <c r="L165" s="54">
        <f t="shared" si="26"/>
        <v>0</v>
      </c>
      <c r="M165" s="54">
        <f t="shared" si="26"/>
        <v>0</v>
      </c>
      <c r="N165" s="53" t="s">
        <v>604</v>
      </c>
    </row>
    <row r="166" spans="1:14" ht="63" x14ac:dyDescent="0.25">
      <c r="A166" s="52" t="s">
        <v>338</v>
      </c>
      <c r="B166" s="53" t="s">
        <v>340</v>
      </c>
      <c r="C166" s="53" t="s">
        <v>341</v>
      </c>
      <c r="D166" s="54">
        <v>0</v>
      </c>
      <c r="E166" s="54">
        <v>0</v>
      </c>
      <c r="F166" s="54">
        <v>0</v>
      </c>
      <c r="G166" s="54">
        <v>0</v>
      </c>
      <c r="H166" s="54">
        <v>0</v>
      </c>
      <c r="I166" s="54">
        <v>0</v>
      </c>
      <c r="J166" s="54">
        <v>0</v>
      </c>
      <c r="K166" s="54">
        <v>0</v>
      </c>
      <c r="L166" s="54">
        <v>0</v>
      </c>
      <c r="M166" s="54">
        <v>0</v>
      </c>
      <c r="N166" s="53" t="s">
        <v>605</v>
      </c>
    </row>
    <row r="167" spans="1:14" ht="63" x14ac:dyDescent="0.25">
      <c r="A167" s="52" t="s">
        <v>338</v>
      </c>
      <c r="B167" s="53" t="s">
        <v>342</v>
      </c>
      <c r="C167" s="53" t="s">
        <v>343</v>
      </c>
      <c r="D167" s="54">
        <v>0</v>
      </c>
      <c r="E167" s="54">
        <v>0</v>
      </c>
      <c r="F167" s="54">
        <v>0</v>
      </c>
      <c r="G167" s="54">
        <v>0</v>
      </c>
      <c r="H167" s="54">
        <v>0</v>
      </c>
      <c r="I167" s="54">
        <v>0</v>
      </c>
      <c r="J167" s="54">
        <v>0</v>
      </c>
      <c r="K167" s="54">
        <v>0</v>
      </c>
      <c r="L167" s="54">
        <v>0</v>
      </c>
      <c r="M167" s="54">
        <v>0</v>
      </c>
      <c r="N167" s="53" t="s">
        <v>605</v>
      </c>
    </row>
    <row r="168" spans="1:14" ht="63" x14ac:dyDescent="0.25">
      <c r="A168" s="52" t="s">
        <v>338</v>
      </c>
      <c r="B168" s="53" t="s">
        <v>344</v>
      </c>
      <c r="C168" s="53" t="s">
        <v>345</v>
      </c>
      <c r="D168" s="54">
        <v>0</v>
      </c>
      <c r="E168" s="54">
        <v>0</v>
      </c>
      <c r="F168" s="54">
        <v>0</v>
      </c>
      <c r="G168" s="54">
        <v>0</v>
      </c>
      <c r="H168" s="54">
        <v>0</v>
      </c>
      <c r="I168" s="54">
        <v>0</v>
      </c>
      <c r="J168" s="54">
        <v>0</v>
      </c>
      <c r="K168" s="54">
        <v>0</v>
      </c>
      <c r="L168" s="54">
        <v>0</v>
      </c>
      <c r="M168" s="54">
        <v>0</v>
      </c>
      <c r="N168" s="53" t="s">
        <v>605</v>
      </c>
    </row>
    <row r="169" spans="1:14" ht="63" x14ac:dyDescent="0.25">
      <c r="A169" s="52" t="s">
        <v>338</v>
      </c>
      <c r="B169" s="53" t="s">
        <v>346</v>
      </c>
      <c r="C169" s="53" t="s">
        <v>347</v>
      </c>
      <c r="D169" s="54">
        <v>0</v>
      </c>
      <c r="E169" s="54">
        <v>0</v>
      </c>
      <c r="F169" s="54">
        <v>0</v>
      </c>
      <c r="G169" s="54">
        <v>0</v>
      </c>
      <c r="H169" s="54">
        <v>0</v>
      </c>
      <c r="I169" s="54">
        <v>0</v>
      </c>
      <c r="J169" s="54">
        <v>0</v>
      </c>
      <c r="K169" s="54">
        <v>0</v>
      </c>
      <c r="L169" s="54">
        <v>0</v>
      </c>
      <c r="M169" s="54">
        <v>0</v>
      </c>
      <c r="N169" s="53" t="s">
        <v>605</v>
      </c>
    </row>
    <row r="170" spans="1:14" ht="63" x14ac:dyDescent="0.25">
      <c r="A170" s="52" t="s">
        <v>338</v>
      </c>
      <c r="B170" s="53" t="s">
        <v>348</v>
      </c>
      <c r="C170" s="53" t="s">
        <v>349</v>
      </c>
      <c r="D170" s="54">
        <v>0</v>
      </c>
      <c r="E170" s="54">
        <v>0</v>
      </c>
      <c r="F170" s="54">
        <v>0</v>
      </c>
      <c r="G170" s="54">
        <v>0</v>
      </c>
      <c r="H170" s="54">
        <v>0</v>
      </c>
      <c r="I170" s="54">
        <v>0</v>
      </c>
      <c r="J170" s="54">
        <v>0</v>
      </c>
      <c r="K170" s="54">
        <v>0</v>
      </c>
      <c r="L170" s="54">
        <v>0</v>
      </c>
      <c r="M170" s="54">
        <v>0</v>
      </c>
      <c r="N170" s="53" t="s">
        <v>605</v>
      </c>
    </row>
    <row r="171" spans="1:14" ht="63" x14ac:dyDescent="0.25">
      <c r="A171" s="52" t="s">
        <v>338</v>
      </c>
      <c r="B171" s="53" t="s">
        <v>350</v>
      </c>
      <c r="C171" s="53" t="s">
        <v>351</v>
      </c>
      <c r="D171" s="54">
        <v>0</v>
      </c>
      <c r="E171" s="54">
        <v>0</v>
      </c>
      <c r="F171" s="54">
        <v>0</v>
      </c>
      <c r="G171" s="54">
        <v>0</v>
      </c>
      <c r="H171" s="54">
        <v>0</v>
      </c>
      <c r="I171" s="54">
        <v>0</v>
      </c>
      <c r="J171" s="54">
        <v>0</v>
      </c>
      <c r="K171" s="54">
        <v>0</v>
      </c>
      <c r="L171" s="54">
        <v>0</v>
      </c>
      <c r="M171" s="54">
        <v>0</v>
      </c>
      <c r="N171" s="53" t="s">
        <v>605</v>
      </c>
    </row>
    <row r="172" spans="1:14" ht="63" x14ac:dyDescent="0.25">
      <c r="A172" s="52" t="s">
        <v>338</v>
      </c>
      <c r="B172" s="53" t="s">
        <v>352</v>
      </c>
      <c r="C172" s="53" t="s">
        <v>353</v>
      </c>
      <c r="D172" s="54">
        <v>0</v>
      </c>
      <c r="E172" s="54">
        <v>0</v>
      </c>
      <c r="F172" s="54">
        <v>0</v>
      </c>
      <c r="G172" s="54">
        <v>0</v>
      </c>
      <c r="H172" s="54">
        <v>0</v>
      </c>
      <c r="I172" s="54">
        <v>0</v>
      </c>
      <c r="J172" s="54">
        <v>0</v>
      </c>
      <c r="K172" s="54">
        <v>0</v>
      </c>
      <c r="L172" s="54">
        <v>0</v>
      </c>
      <c r="M172" s="54">
        <v>0</v>
      </c>
      <c r="N172" s="53" t="s">
        <v>605</v>
      </c>
    </row>
    <row r="173" spans="1:14" ht="47.25" x14ac:dyDescent="0.25">
      <c r="A173" s="52" t="s">
        <v>338</v>
      </c>
      <c r="B173" s="53" t="s">
        <v>354</v>
      </c>
      <c r="C173" s="53" t="s">
        <v>355</v>
      </c>
      <c r="D173" s="54">
        <v>0</v>
      </c>
      <c r="E173" s="54">
        <v>0</v>
      </c>
      <c r="F173" s="54">
        <v>0</v>
      </c>
      <c r="G173" s="54">
        <v>0</v>
      </c>
      <c r="H173" s="54">
        <v>0</v>
      </c>
      <c r="I173" s="54">
        <v>0</v>
      </c>
      <c r="J173" s="54">
        <v>0</v>
      </c>
      <c r="K173" s="54">
        <v>0</v>
      </c>
      <c r="L173" s="54">
        <v>0</v>
      </c>
      <c r="M173" s="54">
        <v>0</v>
      </c>
      <c r="N173" s="53" t="s">
        <v>605</v>
      </c>
    </row>
    <row r="174" spans="1:14" ht="47.25" x14ac:dyDescent="0.25">
      <c r="A174" s="52" t="s">
        <v>338</v>
      </c>
      <c r="B174" s="53" t="s">
        <v>356</v>
      </c>
      <c r="C174" s="53" t="s">
        <v>357</v>
      </c>
      <c r="D174" s="54">
        <v>0</v>
      </c>
      <c r="E174" s="54">
        <v>0</v>
      </c>
      <c r="F174" s="54">
        <v>0</v>
      </c>
      <c r="G174" s="54">
        <v>0</v>
      </c>
      <c r="H174" s="54">
        <v>0</v>
      </c>
      <c r="I174" s="54">
        <v>0</v>
      </c>
      <c r="J174" s="54">
        <v>0</v>
      </c>
      <c r="K174" s="54">
        <v>0</v>
      </c>
      <c r="L174" s="54">
        <v>0</v>
      </c>
      <c r="M174" s="54">
        <v>0</v>
      </c>
      <c r="N174" s="53" t="s">
        <v>605</v>
      </c>
    </row>
    <row r="175" spans="1:14" ht="47.25" x14ac:dyDescent="0.25">
      <c r="A175" s="52" t="s">
        <v>338</v>
      </c>
      <c r="B175" s="53" t="s">
        <v>358</v>
      </c>
      <c r="C175" s="53" t="s">
        <v>359</v>
      </c>
      <c r="D175" s="54">
        <v>0</v>
      </c>
      <c r="E175" s="54">
        <v>0</v>
      </c>
      <c r="F175" s="54">
        <v>0</v>
      </c>
      <c r="G175" s="54">
        <v>0</v>
      </c>
      <c r="H175" s="54">
        <v>0</v>
      </c>
      <c r="I175" s="54">
        <v>0</v>
      </c>
      <c r="J175" s="54">
        <v>0</v>
      </c>
      <c r="K175" s="54">
        <v>0</v>
      </c>
      <c r="L175" s="54">
        <v>0</v>
      </c>
      <c r="M175" s="54">
        <v>0</v>
      </c>
      <c r="N175" s="53" t="s">
        <v>605</v>
      </c>
    </row>
    <row r="176" spans="1:14" ht="47.25" x14ac:dyDescent="0.25">
      <c r="A176" s="52" t="s">
        <v>338</v>
      </c>
      <c r="B176" s="53" t="s">
        <v>360</v>
      </c>
      <c r="C176" s="53" t="s">
        <v>361</v>
      </c>
      <c r="D176" s="54">
        <v>0</v>
      </c>
      <c r="E176" s="54">
        <v>0</v>
      </c>
      <c r="F176" s="54">
        <v>0</v>
      </c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  <c r="M176" s="54">
        <v>0</v>
      </c>
      <c r="N176" s="53" t="s">
        <v>605</v>
      </c>
    </row>
    <row r="177" spans="1:14" ht="47.25" x14ac:dyDescent="0.25">
      <c r="A177" s="52" t="s">
        <v>338</v>
      </c>
      <c r="B177" s="53" t="s">
        <v>362</v>
      </c>
      <c r="C177" s="53" t="s">
        <v>363</v>
      </c>
      <c r="D177" s="54">
        <v>0</v>
      </c>
      <c r="E177" s="54">
        <v>0</v>
      </c>
      <c r="F177" s="54">
        <v>0</v>
      </c>
      <c r="G177" s="54">
        <v>0</v>
      </c>
      <c r="H177" s="54">
        <v>0</v>
      </c>
      <c r="I177" s="54">
        <v>0</v>
      </c>
      <c r="J177" s="54">
        <v>0</v>
      </c>
      <c r="K177" s="54">
        <v>0</v>
      </c>
      <c r="L177" s="54">
        <v>0</v>
      </c>
      <c r="M177" s="54">
        <v>0</v>
      </c>
      <c r="N177" s="53" t="s">
        <v>605</v>
      </c>
    </row>
    <row r="178" spans="1:14" ht="47.25" x14ac:dyDescent="0.25">
      <c r="A178" s="52" t="s">
        <v>338</v>
      </c>
      <c r="B178" s="53" t="s">
        <v>364</v>
      </c>
      <c r="C178" s="53" t="s">
        <v>365</v>
      </c>
      <c r="D178" s="54">
        <v>0</v>
      </c>
      <c r="E178" s="54">
        <v>0</v>
      </c>
      <c r="F178" s="54">
        <v>0</v>
      </c>
      <c r="G178" s="54">
        <v>0</v>
      </c>
      <c r="H178" s="54">
        <v>0</v>
      </c>
      <c r="I178" s="54">
        <v>0</v>
      </c>
      <c r="J178" s="54">
        <v>0</v>
      </c>
      <c r="K178" s="54">
        <v>0</v>
      </c>
      <c r="L178" s="54">
        <v>0</v>
      </c>
      <c r="M178" s="54">
        <v>0</v>
      </c>
      <c r="N178" s="53" t="s">
        <v>605</v>
      </c>
    </row>
    <row r="179" spans="1:14" ht="47.25" x14ac:dyDescent="0.25">
      <c r="A179" s="52" t="s">
        <v>338</v>
      </c>
      <c r="B179" s="53" t="s">
        <v>366</v>
      </c>
      <c r="C179" s="53" t="s">
        <v>367</v>
      </c>
      <c r="D179" s="54">
        <v>0</v>
      </c>
      <c r="E179" s="54">
        <v>0</v>
      </c>
      <c r="F179" s="54">
        <v>0</v>
      </c>
      <c r="G179" s="54">
        <v>0</v>
      </c>
      <c r="H179" s="54">
        <v>0</v>
      </c>
      <c r="I179" s="54">
        <v>0</v>
      </c>
      <c r="J179" s="54">
        <v>0</v>
      </c>
      <c r="K179" s="54">
        <v>0</v>
      </c>
      <c r="L179" s="54">
        <v>0</v>
      </c>
      <c r="M179" s="54">
        <v>0</v>
      </c>
      <c r="N179" s="53" t="s">
        <v>605</v>
      </c>
    </row>
    <row r="180" spans="1:14" ht="47.25" x14ac:dyDescent="0.25">
      <c r="A180" s="52" t="s">
        <v>338</v>
      </c>
      <c r="B180" s="53" t="s">
        <v>368</v>
      </c>
      <c r="C180" s="53" t="s">
        <v>369</v>
      </c>
      <c r="D180" s="54">
        <v>0</v>
      </c>
      <c r="E180" s="54">
        <v>0</v>
      </c>
      <c r="F180" s="54">
        <v>0</v>
      </c>
      <c r="G180" s="54">
        <v>0</v>
      </c>
      <c r="H180" s="54">
        <v>0</v>
      </c>
      <c r="I180" s="54">
        <v>0</v>
      </c>
      <c r="J180" s="54">
        <v>0</v>
      </c>
      <c r="K180" s="54">
        <v>0</v>
      </c>
      <c r="L180" s="54">
        <v>0</v>
      </c>
      <c r="M180" s="54">
        <v>0</v>
      </c>
      <c r="N180" s="53" t="s">
        <v>605</v>
      </c>
    </row>
    <row r="181" spans="1:14" ht="63" x14ac:dyDescent="0.25">
      <c r="A181" s="52" t="s">
        <v>338</v>
      </c>
      <c r="B181" s="53" t="s">
        <v>370</v>
      </c>
      <c r="C181" s="53" t="s">
        <v>371</v>
      </c>
      <c r="D181" s="54">
        <v>0</v>
      </c>
      <c r="E181" s="54">
        <v>0</v>
      </c>
      <c r="F181" s="54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0</v>
      </c>
      <c r="N181" s="53" t="s">
        <v>605</v>
      </c>
    </row>
    <row r="182" spans="1:14" ht="47.25" x14ac:dyDescent="0.25">
      <c r="A182" s="52" t="s">
        <v>338</v>
      </c>
      <c r="B182" s="53" t="s">
        <v>372</v>
      </c>
      <c r="C182" s="53" t="s">
        <v>373</v>
      </c>
      <c r="D182" s="54">
        <v>0</v>
      </c>
      <c r="E182" s="54">
        <v>0</v>
      </c>
      <c r="F182" s="54">
        <v>0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3" t="s">
        <v>605</v>
      </c>
    </row>
    <row r="183" spans="1:14" ht="47.25" x14ac:dyDescent="0.25">
      <c r="A183" s="52" t="s">
        <v>338</v>
      </c>
      <c r="B183" s="53" t="s">
        <v>374</v>
      </c>
      <c r="C183" s="53" t="s">
        <v>375</v>
      </c>
      <c r="D183" s="54">
        <v>0</v>
      </c>
      <c r="E183" s="54">
        <v>0</v>
      </c>
      <c r="F183" s="54">
        <v>0</v>
      </c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0</v>
      </c>
      <c r="N183" s="53" t="s">
        <v>605</v>
      </c>
    </row>
    <row r="184" spans="1:14" ht="63" x14ac:dyDescent="0.25">
      <c r="A184" s="52" t="s">
        <v>338</v>
      </c>
      <c r="B184" s="53" t="s">
        <v>376</v>
      </c>
      <c r="C184" s="53" t="s">
        <v>377</v>
      </c>
      <c r="D184" s="54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54">
        <v>0</v>
      </c>
      <c r="K184" s="54">
        <v>0</v>
      </c>
      <c r="L184" s="54">
        <v>0</v>
      </c>
      <c r="M184" s="54">
        <v>0</v>
      </c>
      <c r="N184" s="53" t="s">
        <v>605</v>
      </c>
    </row>
    <row r="185" spans="1:14" ht="47.25" x14ac:dyDescent="0.25">
      <c r="A185" s="52" t="s">
        <v>338</v>
      </c>
      <c r="B185" s="53" t="s">
        <v>378</v>
      </c>
      <c r="C185" s="53" t="s">
        <v>379</v>
      </c>
      <c r="D185" s="54">
        <v>0</v>
      </c>
      <c r="E185" s="54">
        <v>0</v>
      </c>
      <c r="F185" s="54">
        <v>0</v>
      </c>
      <c r="G185" s="54">
        <v>0</v>
      </c>
      <c r="H185" s="54">
        <v>0</v>
      </c>
      <c r="I185" s="54">
        <v>0</v>
      </c>
      <c r="J185" s="54">
        <v>0</v>
      </c>
      <c r="K185" s="54">
        <v>0</v>
      </c>
      <c r="L185" s="54">
        <v>0</v>
      </c>
      <c r="M185" s="54">
        <v>0</v>
      </c>
      <c r="N185" s="53" t="s">
        <v>605</v>
      </c>
    </row>
    <row r="186" spans="1:14" ht="63" x14ac:dyDescent="0.25">
      <c r="A186" s="52" t="s">
        <v>338</v>
      </c>
      <c r="B186" s="53" t="s">
        <v>380</v>
      </c>
      <c r="C186" s="53" t="s">
        <v>381</v>
      </c>
      <c r="D186" s="54">
        <v>0</v>
      </c>
      <c r="E186" s="54">
        <v>0</v>
      </c>
      <c r="F186" s="54">
        <v>0</v>
      </c>
      <c r="G186" s="54">
        <v>0</v>
      </c>
      <c r="H186" s="54">
        <v>0</v>
      </c>
      <c r="I186" s="54">
        <v>0</v>
      </c>
      <c r="J186" s="54">
        <v>0</v>
      </c>
      <c r="K186" s="54">
        <v>0</v>
      </c>
      <c r="L186" s="54">
        <v>0</v>
      </c>
      <c r="M186" s="54">
        <v>0</v>
      </c>
      <c r="N186" s="53" t="s">
        <v>605</v>
      </c>
    </row>
    <row r="187" spans="1:14" ht="63" x14ac:dyDescent="0.25">
      <c r="A187" s="52" t="s">
        <v>338</v>
      </c>
      <c r="B187" s="53" t="s">
        <v>382</v>
      </c>
      <c r="C187" s="53" t="s">
        <v>383</v>
      </c>
      <c r="D187" s="54">
        <v>0</v>
      </c>
      <c r="E187" s="54">
        <v>0</v>
      </c>
      <c r="F187" s="54">
        <v>0</v>
      </c>
      <c r="G187" s="54">
        <v>0</v>
      </c>
      <c r="H187" s="54">
        <v>0</v>
      </c>
      <c r="I187" s="54">
        <v>0</v>
      </c>
      <c r="J187" s="54">
        <v>0</v>
      </c>
      <c r="K187" s="54">
        <v>0</v>
      </c>
      <c r="L187" s="54">
        <v>0</v>
      </c>
      <c r="M187" s="54">
        <v>0</v>
      </c>
      <c r="N187" s="53" t="s">
        <v>605</v>
      </c>
    </row>
    <row r="188" spans="1:14" ht="47.25" x14ac:dyDescent="0.25">
      <c r="A188" s="52" t="s">
        <v>338</v>
      </c>
      <c r="B188" s="53" t="s">
        <v>384</v>
      </c>
      <c r="C188" s="53" t="s">
        <v>385</v>
      </c>
      <c r="D188" s="54">
        <v>0</v>
      </c>
      <c r="E188" s="54">
        <v>0</v>
      </c>
      <c r="F188" s="54">
        <v>0</v>
      </c>
      <c r="G188" s="54">
        <v>0</v>
      </c>
      <c r="H188" s="54">
        <v>0</v>
      </c>
      <c r="I188" s="54">
        <v>0</v>
      </c>
      <c r="J188" s="54">
        <v>0</v>
      </c>
      <c r="K188" s="54">
        <v>0</v>
      </c>
      <c r="L188" s="54">
        <v>0</v>
      </c>
      <c r="M188" s="54">
        <v>0</v>
      </c>
      <c r="N188" s="53" t="s">
        <v>605</v>
      </c>
    </row>
    <row r="189" spans="1:14" ht="47.25" x14ac:dyDescent="0.25">
      <c r="A189" s="52" t="s">
        <v>338</v>
      </c>
      <c r="B189" s="53" t="s">
        <v>386</v>
      </c>
      <c r="C189" s="53" t="s">
        <v>387</v>
      </c>
      <c r="D189" s="54">
        <v>0</v>
      </c>
      <c r="E189" s="54">
        <v>0</v>
      </c>
      <c r="F189" s="54">
        <v>0</v>
      </c>
      <c r="G189" s="54">
        <v>0</v>
      </c>
      <c r="H189" s="54">
        <v>0</v>
      </c>
      <c r="I189" s="54">
        <v>0</v>
      </c>
      <c r="J189" s="54">
        <v>0</v>
      </c>
      <c r="K189" s="54">
        <v>0</v>
      </c>
      <c r="L189" s="54">
        <v>0</v>
      </c>
      <c r="M189" s="54">
        <v>0</v>
      </c>
      <c r="N189" s="53" t="s">
        <v>605</v>
      </c>
    </row>
    <row r="190" spans="1:14" ht="47.25" x14ac:dyDescent="0.25">
      <c r="A190" s="52" t="s">
        <v>338</v>
      </c>
      <c r="B190" s="53" t="s">
        <v>388</v>
      </c>
      <c r="C190" s="53" t="s">
        <v>389</v>
      </c>
      <c r="D190" s="54">
        <v>0</v>
      </c>
      <c r="E190" s="54">
        <v>0</v>
      </c>
      <c r="F190" s="54">
        <v>0</v>
      </c>
      <c r="G190" s="54">
        <v>0</v>
      </c>
      <c r="H190" s="54">
        <v>0</v>
      </c>
      <c r="I190" s="54">
        <v>0</v>
      </c>
      <c r="J190" s="54">
        <v>0</v>
      </c>
      <c r="K190" s="54">
        <v>0</v>
      </c>
      <c r="L190" s="54">
        <v>0</v>
      </c>
      <c r="M190" s="54">
        <v>0</v>
      </c>
      <c r="N190" s="53" t="s">
        <v>605</v>
      </c>
    </row>
    <row r="191" spans="1:14" ht="47.25" x14ac:dyDescent="0.25">
      <c r="A191" s="52" t="s">
        <v>338</v>
      </c>
      <c r="B191" s="53" t="s">
        <v>390</v>
      </c>
      <c r="C191" s="53" t="s">
        <v>391</v>
      </c>
      <c r="D191" s="54">
        <v>0</v>
      </c>
      <c r="E191" s="54">
        <v>14.8</v>
      </c>
      <c r="F191" s="54">
        <v>0</v>
      </c>
      <c r="G191" s="54">
        <v>0</v>
      </c>
      <c r="H191" s="54">
        <v>0</v>
      </c>
      <c r="I191" s="54">
        <v>0</v>
      </c>
      <c r="J191" s="54">
        <v>4.7174248583280003E-2</v>
      </c>
      <c r="K191" s="54">
        <v>0</v>
      </c>
      <c r="L191" s="54">
        <v>0</v>
      </c>
      <c r="M191" s="54">
        <v>0</v>
      </c>
      <c r="N191" s="53" t="s">
        <v>605</v>
      </c>
    </row>
    <row r="192" spans="1:14" ht="47.25" x14ac:dyDescent="0.25">
      <c r="A192" s="52" t="s">
        <v>338</v>
      </c>
      <c r="B192" s="53" t="s">
        <v>392</v>
      </c>
      <c r="C192" s="53" t="s">
        <v>393</v>
      </c>
      <c r="D192" s="54">
        <v>0</v>
      </c>
      <c r="E192" s="54">
        <v>33.17</v>
      </c>
      <c r="F192" s="54">
        <v>0</v>
      </c>
      <c r="G192" s="54">
        <v>0</v>
      </c>
      <c r="H192" s="54">
        <v>0</v>
      </c>
      <c r="I192" s="54">
        <v>0</v>
      </c>
      <c r="J192" s="54">
        <v>0.10572769091266</v>
      </c>
      <c r="K192" s="54">
        <v>0</v>
      </c>
      <c r="L192" s="54">
        <v>0</v>
      </c>
      <c r="M192" s="54">
        <v>0</v>
      </c>
      <c r="N192" s="53" t="s">
        <v>605</v>
      </c>
    </row>
    <row r="193" spans="1:14" ht="47.25" x14ac:dyDescent="0.25">
      <c r="A193" s="52" t="s">
        <v>338</v>
      </c>
      <c r="B193" s="53" t="s">
        <v>394</v>
      </c>
      <c r="C193" s="53" t="s">
        <v>395</v>
      </c>
      <c r="D193" s="54">
        <v>0</v>
      </c>
      <c r="E193" s="54">
        <v>23.61</v>
      </c>
      <c r="F193" s="54">
        <v>0</v>
      </c>
      <c r="G193" s="54">
        <v>0</v>
      </c>
      <c r="H193" s="54">
        <v>0</v>
      </c>
      <c r="I193" s="54">
        <v>0</v>
      </c>
      <c r="J193" s="54">
        <v>7.5255676287240003E-2</v>
      </c>
      <c r="K193" s="54">
        <v>0</v>
      </c>
      <c r="L193" s="54">
        <v>0</v>
      </c>
      <c r="M193" s="54">
        <v>0</v>
      </c>
      <c r="N193" s="53" t="s">
        <v>605</v>
      </c>
    </row>
    <row r="194" spans="1:14" ht="47.25" x14ac:dyDescent="0.25">
      <c r="A194" s="52" t="s">
        <v>338</v>
      </c>
      <c r="B194" s="53" t="s">
        <v>396</v>
      </c>
      <c r="C194" s="53" t="s">
        <v>397</v>
      </c>
      <c r="D194" s="54">
        <v>0</v>
      </c>
      <c r="E194" s="54">
        <v>21.96</v>
      </c>
      <c r="F194" s="54">
        <v>0</v>
      </c>
      <c r="G194" s="54">
        <v>0</v>
      </c>
      <c r="H194" s="54">
        <v>0</v>
      </c>
      <c r="I194" s="54">
        <v>0</v>
      </c>
      <c r="J194" s="54">
        <v>6.9996385060050001E-2</v>
      </c>
      <c r="K194" s="54">
        <v>0</v>
      </c>
      <c r="L194" s="54">
        <v>0</v>
      </c>
      <c r="M194" s="54">
        <v>0</v>
      </c>
      <c r="N194" s="53" t="s">
        <v>605</v>
      </c>
    </row>
    <row r="195" spans="1:14" ht="63" x14ac:dyDescent="0.25">
      <c r="A195" s="52" t="s">
        <v>338</v>
      </c>
      <c r="B195" s="53" t="s">
        <v>398</v>
      </c>
      <c r="C195" s="53" t="s">
        <v>399</v>
      </c>
      <c r="D195" s="54">
        <v>0</v>
      </c>
      <c r="E195" s="54">
        <v>0</v>
      </c>
      <c r="F195" s="54">
        <v>0</v>
      </c>
      <c r="G195" s="54">
        <v>0</v>
      </c>
      <c r="H195" s="54">
        <v>0</v>
      </c>
      <c r="I195" s="54">
        <v>0</v>
      </c>
      <c r="J195" s="54">
        <v>0</v>
      </c>
      <c r="K195" s="54">
        <v>0</v>
      </c>
      <c r="L195" s="54">
        <v>0</v>
      </c>
      <c r="M195" s="54">
        <v>0</v>
      </c>
      <c r="N195" s="53" t="s">
        <v>605</v>
      </c>
    </row>
    <row r="196" spans="1:14" ht="63" x14ac:dyDescent="0.25">
      <c r="A196" s="52" t="s">
        <v>338</v>
      </c>
      <c r="B196" s="53" t="s">
        <v>400</v>
      </c>
      <c r="C196" s="53" t="s">
        <v>401</v>
      </c>
      <c r="D196" s="54">
        <v>0</v>
      </c>
      <c r="E196" s="54">
        <v>0</v>
      </c>
      <c r="F196" s="54">
        <v>0</v>
      </c>
      <c r="G196" s="54">
        <v>0</v>
      </c>
      <c r="H196" s="54">
        <v>0</v>
      </c>
      <c r="I196" s="54">
        <v>0</v>
      </c>
      <c r="J196" s="54">
        <v>0</v>
      </c>
      <c r="K196" s="54">
        <v>0</v>
      </c>
      <c r="L196" s="54">
        <v>0</v>
      </c>
      <c r="M196" s="54">
        <v>0</v>
      </c>
      <c r="N196" s="53" t="s">
        <v>605</v>
      </c>
    </row>
    <row r="197" spans="1:14" ht="63" x14ac:dyDescent="0.25">
      <c r="A197" s="52" t="s">
        <v>338</v>
      </c>
      <c r="B197" s="53" t="s">
        <v>402</v>
      </c>
      <c r="C197" s="53" t="s">
        <v>403</v>
      </c>
      <c r="D197" s="54">
        <v>0</v>
      </c>
      <c r="E197" s="54">
        <v>0</v>
      </c>
      <c r="F197" s="54">
        <v>0</v>
      </c>
      <c r="G197" s="54">
        <v>0</v>
      </c>
      <c r="H197" s="54">
        <v>0</v>
      </c>
      <c r="I197" s="54">
        <v>0</v>
      </c>
      <c r="J197" s="54">
        <v>0</v>
      </c>
      <c r="K197" s="54">
        <v>0</v>
      </c>
      <c r="L197" s="54">
        <v>0</v>
      </c>
      <c r="M197" s="54">
        <v>0</v>
      </c>
      <c r="N197" s="53" t="s">
        <v>605</v>
      </c>
    </row>
    <row r="198" spans="1:14" ht="47.25" x14ac:dyDescent="0.25">
      <c r="A198" s="52" t="s">
        <v>338</v>
      </c>
      <c r="B198" s="53" t="s">
        <v>404</v>
      </c>
      <c r="C198" s="53" t="s">
        <v>405</v>
      </c>
      <c r="D198" s="54">
        <v>0</v>
      </c>
      <c r="E198" s="54">
        <v>0</v>
      </c>
      <c r="F198" s="54">
        <v>0</v>
      </c>
      <c r="G198" s="54">
        <v>0</v>
      </c>
      <c r="H198" s="54">
        <v>0</v>
      </c>
      <c r="I198" s="54">
        <v>0</v>
      </c>
      <c r="J198" s="54">
        <v>0</v>
      </c>
      <c r="K198" s="54">
        <v>0</v>
      </c>
      <c r="L198" s="54">
        <v>0</v>
      </c>
      <c r="M198" s="54">
        <v>0</v>
      </c>
      <c r="N198" s="53" t="s">
        <v>605</v>
      </c>
    </row>
    <row r="199" spans="1:14" ht="63" x14ac:dyDescent="0.25">
      <c r="A199" s="52" t="s">
        <v>338</v>
      </c>
      <c r="B199" s="53" t="s">
        <v>406</v>
      </c>
      <c r="C199" s="53" t="s">
        <v>407</v>
      </c>
      <c r="D199" s="54">
        <v>0</v>
      </c>
      <c r="E199" s="54">
        <v>0</v>
      </c>
      <c r="F199" s="54">
        <v>0</v>
      </c>
      <c r="G199" s="54">
        <v>0</v>
      </c>
      <c r="H199" s="54">
        <v>0</v>
      </c>
      <c r="I199" s="54">
        <v>0</v>
      </c>
      <c r="J199" s="54">
        <v>0</v>
      </c>
      <c r="K199" s="54">
        <v>0</v>
      </c>
      <c r="L199" s="54">
        <v>0</v>
      </c>
      <c r="M199" s="54">
        <v>0</v>
      </c>
      <c r="N199" s="53" t="s">
        <v>605</v>
      </c>
    </row>
    <row r="200" spans="1:14" ht="63" x14ac:dyDescent="0.25">
      <c r="A200" s="52" t="s">
        <v>338</v>
      </c>
      <c r="B200" s="53" t="s">
        <v>408</v>
      </c>
      <c r="C200" s="53" t="s">
        <v>409</v>
      </c>
      <c r="D200" s="54">
        <v>0</v>
      </c>
      <c r="E200" s="54">
        <v>0</v>
      </c>
      <c r="F200" s="54">
        <v>0</v>
      </c>
      <c r="G200" s="54">
        <v>0</v>
      </c>
      <c r="H200" s="54">
        <v>0</v>
      </c>
      <c r="I200" s="54">
        <v>0</v>
      </c>
      <c r="J200" s="54">
        <v>0</v>
      </c>
      <c r="K200" s="54">
        <v>0</v>
      </c>
      <c r="L200" s="54">
        <v>0</v>
      </c>
      <c r="M200" s="54">
        <v>0</v>
      </c>
      <c r="N200" s="53" t="s">
        <v>605</v>
      </c>
    </row>
    <row r="201" spans="1:14" ht="63" x14ac:dyDescent="0.25">
      <c r="A201" s="52" t="s">
        <v>338</v>
      </c>
      <c r="B201" s="53" t="s">
        <v>410</v>
      </c>
      <c r="C201" s="53" t="s">
        <v>411</v>
      </c>
      <c r="D201" s="54">
        <v>0</v>
      </c>
      <c r="E201" s="54">
        <v>0</v>
      </c>
      <c r="F201" s="54">
        <v>0</v>
      </c>
      <c r="G201" s="54">
        <v>0</v>
      </c>
      <c r="H201" s="54">
        <v>0</v>
      </c>
      <c r="I201" s="54">
        <v>0</v>
      </c>
      <c r="J201" s="54">
        <v>0</v>
      </c>
      <c r="K201" s="54">
        <v>0</v>
      </c>
      <c r="L201" s="54">
        <v>0</v>
      </c>
      <c r="M201" s="54">
        <v>0</v>
      </c>
      <c r="N201" s="53" t="s">
        <v>605</v>
      </c>
    </row>
    <row r="202" spans="1:14" ht="31.5" x14ac:dyDescent="0.25">
      <c r="A202" s="52" t="s">
        <v>412</v>
      </c>
      <c r="B202" s="53" t="s">
        <v>413</v>
      </c>
      <c r="C202" s="53" t="s">
        <v>59</v>
      </c>
      <c r="D202" s="54">
        <f t="shared" ref="D202:M202" si="27">IFERROR(SUM(D203:D235),"нд")</f>
        <v>0</v>
      </c>
      <c r="E202" s="54">
        <f t="shared" si="27"/>
        <v>0</v>
      </c>
      <c r="F202" s="54">
        <f t="shared" si="27"/>
        <v>0</v>
      </c>
      <c r="G202" s="54">
        <f t="shared" si="27"/>
        <v>0</v>
      </c>
      <c r="H202" s="54">
        <f t="shared" si="27"/>
        <v>0</v>
      </c>
      <c r="I202" s="54">
        <f t="shared" si="27"/>
        <v>0</v>
      </c>
      <c r="J202" s="54">
        <f t="shared" si="27"/>
        <v>0</v>
      </c>
      <c r="K202" s="54">
        <f t="shared" si="27"/>
        <v>0</v>
      </c>
      <c r="L202" s="54">
        <f t="shared" si="27"/>
        <v>0</v>
      </c>
      <c r="M202" s="54">
        <f t="shared" si="27"/>
        <v>0</v>
      </c>
      <c r="N202" s="53" t="s">
        <v>604</v>
      </c>
    </row>
    <row r="203" spans="1:14" ht="47.25" x14ac:dyDescent="0.25">
      <c r="A203" s="52" t="s">
        <v>412</v>
      </c>
      <c r="B203" s="53" t="s">
        <v>414</v>
      </c>
      <c r="C203" s="53" t="s">
        <v>415</v>
      </c>
      <c r="D203" s="54">
        <v>0</v>
      </c>
      <c r="E203" s="54">
        <v>0</v>
      </c>
      <c r="F203" s="54">
        <v>0</v>
      </c>
      <c r="G203" s="54">
        <v>0</v>
      </c>
      <c r="H203" s="54">
        <v>0</v>
      </c>
      <c r="I203" s="54">
        <v>0</v>
      </c>
      <c r="J203" s="54">
        <v>0</v>
      </c>
      <c r="K203" s="54">
        <v>0</v>
      </c>
      <c r="L203" s="54">
        <v>0</v>
      </c>
      <c r="M203" s="54">
        <v>0</v>
      </c>
      <c r="N203" s="53" t="s">
        <v>605</v>
      </c>
    </row>
    <row r="204" spans="1:14" ht="47.25" x14ac:dyDescent="0.25">
      <c r="A204" s="52" t="s">
        <v>412</v>
      </c>
      <c r="B204" s="53" t="s">
        <v>416</v>
      </c>
      <c r="C204" s="53" t="s">
        <v>417</v>
      </c>
      <c r="D204" s="54">
        <v>0</v>
      </c>
      <c r="E204" s="54">
        <v>0</v>
      </c>
      <c r="F204" s="54">
        <v>0</v>
      </c>
      <c r="G204" s="54">
        <v>0</v>
      </c>
      <c r="H204" s="54">
        <v>0</v>
      </c>
      <c r="I204" s="54">
        <v>0</v>
      </c>
      <c r="J204" s="54">
        <v>0</v>
      </c>
      <c r="K204" s="54">
        <v>0</v>
      </c>
      <c r="L204" s="54">
        <v>0</v>
      </c>
      <c r="M204" s="54">
        <v>0</v>
      </c>
      <c r="N204" s="53" t="s">
        <v>605</v>
      </c>
    </row>
    <row r="205" spans="1:14" ht="47.25" x14ac:dyDescent="0.25">
      <c r="A205" s="52" t="s">
        <v>412</v>
      </c>
      <c r="B205" s="53" t="s">
        <v>418</v>
      </c>
      <c r="C205" s="53" t="s">
        <v>419</v>
      </c>
      <c r="D205" s="54">
        <v>0</v>
      </c>
      <c r="E205" s="54">
        <v>0</v>
      </c>
      <c r="F205" s="54">
        <v>0</v>
      </c>
      <c r="G205" s="54">
        <v>0</v>
      </c>
      <c r="H205" s="54">
        <v>0</v>
      </c>
      <c r="I205" s="54">
        <v>0</v>
      </c>
      <c r="J205" s="54">
        <v>0</v>
      </c>
      <c r="K205" s="54">
        <v>0</v>
      </c>
      <c r="L205" s="54">
        <v>0</v>
      </c>
      <c r="M205" s="54">
        <v>0</v>
      </c>
      <c r="N205" s="53" t="s">
        <v>605</v>
      </c>
    </row>
    <row r="206" spans="1:14" ht="47.25" x14ac:dyDescent="0.25">
      <c r="A206" s="52" t="s">
        <v>412</v>
      </c>
      <c r="B206" s="53" t="s">
        <v>420</v>
      </c>
      <c r="C206" s="53" t="s">
        <v>421</v>
      </c>
      <c r="D206" s="54">
        <v>0</v>
      </c>
      <c r="E206" s="54">
        <v>0</v>
      </c>
      <c r="F206" s="54">
        <v>0</v>
      </c>
      <c r="G206" s="54">
        <v>0</v>
      </c>
      <c r="H206" s="54">
        <v>0</v>
      </c>
      <c r="I206" s="54">
        <v>0</v>
      </c>
      <c r="J206" s="54">
        <v>0</v>
      </c>
      <c r="K206" s="54">
        <v>0</v>
      </c>
      <c r="L206" s="54">
        <v>0</v>
      </c>
      <c r="M206" s="54">
        <v>0</v>
      </c>
      <c r="N206" s="53" t="s">
        <v>605</v>
      </c>
    </row>
    <row r="207" spans="1:14" ht="47.25" x14ac:dyDescent="0.25">
      <c r="A207" s="52" t="s">
        <v>412</v>
      </c>
      <c r="B207" s="53" t="s">
        <v>422</v>
      </c>
      <c r="C207" s="53" t="s">
        <v>423</v>
      </c>
      <c r="D207" s="54">
        <v>0</v>
      </c>
      <c r="E207" s="54">
        <v>0</v>
      </c>
      <c r="F207" s="54">
        <v>0</v>
      </c>
      <c r="G207" s="54">
        <v>0</v>
      </c>
      <c r="H207" s="54">
        <v>0</v>
      </c>
      <c r="I207" s="54">
        <v>0</v>
      </c>
      <c r="J207" s="54">
        <v>0</v>
      </c>
      <c r="K207" s="54">
        <v>0</v>
      </c>
      <c r="L207" s="54">
        <v>0</v>
      </c>
      <c r="M207" s="54">
        <v>0</v>
      </c>
      <c r="N207" s="53" t="s">
        <v>605</v>
      </c>
    </row>
    <row r="208" spans="1:14" ht="47.25" x14ac:dyDescent="0.25">
      <c r="A208" s="52" t="s">
        <v>412</v>
      </c>
      <c r="B208" s="53" t="s">
        <v>424</v>
      </c>
      <c r="C208" s="53" t="s">
        <v>425</v>
      </c>
      <c r="D208" s="54">
        <v>0</v>
      </c>
      <c r="E208" s="54">
        <v>0</v>
      </c>
      <c r="F208" s="54">
        <v>0</v>
      </c>
      <c r="G208" s="54">
        <v>0</v>
      </c>
      <c r="H208" s="54">
        <v>0</v>
      </c>
      <c r="I208" s="54">
        <v>0</v>
      </c>
      <c r="J208" s="54">
        <v>0</v>
      </c>
      <c r="K208" s="54">
        <v>0</v>
      </c>
      <c r="L208" s="54">
        <v>0</v>
      </c>
      <c r="M208" s="54">
        <v>0</v>
      </c>
      <c r="N208" s="53" t="s">
        <v>605</v>
      </c>
    </row>
    <row r="209" spans="1:14" ht="63" x14ac:dyDescent="0.25">
      <c r="A209" s="52" t="s">
        <v>412</v>
      </c>
      <c r="B209" s="53" t="s">
        <v>426</v>
      </c>
      <c r="C209" s="53" t="s">
        <v>427</v>
      </c>
      <c r="D209" s="54">
        <v>0</v>
      </c>
      <c r="E209" s="54">
        <v>0</v>
      </c>
      <c r="F209" s="54">
        <v>0</v>
      </c>
      <c r="G209" s="54">
        <v>0</v>
      </c>
      <c r="H209" s="54">
        <v>0</v>
      </c>
      <c r="I209" s="54">
        <v>0</v>
      </c>
      <c r="J209" s="54">
        <v>0</v>
      </c>
      <c r="K209" s="54">
        <v>0</v>
      </c>
      <c r="L209" s="54">
        <v>0</v>
      </c>
      <c r="M209" s="54">
        <v>0</v>
      </c>
      <c r="N209" s="53" t="s">
        <v>605</v>
      </c>
    </row>
    <row r="210" spans="1:14" ht="47.25" x14ac:dyDescent="0.25">
      <c r="A210" s="52" t="s">
        <v>412</v>
      </c>
      <c r="B210" s="53" t="s">
        <v>428</v>
      </c>
      <c r="C210" s="53" t="s">
        <v>429</v>
      </c>
      <c r="D210" s="54">
        <v>0</v>
      </c>
      <c r="E210" s="54">
        <v>0</v>
      </c>
      <c r="F210" s="54">
        <v>0</v>
      </c>
      <c r="G210" s="54">
        <v>0</v>
      </c>
      <c r="H210" s="54">
        <v>0</v>
      </c>
      <c r="I210" s="54">
        <v>0</v>
      </c>
      <c r="J210" s="54">
        <v>0</v>
      </c>
      <c r="K210" s="54">
        <v>0</v>
      </c>
      <c r="L210" s="54">
        <v>0</v>
      </c>
      <c r="M210" s="54">
        <v>0</v>
      </c>
      <c r="N210" s="53" t="s">
        <v>605</v>
      </c>
    </row>
    <row r="211" spans="1:14" ht="63" x14ac:dyDescent="0.25">
      <c r="A211" s="52" t="s">
        <v>412</v>
      </c>
      <c r="B211" s="53" t="s">
        <v>430</v>
      </c>
      <c r="C211" s="53" t="s">
        <v>431</v>
      </c>
      <c r="D211" s="54">
        <v>0</v>
      </c>
      <c r="E211" s="54">
        <v>0</v>
      </c>
      <c r="F211" s="54">
        <v>0</v>
      </c>
      <c r="G211" s="54">
        <v>0</v>
      </c>
      <c r="H211" s="54">
        <v>0</v>
      </c>
      <c r="I211" s="54">
        <v>0</v>
      </c>
      <c r="J211" s="54">
        <v>0</v>
      </c>
      <c r="K211" s="54">
        <v>0</v>
      </c>
      <c r="L211" s="54">
        <v>0</v>
      </c>
      <c r="M211" s="54">
        <v>0</v>
      </c>
      <c r="N211" s="53" t="s">
        <v>605</v>
      </c>
    </row>
    <row r="212" spans="1:14" ht="78.75" x14ac:dyDescent="0.25">
      <c r="A212" s="52" t="s">
        <v>412</v>
      </c>
      <c r="B212" s="53" t="s">
        <v>432</v>
      </c>
      <c r="C212" s="53" t="s">
        <v>433</v>
      </c>
      <c r="D212" s="54">
        <v>0</v>
      </c>
      <c r="E212" s="54">
        <v>0</v>
      </c>
      <c r="F212" s="54">
        <v>0</v>
      </c>
      <c r="G212" s="54">
        <v>0</v>
      </c>
      <c r="H212" s="54">
        <v>0</v>
      </c>
      <c r="I212" s="54">
        <v>0</v>
      </c>
      <c r="J212" s="54">
        <v>0</v>
      </c>
      <c r="K212" s="54">
        <v>0</v>
      </c>
      <c r="L212" s="54">
        <v>0</v>
      </c>
      <c r="M212" s="54">
        <v>0</v>
      </c>
      <c r="N212" s="53" t="s">
        <v>605</v>
      </c>
    </row>
    <row r="213" spans="1:14" ht="94.5" x14ac:dyDescent="0.25">
      <c r="A213" s="52" t="s">
        <v>412</v>
      </c>
      <c r="B213" s="53" t="s">
        <v>434</v>
      </c>
      <c r="C213" s="53" t="s">
        <v>435</v>
      </c>
      <c r="D213" s="54">
        <v>0</v>
      </c>
      <c r="E213" s="54">
        <v>0</v>
      </c>
      <c r="F213" s="54">
        <v>0</v>
      </c>
      <c r="G213" s="54">
        <v>0</v>
      </c>
      <c r="H213" s="54">
        <v>0</v>
      </c>
      <c r="I213" s="54">
        <v>0</v>
      </c>
      <c r="J213" s="54">
        <v>0</v>
      </c>
      <c r="K213" s="54">
        <v>0</v>
      </c>
      <c r="L213" s="54">
        <v>0</v>
      </c>
      <c r="M213" s="54">
        <v>0</v>
      </c>
      <c r="N213" s="53" t="s">
        <v>605</v>
      </c>
    </row>
    <row r="214" spans="1:14" ht="47.25" x14ac:dyDescent="0.25">
      <c r="A214" s="52" t="s">
        <v>412</v>
      </c>
      <c r="B214" s="53" t="s">
        <v>436</v>
      </c>
      <c r="C214" s="53" t="s">
        <v>437</v>
      </c>
      <c r="D214" s="54">
        <v>0</v>
      </c>
      <c r="E214" s="54">
        <v>0</v>
      </c>
      <c r="F214" s="54">
        <v>0</v>
      </c>
      <c r="G214" s="54">
        <v>0</v>
      </c>
      <c r="H214" s="54">
        <v>0</v>
      </c>
      <c r="I214" s="54">
        <v>0</v>
      </c>
      <c r="J214" s="54">
        <v>0</v>
      </c>
      <c r="K214" s="54">
        <v>0</v>
      </c>
      <c r="L214" s="54">
        <v>0</v>
      </c>
      <c r="M214" s="54">
        <v>0</v>
      </c>
      <c r="N214" s="53" t="s">
        <v>605</v>
      </c>
    </row>
    <row r="215" spans="1:14" ht="47.25" x14ac:dyDescent="0.25">
      <c r="A215" s="52" t="s">
        <v>412</v>
      </c>
      <c r="B215" s="53" t="s">
        <v>438</v>
      </c>
      <c r="C215" s="53" t="s">
        <v>439</v>
      </c>
      <c r="D215" s="54">
        <v>0</v>
      </c>
      <c r="E215" s="54">
        <v>0</v>
      </c>
      <c r="F215" s="54">
        <v>0</v>
      </c>
      <c r="G215" s="54">
        <v>0</v>
      </c>
      <c r="H215" s="54">
        <v>0</v>
      </c>
      <c r="I215" s="54">
        <v>0</v>
      </c>
      <c r="J215" s="54">
        <v>0</v>
      </c>
      <c r="K215" s="54">
        <v>0</v>
      </c>
      <c r="L215" s="54">
        <v>0</v>
      </c>
      <c r="M215" s="54">
        <v>0</v>
      </c>
      <c r="N215" s="53" t="s">
        <v>605</v>
      </c>
    </row>
    <row r="216" spans="1:14" ht="47.25" x14ac:dyDescent="0.25">
      <c r="A216" s="52" t="s">
        <v>412</v>
      </c>
      <c r="B216" s="53" t="s">
        <v>440</v>
      </c>
      <c r="C216" s="53" t="s">
        <v>441</v>
      </c>
      <c r="D216" s="54">
        <v>0</v>
      </c>
      <c r="E216" s="54">
        <v>0</v>
      </c>
      <c r="F216" s="54">
        <v>0</v>
      </c>
      <c r="G216" s="54">
        <v>0</v>
      </c>
      <c r="H216" s="54">
        <v>0</v>
      </c>
      <c r="I216" s="54">
        <v>0</v>
      </c>
      <c r="J216" s="54">
        <v>0</v>
      </c>
      <c r="K216" s="54">
        <v>0</v>
      </c>
      <c r="L216" s="54">
        <v>0</v>
      </c>
      <c r="M216" s="54">
        <v>0</v>
      </c>
      <c r="N216" s="53" t="s">
        <v>605</v>
      </c>
    </row>
    <row r="217" spans="1:14" ht="47.25" x14ac:dyDescent="0.25">
      <c r="A217" s="52" t="s">
        <v>412</v>
      </c>
      <c r="B217" s="53" t="s">
        <v>442</v>
      </c>
      <c r="C217" s="53" t="s">
        <v>443</v>
      </c>
      <c r="D217" s="54">
        <v>0</v>
      </c>
      <c r="E217" s="54">
        <v>0</v>
      </c>
      <c r="F217" s="54">
        <v>0</v>
      </c>
      <c r="G217" s="54">
        <v>0</v>
      </c>
      <c r="H217" s="54">
        <v>0</v>
      </c>
      <c r="I217" s="54">
        <v>0</v>
      </c>
      <c r="J217" s="54">
        <v>0</v>
      </c>
      <c r="K217" s="54">
        <v>0</v>
      </c>
      <c r="L217" s="54">
        <v>0</v>
      </c>
      <c r="M217" s="54">
        <v>0</v>
      </c>
      <c r="N217" s="53" t="s">
        <v>605</v>
      </c>
    </row>
    <row r="218" spans="1:14" ht="47.25" x14ac:dyDescent="0.25">
      <c r="A218" s="52" t="s">
        <v>412</v>
      </c>
      <c r="B218" s="53" t="s">
        <v>444</v>
      </c>
      <c r="C218" s="53" t="s">
        <v>445</v>
      </c>
      <c r="D218" s="54">
        <v>0</v>
      </c>
      <c r="E218" s="54">
        <v>0</v>
      </c>
      <c r="F218" s="54">
        <v>0</v>
      </c>
      <c r="G218" s="54">
        <v>0</v>
      </c>
      <c r="H218" s="54">
        <v>0</v>
      </c>
      <c r="I218" s="54">
        <v>0</v>
      </c>
      <c r="J218" s="54">
        <v>0</v>
      </c>
      <c r="K218" s="54">
        <v>0</v>
      </c>
      <c r="L218" s="54">
        <v>0</v>
      </c>
      <c r="M218" s="54">
        <v>0</v>
      </c>
      <c r="N218" s="53" t="s">
        <v>605</v>
      </c>
    </row>
    <row r="219" spans="1:14" ht="63" x14ac:dyDescent="0.25">
      <c r="A219" s="52" t="s">
        <v>412</v>
      </c>
      <c r="B219" s="53" t="s">
        <v>446</v>
      </c>
      <c r="C219" s="53" t="s">
        <v>447</v>
      </c>
      <c r="D219" s="54">
        <v>0</v>
      </c>
      <c r="E219" s="54">
        <v>0</v>
      </c>
      <c r="F219" s="54">
        <v>0</v>
      </c>
      <c r="G219" s="54">
        <v>0</v>
      </c>
      <c r="H219" s="54">
        <v>0</v>
      </c>
      <c r="I219" s="54">
        <v>0</v>
      </c>
      <c r="J219" s="54">
        <v>0</v>
      </c>
      <c r="K219" s="54">
        <v>0</v>
      </c>
      <c r="L219" s="54">
        <v>0</v>
      </c>
      <c r="M219" s="54">
        <v>0</v>
      </c>
      <c r="N219" s="53" t="s">
        <v>605</v>
      </c>
    </row>
    <row r="220" spans="1:14" ht="63" x14ac:dyDescent="0.25">
      <c r="A220" s="52" t="s">
        <v>412</v>
      </c>
      <c r="B220" s="53" t="s">
        <v>448</v>
      </c>
      <c r="C220" s="53" t="s">
        <v>449</v>
      </c>
      <c r="D220" s="54">
        <v>0</v>
      </c>
      <c r="E220" s="54">
        <v>0</v>
      </c>
      <c r="F220" s="54">
        <v>0</v>
      </c>
      <c r="G220" s="54">
        <v>0</v>
      </c>
      <c r="H220" s="54">
        <v>0</v>
      </c>
      <c r="I220" s="54">
        <v>0</v>
      </c>
      <c r="J220" s="54">
        <v>0</v>
      </c>
      <c r="K220" s="54">
        <v>0</v>
      </c>
      <c r="L220" s="54">
        <v>0</v>
      </c>
      <c r="M220" s="54">
        <v>0</v>
      </c>
      <c r="N220" s="53" t="s">
        <v>605</v>
      </c>
    </row>
    <row r="221" spans="1:14" ht="47.25" x14ac:dyDescent="0.25">
      <c r="A221" s="52" t="s">
        <v>412</v>
      </c>
      <c r="B221" s="53" t="s">
        <v>450</v>
      </c>
      <c r="C221" s="53" t="s">
        <v>451</v>
      </c>
      <c r="D221" s="54">
        <v>0</v>
      </c>
      <c r="E221" s="54">
        <v>0</v>
      </c>
      <c r="F221" s="54">
        <v>0</v>
      </c>
      <c r="G221" s="54">
        <v>0</v>
      </c>
      <c r="H221" s="54">
        <v>0</v>
      </c>
      <c r="I221" s="54">
        <v>0</v>
      </c>
      <c r="J221" s="54">
        <v>0</v>
      </c>
      <c r="K221" s="54">
        <v>0</v>
      </c>
      <c r="L221" s="54">
        <v>0</v>
      </c>
      <c r="M221" s="54">
        <v>0</v>
      </c>
      <c r="N221" s="53" t="s">
        <v>605</v>
      </c>
    </row>
    <row r="222" spans="1:14" ht="47.25" x14ac:dyDescent="0.25">
      <c r="A222" s="52" t="s">
        <v>412</v>
      </c>
      <c r="B222" s="53" t="s">
        <v>452</v>
      </c>
      <c r="C222" s="53" t="s">
        <v>453</v>
      </c>
      <c r="D222" s="54">
        <v>0</v>
      </c>
      <c r="E222" s="54">
        <v>0</v>
      </c>
      <c r="F222" s="54">
        <v>0</v>
      </c>
      <c r="G222" s="54">
        <v>0</v>
      </c>
      <c r="H222" s="54">
        <v>0</v>
      </c>
      <c r="I222" s="54">
        <v>0</v>
      </c>
      <c r="J222" s="54">
        <v>0</v>
      </c>
      <c r="K222" s="54">
        <v>0</v>
      </c>
      <c r="L222" s="54">
        <v>0</v>
      </c>
      <c r="M222" s="54">
        <v>0</v>
      </c>
      <c r="N222" s="53" t="s">
        <v>605</v>
      </c>
    </row>
    <row r="223" spans="1:14" ht="63" x14ac:dyDescent="0.25">
      <c r="A223" s="52" t="s">
        <v>412</v>
      </c>
      <c r="B223" s="53" t="s">
        <v>454</v>
      </c>
      <c r="C223" s="53" t="s">
        <v>455</v>
      </c>
      <c r="D223" s="54">
        <v>0</v>
      </c>
      <c r="E223" s="54">
        <v>0</v>
      </c>
      <c r="F223" s="54">
        <v>0</v>
      </c>
      <c r="G223" s="54">
        <v>0</v>
      </c>
      <c r="H223" s="54">
        <v>0</v>
      </c>
      <c r="I223" s="54">
        <v>0</v>
      </c>
      <c r="J223" s="54">
        <v>0</v>
      </c>
      <c r="K223" s="54">
        <v>0</v>
      </c>
      <c r="L223" s="54">
        <v>0</v>
      </c>
      <c r="M223" s="54">
        <v>0</v>
      </c>
      <c r="N223" s="53" t="s">
        <v>605</v>
      </c>
    </row>
    <row r="224" spans="1:14" ht="63" x14ac:dyDescent="0.25">
      <c r="A224" s="52" t="s">
        <v>412</v>
      </c>
      <c r="B224" s="53" t="s">
        <v>456</v>
      </c>
      <c r="C224" s="53" t="s">
        <v>457</v>
      </c>
      <c r="D224" s="54">
        <v>0</v>
      </c>
      <c r="E224" s="54">
        <v>0</v>
      </c>
      <c r="F224" s="54">
        <v>0</v>
      </c>
      <c r="G224" s="54">
        <v>0</v>
      </c>
      <c r="H224" s="54">
        <v>0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3" t="s">
        <v>605</v>
      </c>
    </row>
    <row r="225" spans="1:14" ht="63" x14ac:dyDescent="0.25">
      <c r="A225" s="52" t="s">
        <v>412</v>
      </c>
      <c r="B225" s="53" t="s">
        <v>458</v>
      </c>
      <c r="C225" s="53" t="s">
        <v>459</v>
      </c>
      <c r="D225" s="54">
        <v>0</v>
      </c>
      <c r="E225" s="54">
        <v>0</v>
      </c>
      <c r="F225" s="54">
        <v>0</v>
      </c>
      <c r="G225" s="54">
        <v>0</v>
      </c>
      <c r="H225" s="54">
        <v>0</v>
      </c>
      <c r="I225" s="54">
        <v>0</v>
      </c>
      <c r="J225" s="54">
        <v>0</v>
      </c>
      <c r="K225" s="54">
        <v>0</v>
      </c>
      <c r="L225" s="54">
        <v>0</v>
      </c>
      <c r="M225" s="54">
        <v>0</v>
      </c>
      <c r="N225" s="53" t="s">
        <v>605</v>
      </c>
    </row>
    <row r="226" spans="1:14" ht="63" x14ac:dyDescent="0.25">
      <c r="A226" s="52" t="s">
        <v>412</v>
      </c>
      <c r="B226" s="53" t="s">
        <v>460</v>
      </c>
      <c r="C226" s="53" t="s">
        <v>461</v>
      </c>
      <c r="D226" s="54">
        <v>0</v>
      </c>
      <c r="E226" s="54">
        <v>0</v>
      </c>
      <c r="F226" s="54">
        <v>0</v>
      </c>
      <c r="G226" s="54">
        <v>0</v>
      </c>
      <c r="H226" s="54">
        <v>0</v>
      </c>
      <c r="I226" s="54">
        <v>0</v>
      </c>
      <c r="J226" s="54">
        <v>0</v>
      </c>
      <c r="K226" s="54">
        <v>0</v>
      </c>
      <c r="L226" s="54">
        <v>0</v>
      </c>
      <c r="M226" s="54">
        <v>0</v>
      </c>
      <c r="N226" s="53" t="s">
        <v>605</v>
      </c>
    </row>
    <row r="227" spans="1:14" ht="63" x14ac:dyDescent="0.25">
      <c r="A227" s="52" t="s">
        <v>412</v>
      </c>
      <c r="B227" s="53" t="s">
        <v>462</v>
      </c>
      <c r="C227" s="53" t="s">
        <v>463</v>
      </c>
      <c r="D227" s="54">
        <v>0</v>
      </c>
      <c r="E227" s="54">
        <v>0</v>
      </c>
      <c r="F227" s="54">
        <v>0</v>
      </c>
      <c r="G227" s="54">
        <v>0</v>
      </c>
      <c r="H227" s="54">
        <v>0</v>
      </c>
      <c r="I227" s="54">
        <v>0</v>
      </c>
      <c r="J227" s="54">
        <v>0</v>
      </c>
      <c r="K227" s="54">
        <v>0</v>
      </c>
      <c r="L227" s="54">
        <v>0</v>
      </c>
      <c r="M227" s="54">
        <v>0</v>
      </c>
      <c r="N227" s="53" t="s">
        <v>605</v>
      </c>
    </row>
    <row r="228" spans="1:14" ht="63" x14ac:dyDescent="0.25">
      <c r="A228" s="52" t="s">
        <v>412</v>
      </c>
      <c r="B228" s="53" t="s">
        <v>464</v>
      </c>
      <c r="C228" s="53" t="s">
        <v>465</v>
      </c>
      <c r="D228" s="54">
        <v>0</v>
      </c>
      <c r="E228" s="54">
        <v>0</v>
      </c>
      <c r="F228" s="54">
        <v>0</v>
      </c>
      <c r="G228" s="54">
        <v>0</v>
      </c>
      <c r="H228" s="54">
        <v>0</v>
      </c>
      <c r="I228" s="54">
        <v>0</v>
      </c>
      <c r="J228" s="54">
        <v>0</v>
      </c>
      <c r="K228" s="54">
        <v>0</v>
      </c>
      <c r="L228" s="54">
        <v>0</v>
      </c>
      <c r="M228" s="54">
        <v>0</v>
      </c>
      <c r="N228" s="53" t="s">
        <v>605</v>
      </c>
    </row>
    <row r="229" spans="1:14" ht="47.25" x14ac:dyDescent="0.25">
      <c r="A229" s="52" t="s">
        <v>412</v>
      </c>
      <c r="B229" s="53" t="s">
        <v>466</v>
      </c>
      <c r="C229" s="53" t="s">
        <v>467</v>
      </c>
      <c r="D229" s="54">
        <v>0</v>
      </c>
      <c r="E229" s="54">
        <v>0</v>
      </c>
      <c r="F229" s="54">
        <v>0</v>
      </c>
      <c r="G229" s="54">
        <v>0</v>
      </c>
      <c r="H229" s="54">
        <v>0</v>
      </c>
      <c r="I229" s="54">
        <v>0</v>
      </c>
      <c r="J229" s="54">
        <v>0</v>
      </c>
      <c r="K229" s="54">
        <v>0</v>
      </c>
      <c r="L229" s="54">
        <v>0</v>
      </c>
      <c r="M229" s="54">
        <v>0</v>
      </c>
      <c r="N229" s="53" t="s">
        <v>605</v>
      </c>
    </row>
    <row r="230" spans="1:14" ht="47.25" x14ac:dyDescent="0.25">
      <c r="A230" s="52" t="s">
        <v>412</v>
      </c>
      <c r="B230" s="53" t="s">
        <v>468</v>
      </c>
      <c r="C230" s="53" t="s">
        <v>469</v>
      </c>
      <c r="D230" s="54">
        <v>0</v>
      </c>
      <c r="E230" s="54">
        <v>0</v>
      </c>
      <c r="F230" s="54">
        <v>0</v>
      </c>
      <c r="G230" s="54">
        <v>0</v>
      </c>
      <c r="H230" s="54">
        <v>0</v>
      </c>
      <c r="I230" s="54">
        <v>0</v>
      </c>
      <c r="J230" s="54">
        <v>0</v>
      </c>
      <c r="K230" s="54">
        <v>0</v>
      </c>
      <c r="L230" s="54">
        <v>0</v>
      </c>
      <c r="M230" s="54">
        <v>0</v>
      </c>
      <c r="N230" s="53" t="s">
        <v>605</v>
      </c>
    </row>
    <row r="231" spans="1:14" ht="63" x14ac:dyDescent="0.25">
      <c r="A231" s="52" t="s">
        <v>412</v>
      </c>
      <c r="B231" s="53" t="s">
        <v>470</v>
      </c>
      <c r="C231" s="53" t="s">
        <v>471</v>
      </c>
      <c r="D231" s="54">
        <v>0</v>
      </c>
      <c r="E231" s="54">
        <v>0</v>
      </c>
      <c r="F231" s="54">
        <v>0</v>
      </c>
      <c r="G231" s="54">
        <v>0</v>
      </c>
      <c r="H231" s="54">
        <v>0</v>
      </c>
      <c r="I231" s="54">
        <v>0</v>
      </c>
      <c r="J231" s="54">
        <v>0</v>
      </c>
      <c r="K231" s="54">
        <v>0</v>
      </c>
      <c r="L231" s="54">
        <v>0</v>
      </c>
      <c r="M231" s="54">
        <v>0</v>
      </c>
      <c r="N231" s="53" t="s">
        <v>605</v>
      </c>
    </row>
    <row r="232" spans="1:14" ht="63" x14ac:dyDescent="0.25">
      <c r="A232" s="52" t="s">
        <v>412</v>
      </c>
      <c r="B232" s="53" t="s">
        <v>472</v>
      </c>
      <c r="C232" s="53" t="s">
        <v>473</v>
      </c>
      <c r="D232" s="54">
        <v>0</v>
      </c>
      <c r="E232" s="54">
        <v>0</v>
      </c>
      <c r="F232" s="54">
        <v>0</v>
      </c>
      <c r="G232" s="54">
        <v>0</v>
      </c>
      <c r="H232" s="54">
        <v>0</v>
      </c>
      <c r="I232" s="54">
        <v>0</v>
      </c>
      <c r="J232" s="54">
        <v>0</v>
      </c>
      <c r="K232" s="54">
        <v>0</v>
      </c>
      <c r="L232" s="54">
        <v>0</v>
      </c>
      <c r="M232" s="54">
        <v>0</v>
      </c>
      <c r="N232" s="53" t="s">
        <v>605</v>
      </c>
    </row>
    <row r="233" spans="1:14" ht="63" x14ac:dyDescent="0.25">
      <c r="A233" s="52" t="s">
        <v>412</v>
      </c>
      <c r="B233" s="53" t="s">
        <v>474</v>
      </c>
      <c r="C233" s="53" t="s">
        <v>475</v>
      </c>
      <c r="D233" s="54">
        <v>0</v>
      </c>
      <c r="E233" s="54">
        <v>0</v>
      </c>
      <c r="F233" s="54">
        <v>0</v>
      </c>
      <c r="G233" s="54">
        <v>0</v>
      </c>
      <c r="H233" s="54">
        <v>0</v>
      </c>
      <c r="I233" s="54">
        <v>0</v>
      </c>
      <c r="J233" s="54">
        <v>0</v>
      </c>
      <c r="K233" s="54">
        <v>0</v>
      </c>
      <c r="L233" s="54">
        <v>0</v>
      </c>
      <c r="M233" s="54">
        <v>0</v>
      </c>
      <c r="N233" s="53" t="s">
        <v>605</v>
      </c>
    </row>
    <row r="234" spans="1:14" ht="63" x14ac:dyDescent="0.25">
      <c r="A234" s="52" t="s">
        <v>412</v>
      </c>
      <c r="B234" s="53" t="s">
        <v>476</v>
      </c>
      <c r="C234" s="53" t="s">
        <v>477</v>
      </c>
      <c r="D234" s="54">
        <v>0</v>
      </c>
      <c r="E234" s="54">
        <v>0</v>
      </c>
      <c r="F234" s="54">
        <v>0</v>
      </c>
      <c r="G234" s="54">
        <v>0</v>
      </c>
      <c r="H234" s="54">
        <v>0</v>
      </c>
      <c r="I234" s="54">
        <v>0</v>
      </c>
      <c r="J234" s="54">
        <v>0</v>
      </c>
      <c r="K234" s="54">
        <v>0</v>
      </c>
      <c r="L234" s="54">
        <v>0</v>
      </c>
      <c r="M234" s="54">
        <v>0</v>
      </c>
      <c r="N234" s="53" t="s">
        <v>605</v>
      </c>
    </row>
    <row r="235" spans="1:14" ht="47.25" x14ac:dyDescent="0.25">
      <c r="A235" s="52" t="s">
        <v>412</v>
      </c>
      <c r="B235" s="53" t="s">
        <v>478</v>
      </c>
      <c r="C235" s="53" t="s">
        <v>479</v>
      </c>
      <c r="D235" s="54">
        <v>0</v>
      </c>
      <c r="E235" s="54">
        <v>0</v>
      </c>
      <c r="F235" s="54">
        <v>0</v>
      </c>
      <c r="G235" s="54">
        <v>0</v>
      </c>
      <c r="H235" s="54">
        <v>0</v>
      </c>
      <c r="I235" s="54">
        <v>0</v>
      </c>
      <c r="J235" s="54">
        <v>0</v>
      </c>
      <c r="K235" s="54">
        <v>0</v>
      </c>
      <c r="L235" s="54">
        <v>0</v>
      </c>
      <c r="M235" s="54">
        <v>0</v>
      </c>
      <c r="N235" s="53" t="s">
        <v>605</v>
      </c>
    </row>
    <row r="236" spans="1:14" ht="31.5" x14ac:dyDescent="0.25">
      <c r="A236" s="52" t="s">
        <v>480</v>
      </c>
      <c r="B236" s="53" t="s">
        <v>481</v>
      </c>
      <c r="C236" s="53" t="s">
        <v>59</v>
      </c>
      <c r="D236" s="54">
        <f t="shared" ref="D236:M236" si="28">IFERROR(SUM(D237,D239,D241,D242,D243,D245,D252,D253),"нд")</f>
        <v>0</v>
      </c>
      <c r="E236" s="54">
        <f t="shared" si="28"/>
        <v>0</v>
      </c>
      <c r="F236" s="54">
        <f t="shared" si="28"/>
        <v>0</v>
      </c>
      <c r="G236" s="54">
        <f t="shared" si="28"/>
        <v>4367.8770000000004</v>
      </c>
      <c r="H236" s="54">
        <f t="shared" si="28"/>
        <v>0</v>
      </c>
      <c r="I236" s="54">
        <f t="shared" si="28"/>
        <v>0</v>
      </c>
      <c r="J236" s="54">
        <f t="shared" si="28"/>
        <v>0</v>
      </c>
      <c r="K236" s="54">
        <f t="shared" si="28"/>
        <v>0</v>
      </c>
      <c r="L236" s="54">
        <f t="shared" si="28"/>
        <v>13.922386174269681</v>
      </c>
      <c r="M236" s="54">
        <f t="shared" si="28"/>
        <v>0</v>
      </c>
      <c r="N236" s="53" t="s">
        <v>604</v>
      </c>
    </row>
    <row r="237" spans="1:14" ht="31.5" x14ac:dyDescent="0.25">
      <c r="A237" s="52" t="s">
        <v>482</v>
      </c>
      <c r="B237" s="53" t="s">
        <v>483</v>
      </c>
      <c r="C237" s="53" t="s">
        <v>59</v>
      </c>
      <c r="D237" s="54">
        <f t="shared" ref="D237:M237" si="29">IFERROR(SUM(D238:D238),"нд")</f>
        <v>0</v>
      </c>
      <c r="E237" s="54">
        <f t="shared" si="29"/>
        <v>0</v>
      </c>
      <c r="F237" s="54">
        <f t="shared" si="29"/>
        <v>0</v>
      </c>
      <c r="G237" s="54">
        <f t="shared" si="29"/>
        <v>2080</v>
      </c>
      <c r="H237" s="54">
        <f t="shared" si="29"/>
        <v>0</v>
      </c>
      <c r="I237" s="54">
        <f t="shared" si="29"/>
        <v>0</v>
      </c>
      <c r="J237" s="54">
        <f t="shared" si="29"/>
        <v>0</v>
      </c>
      <c r="K237" s="54">
        <f t="shared" si="29"/>
        <v>0</v>
      </c>
      <c r="L237" s="54">
        <f t="shared" si="29"/>
        <v>6.6298943954879999</v>
      </c>
      <c r="M237" s="54">
        <f t="shared" si="29"/>
        <v>0</v>
      </c>
      <c r="N237" s="53" t="s">
        <v>604</v>
      </c>
    </row>
    <row r="238" spans="1:14" ht="47.25" x14ac:dyDescent="0.25">
      <c r="A238" s="52" t="s">
        <v>482</v>
      </c>
      <c r="B238" s="53" t="s">
        <v>484</v>
      </c>
      <c r="C238" s="53" t="s">
        <v>485</v>
      </c>
      <c r="D238" s="54">
        <v>0</v>
      </c>
      <c r="E238" s="54">
        <v>0</v>
      </c>
      <c r="F238" s="54">
        <v>0</v>
      </c>
      <c r="G238" s="54">
        <v>2080</v>
      </c>
      <c r="H238" s="54">
        <v>0</v>
      </c>
      <c r="I238" s="54">
        <v>0</v>
      </c>
      <c r="J238" s="54">
        <v>0</v>
      </c>
      <c r="K238" s="54">
        <v>0</v>
      </c>
      <c r="L238" s="54">
        <v>6.6298943954879999</v>
      </c>
      <c r="M238" s="54">
        <v>0</v>
      </c>
      <c r="N238" s="53" t="s">
        <v>605</v>
      </c>
    </row>
    <row r="239" spans="1:14" ht="31.5" x14ac:dyDescent="0.25">
      <c r="A239" s="52" t="s">
        <v>486</v>
      </c>
      <c r="B239" s="53" t="s">
        <v>487</v>
      </c>
      <c r="C239" s="53" t="s">
        <v>59</v>
      </c>
      <c r="D239" s="54">
        <f t="shared" ref="D239:M239" si="30">IFERROR(SUM(D240:D240),"нд")</f>
        <v>0</v>
      </c>
      <c r="E239" s="54">
        <f t="shared" si="30"/>
        <v>0</v>
      </c>
      <c r="F239" s="54">
        <f t="shared" si="30"/>
        <v>0</v>
      </c>
      <c r="G239" s="54">
        <f t="shared" si="30"/>
        <v>1801.877</v>
      </c>
      <c r="H239" s="54">
        <f t="shared" si="30"/>
        <v>0</v>
      </c>
      <c r="I239" s="54">
        <f t="shared" si="30"/>
        <v>0</v>
      </c>
      <c r="J239" s="54">
        <f t="shared" si="30"/>
        <v>0</v>
      </c>
      <c r="K239" s="54">
        <f t="shared" si="30"/>
        <v>0</v>
      </c>
      <c r="L239" s="54">
        <f t="shared" si="30"/>
        <v>5.7433914536820803</v>
      </c>
      <c r="M239" s="54">
        <f t="shared" si="30"/>
        <v>0</v>
      </c>
      <c r="N239" s="53" t="s">
        <v>604</v>
      </c>
    </row>
    <row r="240" spans="1:14" ht="78.75" x14ac:dyDescent="0.25">
      <c r="A240" s="52" t="s">
        <v>486</v>
      </c>
      <c r="B240" s="53" t="s">
        <v>488</v>
      </c>
      <c r="C240" s="53" t="s">
        <v>489</v>
      </c>
      <c r="D240" s="54">
        <v>0</v>
      </c>
      <c r="E240" s="54">
        <v>0</v>
      </c>
      <c r="F240" s="54">
        <v>0</v>
      </c>
      <c r="G240" s="54">
        <v>1801.877</v>
      </c>
      <c r="H240" s="54">
        <v>0</v>
      </c>
      <c r="I240" s="54">
        <v>0</v>
      </c>
      <c r="J240" s="54">
        <v>0</v>
      </c>
      <c r="K240" s="54">
        <v>0</v>
      </c>
      <c r="L240" s="54">
        <v>5.7433914536820803</v>
      </c>
      <c r="M240" s="54">
        <v>0</v>
      </c>
      <c r="N240" s="53" t="s">
        <v>605</v>
      </c>
    </row>
    <row r="241" spans="1:14" ht="31.5" x14ac:dyDescent="0.25">
      <c r="A241" s="52" t="s">
        <v>490</v>
      </c>
      <c r="B241" s="53" t="s">
        <v>491</v>
      </c>
      <c r="C241" s="53" t="s">
        <v>59</v>
      </c>
      <c r="D241" s="54">
        <f t="shared" ref="D241:M242" si="31">IFERROR(0,"нд")</f>
        <v>0</v>
      </c>
      <c r="E241" s="54">
        <f t="shared" si="31"/>
        <v>0</v>
      </c>
      <c r="F241" s="54">
        <f t="shared" si="31"/>
        <v>0</v>
      </c>
      <c r="G241" s="54">
        <f t="shared" si="31"/>
        <v>0</v>
      </c>
      <c r="H241" s="54">
        <f t="shared" si="31"/>
        <v>0</v>
      </c>
      <c r="I241" s="54">
        <f t="shared" si="31"/>
        <v>0</v>
      </c>
      <c r="J241" s="54">
        <f t="shared" si="31"/>
        <v>0</v>
      </c>
      <c r="K241" s="54">
        <f t="shared" si="31"/>
        <v>0</v>
      </c>
      <c r="L241" s="54">
        <f t="shared" si="31"/>
        <v>0</v>
      </c>
      <c r="M241" s="54">
        <f t="shared" si="31"/>
        <v>0</v>
      </c>
      <c r="N241" s="53" t="s">
        <v>604</v>
      </c>
    </row>
    <row r="242" spans="1:14" ht="31.5" x14ac:dyDescent="0.25">
      <c r="A242" s="52" t="s">
        <v>492</v>
      </c>
      <c r="B242" s="53" t="s">
        <v>493</v>
      </c>
      <c r="C242" s="53" t="s">
        <v>59</v>
      </c>
      <c r="D242" s="54">
        <f t="shared" si="31"/>
        <v>0</v>
      </c>
      <c r="E242" s="54">
        <f t="shared" si="31"/>
        <v>0</v>
      </c>
      <c r="F242" s="54">
        <f t="shared" si="31"/>
        <v>0</v>
      </c>
      <c r="G242" s="54">
        <f t="shared" si="31"/>
        <v>0</v>
      </c>
      <c r="H242" s="54">
        <f t="shared" si="31"/>
        <v>0</v>
      </c>
      <c r="I242" s="54">
        <f t="shared" si="31"/>
        <v>0</v>
      </c>
      <c r="J242" s="54">
        <f t="shared" si="31"/>
        <v>0</v>
      </c>
      <c r="K242" s="54">
        <f t="shared" si="31"/>
        <v>0</v>
      </c>
      <c r="L242" s="54">
        <f t="shared" si="31"/>
        <v>0</v>
      </c>
      <c r="M242" s="54">
        <f t="shared" si="31"/>
        <v>0</v>
      </c>
      <c r="N242" s="53" t="s">
        <v>604</v>
      </c>
    </row>
    <row r="243" spans="1:14" ht="31.5" x14ac:dyDescent="0.25">
      <c r="A243" s="52" t="s">
        <v>494</v>
      </c>
      <c r="B243" s="53" t="s">
        <v>495</v>
      </c>
      <c r="C243" s="53" t="s">
        <v>59</v>
      </c>
      <c r="D243" s="54">
        <f t="shared" ref="D243:M243" si="32">IFERROR(SUM(D244:D244),"нд")</f>
        <v>0</v>
      </c>
      <c r="E243" s="54">
        <f t="shared" si="32"/>
        <v>0</v>
      </c>
      <c r="F243" s="54">
        <f t="shared" si="32"/>
        <v>0</v>
      </c>
      <c r="G243" s="54">
        <f t="shared" si="32"/>
        <v>6</v>
      </c>
      <c r="H243" s="54">
        <f t="shared" si="32"/>
        <v>0</v>
      </c>
      <c r="I243" s="54">
        <f t="shared" si="32"/>
        <v>0</v>
      </c>
      <c r="J243" s="54">
        <f t="shared" si="32"/>
        <v>0</v>
      </c>
      <c r="K243" s="54">
        <f t="shared" si="32"/>
        <v>0</v>
      </c>
      <c r="L243" s="54">
        <f t="shared" si="32"/>
        <v>1.9124695371600001E-2</v>
      </c>
      <c r="M243" s="54">
        <f t="shared" si="32"/>
        <v>0</v>
      </c>
      <c r="N243" s="53" t="s">
        <v>604</v>
      </c>
    </row>
    <row r="244" spans="1:14" ht="47.25" x14ac:dyDescent="0.25">
      <c r="A244" s="52" t="s">
        <v>494</v>
      </c>
      <c r="B244" s="53" t="s">
        <v>496</v>
      </c>
      <c r="C244" s="53" t="s">
        <v>497</v>
      </c>
      <c r="D244" s="54">
        <v>0</v>
      </c>
      <c r="E244" s="54">
        <v>0</v>
      </c>
      <c r="F244" s="54">
        <v>0</v>
      </c>
      <c r="G244" s="54">
        <v>6</v>
      </c>
      <c r="H244" s="54">
        <v>0</v>
      </c>
      <c r="I244" s="54">
        <v>0</v>
      </c>
      <c r="J244" s="54">
        <v>0</v>
      </c>
      <c r="K244" s="54">
        <v>0</v>
      </c>
      <c r="L244" s="54">
        <v>1.9124695371600001E-2</v>
      </c>
      <c r="M244" s="54">
        <v>0</v>
      </c>
      <c r="N244" s="53" t="s">
        <v>605</v>
      </c>
    </row>
    <row r="245" spans="1:14" ht="31.5" x14ac:dyDescent="0.25">
      <c r="A245" s="52" t="s">
        <v>498</v>
      </c>
      <c r="B245" s="53" t="s">
        <v>499</v>
      </c>
      <c r="C245" s="53" t="s">
        <v>59</v>
      </c>
      <c r="D245" s="54">
        <f t="shared" ref="D245:M245" si="33">IFERROR(SUM(D246:D251),"нд")</f>
        <v>0</v>
      </c>
      <c r="E245" s="54">
        <f t="shared" si="33"/>
        <v>0</v>
      </c>
      <c r="F245" s="54">
        <f t="shared" si="33"/>
        <v>0</v>
      </c>
      <c r="G245" s="54">
        <f t="shared" si="33"/>
        <v>480</v>
      </c>
      <c r="H245" s="54">
        <f t="shared" si="33"/>
        <v>0</v>
      </c>
      <c r="I245" s="54">
        <f t="shared" si="33"/>
        <v>0</v>
      </c>
      <c r="J245" s="54">
        <f t="shared" si="33"/>
        <v>0</v>
      </c>
      <c r="K245" s="54">
        <f t="shared" si="33"/>
        <v>0</v>
      </c>
      <c r="L245" s="54">
        <f t="shared" si="33"/>
        <v>1.5299756297280001</v>
      </c>
      <c r="M245" s="54">
        <f t="shared" si="33"/>
        <v>0</v>
      </c>
      <c r="N245" s="53" t="s">
        <v>604</v>
      </c>
    </row>
    <row r="246" spans="1:14" ht="94.5" x14ac:dyDescent="0.25">
      <c r="A246" s="52" t="s">
        <v>498</v>
      </c>
      <c r="B246" s="53" t="s">
        <v>500</v>
      </c>
      <c r="C246" s="53" t="s">
        <v>501</v>
      </c>
      <c r="D246" s="54">
        <v>0</v>
      </c>
      <c r="E246" s="54">
        <v>0</v>
      </c>
      <c r="F246" s="54">
        <v>0</v>
      </c>
      <c r="G246" s="54">
        <v>480</v>
      </c>
      <c r="H246" s="54">
        <v>0</v>
      </c>
      <c r="I246" s="54">
        <v>0</v>
      </c>
      <c r="J246" s="54">
        <v>0</v>
      </c>
      <c r="K246" s="54">
        <v>0</v>
      </c>
      <c r="L246" s="54">
        <v>1.5299756297280001</v>
      </c>
      <c r="M246" s="54">
        <v>0</v>
      </c>
      <c r="N246" s="53" t="s">
        <v>605</v>
      </c>
    </row>
    <row r="247" spans="1:14" ht="63" x14ac:dyDescent="0.25">
      <c r="A247" s="52" t="s">
        <v>498</v>
      </c>
      <c r="B247" s="53" t="s">
        <v>502</v>
      </c>
      <c r="C247" s="53" t="s">
        <v>503</v>
      </c>
      <c r="D247" s="54">
        <v>0</v>
      </c>
      <c r="E247" s="54">
        <v>0</v>
      </c>
      <c r="F247" s="54">
        <v>0</v>
      </c>
      <c r="G247" s="54">
        <v>0</v>
      </c>
      <c r="H247" s="54">
        <v>0</v>
      </c>
      <c r="I247" s="54">
        <v>0</v>
      </c>
      <c r="J247" s="54">
        <v>0</v>
      </c>
      <c r="K247" s="54">
        <v>0</v>
      </c>
      <c r="L247" s="54">
        <v>0</v>
      </c>
      <c r="M247" s="54">
        <v>0</v>
      </c>
      <c r="N247" s="53" t="s">
        <v>605</v>
      </c>
    </row>
    <row r="248" spans="1:14" ht="63" x14ac:dyDescent="0.25">
      <c r="A248" s="52" t="s">
        <v>498</v>
      </c>
      <c r="B248" s="53" t="s">
        <v>504</v>
      </c>
      <c r="C248" s="53" t="s">
        <v>505</v>
      </c>
      <c r="D248" s="54">
        <v>0</v>
      </c>
      <c r="E248" s="54">
        <v>0</v>
      </c>
      <c r="F248" s="54">
        <v>0</v>
      </c>
      <c r="G248" s="54">
        <v>0</v>
      </c>
      <c r="H248" s="54">
        <v>0</v>
      </c>
      <c r="I248" s="54">
        <v>0</v>
      </c>
      <c r="J248" s="54">
        <v>0</v>
      </c>
      <c r="K248" s="54">
        <v>0</v>
      </c>
      <c r="L248" s="54">
        <v>0</v>
      </c>
      <c r="M248" s="54">
        <v>0</v>
      </c>
      <c r="N248" s="53" t="s">
        <v>605</v>
      </c>
    </row>
    <row r="249" spans="1:14" ht="78.75" x14ac:dyDescent="0.25">
      <c r="A249" s="52" t="s">
        <v>498</v>
      </c>
      <c r="B249" s="53" t="s">
        <v>506</v>
      </c>
      <c r="C249" s="53" t="s">
        <v>507</v>
      </c>
      <c r="D249" s="54">
        <v>0</v>
      </c>
      <c r="E249" s="54">
        <v>0</v>
      </c>
      <c r="F249" s="54">
        <v>0</v>
      </c>
      <c r="G249" s="54">
        <v>0</v>
      </c>
      <c r="H249" s="54">
        <v>0</v>
      </c>
      <c r="I249" s="54">
        <v>0</v>
      </c>
      <c r="J249" s="54">
        <v>0</v>
      </c>
      <c r="K249" s="54">
        <v>0</v>
      </c>
      <c r="L249" s="54">
        <v>0</v>
      </c>
      <c r="M249" s="54">
        <v>0</v>
      </c>
      <c r="N249" s="53" t="s">
        <v>605</v>
      </c>
    </row>
    <row r="250" spans="1:14" ht="78.75" x14ac:dyDescent="0.25">
      <c r="A250" s="52" t="s">
        <v>498</v>
      </c>
      <c r="B250" s="53" t="s">
        <v>508</v>
      </c>
      <c r="C250" s="53" t="s">
        <v>509</v>
      </c>
      <c r="D250" s="54">
        <v>0</v>
      </c>
      <c r="E250" s="54">
        <v>0</v>
      </c>
      <c r="F250" s="54">
        <v>0</v>
      </c>
      <c r="G250" s="54">
        <v>0</v>
      </c>
      <c r="H250" s="54">
        <v>0</v>
      </c>
      <c r="I250" s="54">
        <v>0</v>
      </c>
      <c r="J250" s="54">
        <v>0</v>
      </c>
      <c r="K250" s="54">
        <v>0</v>
      </c>
      <c r="L250" s="54">
        <v>0</v>
      </c>
      <c r="M250" s="54">
        <v>0</v>
      </c>
      <c r="N250" s="53" t="s">
        <v>605</v>
      </c>
    </row>
    <row r="251" spans="1:14" ht="63" x14ac:dyDescent="0.25">
      <c r="A251" s="52" t="s">
        <v>498</v>
      </c>
      <c r="B251" s="53" t="s">
        <v>510</v>
      </c>
      <c r="C251" s="53" t="s">
        <v>511</v>
      </c>
      <c r="D251" s="54">
        <v>0</v>
      </c>
      <c r="E251" s="54">
        <v>0</v>
      </c>
      <c r="F251" s="54">
        <v>0</v>
      </c>
      <c r="G251" s="54">
        <v>0</v>
      </c>
      <c r="H251" s="54">
        <v>0</v>
      </c>
      <c r="I251" s="54">
        <v>0</v>
      </c>
      <c r="J251" s="54">
        <v>0</v>
      </c>
      <c r="K251" s="54">
        <v>0</v>
      </c>
      <c r="L251" s="54">
        <v>0</v>
      </c>
      <c r="M251" s="54">
        <v>0</v>
      </c>
      <c r="N251" s="53" t="s">
        <v>605</v>
      </c>
    </row>
    <row r="252" spans="1:14" ht="31.5" x14ac:dyDescent="0.25">
      <c r="A252" s="52" t="s">
        <v>512</v>
      </c>
      <c r="B252" s="53" t="s">
        <v>513</v>
      </c>
      <c r="C252" s="53" t="s">
        <v>59</v>
      </c>
      <c r="D252" s="54">
        <f t="shared" ref="D252:M253" si="34">IFERROR(0,"нд")</f>
        <v>0</v>
      </c>
      <c r="E252" s="54">
        <f t="shared" si="34"/>
        <v>0</v>
      </c>
      <c r="F252" s="54">
        <f t="shared" si="34"/>
        <v>0</v>
      </c>
      <c r="G252" s="54">
        <f t="shared" si="34"/>
        <v>0</v>
      </c>
      <c r="H252" s="54">
        <f t="shared" si="34"/>
        <v>0</v>
      </c>
      <c r="I252" s="54">
        <f t="shared" si="34"/>
        <v>0</v>
      </c>
      <c r="J252" s="54">
        <f t="shared" si="34"/>
        <v>0</v>
      </c>
      <c r="K252" s="54">
        <f t="shared" si="34"/>
        <v>0</v>
      </c>
      <c r="L252" s="54">
        <f t="shared" si="34"/>
        <v>0</v>
      </c>
      <c r="M252" s="54">
        <f t="shared" si="34"/>
        <v>0</v>
      </c>
      <c r="N252" s="53" t="s">
        <v>604</v>
      </c>
    </row>
    <row r="253" spans="1:14" ht="31.5" x14ac:dyDescent="0.25">
      <c r="A253" s="52" t="s">
        <v>514</v>
      </c>
      <c r="B253" s="53" t="s">
        <v>515</v>
      </c>
      <c r="C253" s="53" t="s">
        <v>59</v>
      </c>
      <c r="D253" s="54">
        <f t="shared" si="34"/>
        <v>0</v>
      </c>
      <c r="E253" s="54">
        <f t="shared" si="34"/>
        <v>0</v>
      </c>
      <c r="F253" s="54">
        <f t="shared" si="34"/>
        <v>0</v>
      </c>
      <c r="G253" s="54">
        <f t="shared" si="34"/>
        <v>0</v>
      </c>
      <c r="H253" s="54">
        <f t="shared" si="34"/>
        <v>0</v>
      </c>
      <c r="I253" s="54">
        <f t="shared" si="34"/>
        <v>0</v>
      </c>
      <c r="J253" s="54">
        <f t="shared" si="34"/>
        <v>0</v>
      </c>
      <c r="K253" s="54">
        <f t="shared" si="34"/>
        <v>0</v>
      </c>
      <c r="L253" s="54">
        <f t="shared" si="34"/>
        <v>0</v>
      </c>
      <c r="M253" s="54">
        <f t="shared" si="34"/>
        <v>0</v>
      </c>
      <c r="N253" s="53" t="s">
        <v>604</v>
      </c>
    </row>
    <row r="254" spans="1:14" ht="31.5" x14ac:dyDescent="0.25">
      <c r="A254" s="52" t="s">
        <v>516</v>
      </c>
      <c r="B254" s="53" t="s">
        <v>517</v>
      </c>
      <c r="C254" s="53" t="s">
        <v>59</v>
      </c>
      <c r="D254" s="54">
        <f t="shared" ref="D254:M254" si="35">IFERROR(SUM(D255,D266),"нд")</f>
        <v>0</v>
      </c>
      <c r="E254" s="54">
        <f t="shared" si="35"/>
        <v>0</v>
      </c>
      <c r="F254" s="54">
        <f t="shared" si="35"/>
        <v>0</v>
      </c>
      <c r="G254" s="54">
        <f t="shared" si="35"/>
        <v>0</v>
      </c>
      <c r="H254" s="54">
        <f t="shared" si="35"/>
        <v>0</v>
      </c>
      <c r="I254" s="54">
        <f t="shared" si="35"/>
        <v>0</v>
      </c>
      <c r="J254" s="54">
        <f t="shared" si="35"/>
        <v>0</v>
      </c>
      <c r="K254" s="54">
        <f t="shared" si="35"/>
        <v>0</v>
      </c>
      <c r="L254" s="54">
        <f t="shared" si="35"/>
        <v>0</v>
      </c>
      <c r="M254" s="54">
        <f t="shared" si="35"/>
        <v>0</v>
      </c>
      <c r="N254" s="53" t="s">
        <v>604</v>
      </c>
    </row>
    <row r="255" spans="1:14" ht="31.5" x14ac:dyDescent="0.25">
      <c r="A255" s="52" t="s">
        <v>518</v>
      </c>
      <c r="B255" s="53" t="s">
        <v>519</v>
      </c>
      <c r="C255" s="53" t="s">
        <v>59</v>
      </c>
      <c r="D255" s="54">
        <f t="shared" ref="D255:M255" si="36">IFERROR(SUM(D256:D265),"нд")</f>
        <v>0</v>
      </c>
      <c r="E255" s="54">
        <f t="shared" si="36"/>
        <v>0</v>
      </c>
      <c r="F255" s="54">
        <f t="shared" si="36"/>
        <v>0</v>
      </c>
      <c r="G255" s="54">
        <f t="shared" si="36"/>
        <v>0</v>
      </c>
      <c r="H255" s="54">
        <f t="shared" si="36"/>
        <v>0</v>
      </c>
      <c r="I255" s="54">
        <f t="shared" si="36"/>
        <v>0</v>
      </c>
      <c r="J255" s="54">
        <f t="shared" si="36"/>
        <v>0</v>
      </c>
      <c r="K255" s="54">
        <f t="shared" si="36"/>
        <v>0</v>
      </c>
      <c r="L255" s="54">
        <f t="shared" si="36"/>
        <v>0</v>
      </c>
      <c r="M255" s="54">
        <f t="shared" si="36"/>
        <v>0</v>
      </c>
      <c r="N255" s="53" t="s">
        <v>604</v>
      </c>
    </row>
    <row r="256" spans="1:14" ht="31.5" x14ac:dyDescent="0.25">
      <c r="A256" s="52" t="s">
        <v>518</v>
      </c>
      <c r="B256" s="53" t="s">
        <v>520</v>
      </c>
      <c r="C256" s="53" t="s">
        <v>521</v>
      </c>
      <c r="D256" s="54">
        <v>0</v>
      </c>
      <c r="E256" s="54">
        <v>0</v>
      </c>
      <c r="F256" s="54">
        <v>0</v>
      </c>
      <c r="G256" s="54">
        <v>0</v>
      </c>
      <c r="H256" s="54">
        <v>0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3" t="s">
        <v>605</v>
      </c>
    </row>
    <row r="257" spans="1:14" ht="47.25" x14ac:dyDescent="0.25">
      <c r="A257" s="52" t="s">
        <v>518</v>
      </c>
      <c r="B257" s="53" t="s">
        <v>522</v>
      </c>
      <c r="C257" s="53" t="s">
        <v>523</v>
      </c>
      <c r="D257" s="54">
        <v>0</v>
      </c>
      <c r="E257" s="54">
        <v>0</v>
      </c>
      <c r="F257" s="54">
        <v>0</v>
      </c>
      <c r="G257" s="54">
        <v>0</v>
      </c>
      <c r="H257" s="54">
        <v>0</v>
      </c>
      <c r="I257" s="54">
        <v>0</v>
      </c>
      <c r="J257" s="54">
        <v>0</v>
      </c>
      <c r="K257" s="54">
        <v>0</v>
      </c>
      <c r="L257" s="54">
        <v>0</v>
      </c>
      <c r="M257" s="54">
        <v>0</v>
      </c>
      <c r="N257" s="53" t="s">
        <v>605</v>
      </c>
    </row>
    <row r="258" spans="1:14" ht="47.25" x14ac:dyDescent="0.25">
      <c r="A258" s="52" t="s">
        <v>518</v>
      </c>
      <c r="B258" s="53" t="s">
        <v>524</v>
      </c>
      <c r="C258" s="53" t="s">
        <v>525</v>
      </c>
      <c r="D258" s="54">
        <v>0</v>
      </c>
      <c r="E258" s="54">
        <v>0</v>
      </c>
      <c r="F258" s="54">
        <v>0</v>
      </c>
      <c r="G258" s="54">
        <v>0</v>
      </c>
      <c r="H258" s="54">
        <v>0</v>
      </c>
      <c r="I258" s="54">
        <v>0</v>
      </c>
      <c r="J258" s="54">
        <v>0</v>
      </c>
      <c r="K258" s="54">
        <v>0</v>
      </c>
      <c r="L258" s="54">
        <v>0</v>
      </c>
      <c r="M258" s="54">
        <v>0</v>
      </c>
      <c r="N258" s="53" t="s">
        <v>605</v>
      </c>
    </row>
    <row r="259" spans="1:14" ht="63" x14ac:dyDescent="0.25">
      <c r="A259" s="52" t="s">
        <v>518</v>
      </c>
      <c r="B259" s="53" t="s">
        <v>526</v>
      </c>
      <c r="C259" s="53" t="s">
        <v>527</v>
      </c>
      <c r="D259" s="54">
        <v>0</v>
      </c>
      <c r="E259" s="54">
        <v>0</v>
      </c>
      <c r="F259" s="54">
        <v>0</v>
      </c>
      <c r="G259" s="54">
        <v>0</v>
      </c>
      <c r="H259" s="54">
        <v>0</v>
      </c>
      <c r="I259" s="54">
        <v>0</v>
      </c>
      <c r="J259" s="54">
        <v>0</v>
      </c>
      <c r="K259" s="54">
        <v>0</v>
      </c>
      <c r="L259" s="54">
        <v>0</v>
      </c>
      <c r="M259" s="54">
        <v>0</v>
      </c>
      <c r="N259" s="53" t="s">
        <v>605</v>
      </c>
    </row>
    <row r="260" spans="1:14" ht="63" x14ac:dyDescent="0.25">
      <c r="A260" s="52" t="s">
        <v>518</v>
      </c>
      <c r="B260" s="53" t="s">
        <v>528</v>
      </c>
      <c r="C260" s="53" t="s">
        <v>529</v>
      </c>
      <c r="D260" s="54">
        <v>0</v>
      </c>
      <c r="E260" s="54">
        <v>0</v>
      </c>
      <c r="F260" s="54">
        <v>0</v>
      </c>
      <c r="G260" s="54">
        <v>0</v>
      </c>
      <c r="H260" s="54">
        <v>0</v>
      </c>
      <c r="I260" s="54">
        <v>0</v>
      </c>
      <c r="J260" s="54">
        <v>0</v>
      </c>
      <c r="K260" s="54">
        <v>0</v>
      </c>
      <c r="L260" s="54">
        <v>0</v>
      </c>
      <c r="M260" s="54">
        <v>0</v>
      </c>
      <c r="N260" s="53" t="s">
        <v>605</v>
      </c>
    </row>
    <row r="261" spans="1:14" ht="47.25" x14ac:dyDescent="0.25">
      <c r="A261" s="52" t="s">
        <v>518</v>
      </c>
      <c r="B261" s="53" t="s">
        <v>530</v>
      </c>
      <c r="C261" s="53" t="s">
        <v>531</v>
      </c>
      <c r="D261" s="54">
        <v>0</v>
      </c>
      <c r="E261" s="54">
        <v>0</v>
      </c>
      <c r="F261" s="54">
        <v>0</v>
      </c>
      <c r="G261" s="54">
        <v>0</v>
      </c>
      <c r="H261" s="54">
        <v>0</v>
      </c>
      <c r="I261" s="54">
        <v>0</v>
      </c>
      <c r="J261" s="54">
        <v>0</v>
      </c>
      <c r="K261" s="54">
        <v>0</v>
      </c>
      <c r="L261" s="54">
        <v>0</v>
      </c>
      <c r="M261" s="54">
        <v>0</v>
      </c>
      <c r="N261" s="53" t="s">
        <v>605</v>
      </c>
    </row>
    <row r="262" spans="1:14" ht="78.75" x14ac:dyDescent="0.25">
      <c r="A262" s="52" t="s">
        <v>518</v>
      </c>
      <c r="B262" s="53" t="s">
        <v>532</v>
      </c>
      <c r="C262" s="53" t="s">
        <v>533</v>
      </c>
      <c r="D262" s="54">
        <v>0</v>
      </c>
      <c r="E262" s="54">
        <v>0</v>
      </c>
      <c r="F262" s="54">
        <v>0</v>
      </c>
      <c r="G262" s="54">
        <v>0</v>
      </c>
      <c r="H262" s="54">
        <v>0</v>
      </c>
      <c r="I262" s="54">
        <v>0</v>
      </c>
      <c r="J262" s="54">
        <v>0</v>
      </c>
      <c r="K262" s="54">
        <v>0</v>
      </c>
      <c r="L262" s="54">
        <v>0</v>
      </c>
      <c r="M262" s="54">
        <v>0</v>
      </c>
      <c r="N262" s="53" t="s">
        <v>605</v>
      </c>
    </row>
    <row r="263" spans="1:14" ht="31.5" x14ac:dyDescent="0.25">
      <c r="A263" s="52" t="s">
        <v>518</v>
      </c>
      <c r="B263" s="53" t="s">
        <v>534</v>
      </c>
      <c r="C263" s="53" t="s">
        <v>535</v>
      </c>
      <c r="D263" s="54">
        <v>0</v>
      </c>
      <c r="E263" s="54">
        <v>0</v>
      </c>
      <c r="F263" s="54">
        <v>0</v>
      </c>
      <c r="G263" s="54">
        <v>0</v>
      </c>
      <c r="H263" s="54">
        <v>0</v>
      </c>
      <c r="I263" s="54">
        <v>0</v>
      </c>
      <c r="J263" s="54">
        <v>0</v>
      </c>
      <c r="K263" s="54">
        <v>0</v>
      </c>
      <c r="L263" s="54">
        <v>0</v>
      </c>
      <c r="M263" s="54">
        <v>0</v>
      </c>
      <c r="N263" s="53" t="s">
        <v>605</v>
      </c>
    </row>
    <row r="264" spans="1:14" ht="78.75" x14ac:dyDescent="0.25">
      <c r="A264" s="52" t="s">
        <v>518</v>
      </c>
      <c r="B264" s="53" t="s">
        <v>536</v>
      </c>
      <c r="C264" s="53" t="s">
        <v>537</v>
      </c>
      <c r="D264" s="54">
        <v>0</v>
      </c>
      <c r="E264" s="54">
        <v>0</v>
      </c>
      <c r="F264" s="54">
        <v>0</v>
      </c>
      <c r="G264" s="54">
        <v>0</v>
      </c>
      <c r="H264" s="54">
        <v>0</v>
      </c>
      <c r="I264" s="54">
        <v>0</v>
      </c>
      <c r="J264" s="54">
        <v>0</v>
      </c>
      <c r="K264" s="54">
        <v>0</v>
      </c>
      <c r="L264" s="54">
        <v>0</v>
      </c>
      <c r="M264" s="54">
        <v>0</v>
      </c>
      <c r="N264" s="53" t="s">
        <v>605</v>
      </c>
    </row>
    <row r="265" spans="1:14" ht="78.75" x14ac:dyDescent="0.25">
      <c r="A265" s="52" t="s">
        <v>518</v>
      </c>
      <c r="B265" s="53" t="s">
        <v>538</v>
      </c>
      <c r="C265" s="53" t="s">
        <v>539</v>
      </c>
      <c r="D265" s="54">
        <v>0</v>
      </c>
      <c r="E265" s="54">
        <v>0</v>
      </c>
      <c r="F265" s="54">
        <v>0</v>
      </c>
      <c r="G265" s="54">
        <v>0</v>
      </c>
      <c r="H265" s="54">
        <v>0</v>
      </c>
      <c r="I265" s="54">
        <v>0</v>
      </c>
      <c r="J265" s="54">
        <v>0</v>
      </c>
      <c r="K265" s="54">
        <v>0</v>
      </c>
      <c r="L265" s="54">
        <v>0</v>
      </c>
      <c r="M265" s="54">
        <v>0</v>
      </c>
      <c r="N265" s="53" t="s">
        <v>605</v>
      </c>
    </row>
    <row r="266" spans="1:14" ht="31.5" x14ac:dyDescent="0.25">
      <c r="A266" s="52" t="s">
        <v>540</v>
      </c>
      <c r="B266" s="53" t="s">
        <v>541</v>
      </c>
      <c r="C266" s="53" t="s">
        <v>59</v>
      </c>
      <c r="D266" s="54">
        <f t="shared" ref="D266:M266" si="37">IFERROR(SUM(D267:D270),"нд")</f>
        <v>0</v>
      </c>
      <c r="E266" s="54">
        <f t="shared" si="37"/>
        <v>0</v>
      </c>
      <c r="F266" s="54">
        <f t="shared" si="37"/>
        <v>0</v>
      </c>
      <c r="G266" s="54">
        <f t="shared" si="37"/>
        <v>0</v>
      </c>
      <c r="H266" s="54">
        <f t="shared" si="37"/>
        <v>0</v>
      </c>
      <c r="I266" s="54">
        <f t="shared" si="37"/>
        <v>0</v>
      </c>
      <c r="J266" s="54">
        <f t="shared" si="37"/>
        <v>0</v>
      </c>
      <c r="K266" s="54">
        <f t="shared" si="37"/>
        <v>0</v>
      </c>
      <c r="L266" s="54">
        <f t="shared" si="37"/>
        <v>0</v>
      </c>
      <c r="M266" s="54">
        <f t="shared" si="37"/>
        <v>0</v>
      </c>
      <c r="N266" s="53" t="s">
        <v>604</v>
      </c>
    </row>
    <row r="267" spans="1:14" ht="31.5" x14ac:dyDescent="0.25">
      <c r="A267" s="52" t="s">
        <v>540</v>
      </c>
      <c r="B267" s="53" t="s">
        <v>542</v>
      </c>
      <c r="C267" s="53" t="s">
        <v>543</v>
      </c>
      <c r="D267" s="54">
        <v>0</v>
      </c>
      <c r="E267" s="54">
        <v>0</v>
      </c>
      <c r="F267" s="54">
        <v>0</v>
      </c>
      <c r="G267" s="54">
        <v>0</v>
      </c>
      <c r="H267" s="54">
        <v>0</v>
      </c>
      <c r="I267" s="54">
        <v>0</v>
      </c>
      <c r="J267" s="54">
        <v>0</v>
      </c>
      <c r="K267" s="54">
        <v>0</v>
      </c>
      <c r="L267" s="54">
        <v>0</v>
      </c>
      <c r="M267" s="54">
        <v>0</v>
      </c>
      <c r="N267" s="53" t="s">
        <v>605</v>
      </c>
    </row>
    <row r="268" spans="1:14" ht="63" x14ac:dyDescent="0.25">
      <c r="A268" s="52" t="s">
        <v>540</v>
      </c>
      <c r="B268" s="53" t="s">
        <v>544</v>
      </c>
      <c r="C268" s="53" t="s">
        <v>545</v>
      </c>
      <c r="D268" s="54">
        <v>0</v>
      </c>
      <c r="E268" s="54">
        <v>0</v>
      </c>
      <c r="F268" s="54">
        <v>0</v>
      </c>
      <c r="G268" s="54">
        <v>0</v>
      </c>
      <c r="H268" s="54">
        <v>0</v>
      </c>
      <c r="I268" s="54">
        <v>0</v>
      </c>
      <c r="J268" s="54">
        <v>0</v>
      </c>
      <c r="K268" s="54">
        <v>0</v>
      </c>
      <c r="L268" s="54">
        <v>0</v>
      </c>
      <c r="M268" s="54">
        <v>0</v>
      </c>
      <c r="N268" s="53" t="s">
        <v>605</v>
      </c>
    </row>
    <row r="269" spans="1:14" ht="63" x14ac:dyDescent="0.25">
      <c r="A269" s="52" t="s">
        <v>540</v>
      </c>
      <c r="B269" s="53" t="s">
        <v>546</v>
      </c>
      <c r="C269" s="53" t="s">
        <v>547</v>
      </c>
      <c r="D269" s="54">
        <v>0</v>
      </c>
      <c r="E269" s="54">
        <v>0</v>
      </c>
      <c r="F269" s="54">
        <v>0</v>
      </c>
      <c r="G269" s="54">
        <v>0</v>
      </c>
      <c r="H269" s="54">
        <v>0</v>
      </c>
      <c r="I269" s="54">
        <v>0</v>
      </c>
      <c r="J269" s="54">
        <v>0</v>
      </c>
      <c r="K269" s="54">
        <v>0</v>
      </c>
      <c r="L269" s="54">
        <v>0</v>
      </c>
      <c r="M269" s="54">
        <v>0</v>
      </c>
      <c r="N269" s="53" t="s">
        <v>605</v>
      </c>
    </row>
    <row r="270" spans="1:14" ht="47.25" x14ac:dyDescent="0.25">
      <c r="A270" s="52" t="s">
        <v>540</v>
      </c>
      <c r="B270" s="53" t="s">
        <v>548</v>
      </c>
      <c r="C270" s="53" t="s">
        <v>549</v>
      </c>
      <c r="D270" s="54">
        <v>0</v>
      </c>
      <c r="E270" s="54">
        <v>0</v>
      </c>
      <c r="F270" s="54">
        <v>0</v>
      </c>
      <c r="G270" s="54">
        <v>0</v>
      </c>
      <c r="H270" s="54">
        <v>0</v>
      </c>
      <c r="I270" s="54">
        <v>0</v>
      </c>
      <c r="J270" s="54">
        <v>0</v>
      </c>
      <c r="K270" s="54">
        <v>0</v>
      </c>
      <c r="L270" s="54">
        <v>0</v>
      </c>
      <c r="M270" s="54">
        <v>0</v>
      </c>
      <c r="N270" s="53" t="s">
        <v>605</v>
      </c>
    </row>
    <row r="271" spans="1:14" ht="47.25" x14ac:dyDescent="0.25">
      <c r="A271" s="52" t="s">
        <v>550</v>
      </c>
      <c r="B271" s="53" t="s">
        <v>551</v>
      </c>
      <c r="C271" s="53" t="s">
        <v>59</v>
      </c>
      <c r="D271" s="54">
        <f t="shared" ref="D271:M271" si="38">IFERROR(SUM(D272,D273),"нд")</f>
        <v>0</v>
      </c>
      <c r="E271" s="54">
        <f t="shared" si="38"/>
        <v>0</v>
      </c>
      <c r="F271" s="54">
        <f t="shared" si="38"/>
        <v>0</v>
      </c>
      <c r="G271" s="54">
        <f t="shared" si="38"/>
        <v>0</v>
      </c>
      <c r="H271" s="54">
        <f t="shared" si="38"/>
        <v>0</v>
      </c>
      <c r="I271" s="54">
        <f t="shared" si="38"/>
        <v>0</v>
      </c>
      <c r="J271" s="54">
        <f t="shared" si="38"/>
        <v>0</v>
      </c>
      <c r="K271" s="54">
        <f t="shared" si="38"/>
        <v>0</v>
      </c>
      <c r="L271" s="54">
        <f t="shared" si="38"/>
        <v>0</v>
      </c>
      <c r="M271" s="54">
        <f t="shared" si="38"/>
        <v>0</v>
      </c>
      <c r="N271" s="53" t="s">
        <v>604</v>
      </c>
    </row>
    <row r="272" spans="1:14" ht="47.25" x14ac:dyDescent="0.25">
      <c r="A272" s="52" t="s">
        <v>552</v>
      </c>
      <c r="B272" s="53" t="s">
        <v>553</v>
      </c>
      <c r="C272" s="53" t="s">
        <v>59</v>
      </c>
      <c r="D272" s="54">
        <f t="shared" ref="D272:M275" si="39">IFERROR(0,"нд")</f>
        <v>0</v>
      </c>
      <c r="E272" s="54">
        <f t="shared" si="39"/>
        <v>0</v>
      </c>
      <c r="F272" s="54">
        <f t="shared" si="39"/>
        <v>0</v>
      </c>
      <c r="G272" s="54">
        <f t="shared" si="39"/>
        <v>0</v>
      </c>
      <c r="H272" s="54">
        <f t="shared" si="39"/>
        <v>0</v>
      </c>
      <c r="I272" s="54">
        <f t="shared" si="39"/>
        <v>0</v>
      </c>
      <c r="J272" s="54">
        <f t="shared" si="39"/>
        <v>0</v>
      </c>
      <c r="K272" s="54">
        <f t="shared" si="39"/>
        <v>0</v>
      </c>
      <c r="L272" s="54">
        <f t="shared" si="39"/>
        <v>0</v>
      </c>
      <c r="M272" s="54">
        <f t="shared" si="39"/>
        <v>0</v>
      </c>
      <c r="N272" s="53" t="s">
        <v>604</v>
      </c>
    </row>
    <row r="273" spans="1:14" ht="47.25" x14ac:dyDescent="0.25">
      <c r="A273" s="52" t="s">
        <v>554</v>
      </c>
      <c r="B273" s="53" t="s">
        <v>555</v>
      </c>
      <c r="C273" s="53" t="s">
        <v>59</v>
      </c>
      <c r="D273" s="54">
        <f t="shared" si="39"/>
        <v>0</v>
      </c>
      <c r="E273" s="54">
        <f t="shared" si="39"/>
        <v>0</v>
      </c>
      <c r="F273" s="54">
        <f t="shared" si="39"/>
        <v>0</v>
      </c>
      <c r="G273" s="54">
        <f t="shared" si="39"/>
        <v>0</v>
      </c>
      <c r="H273" s="54">
        <f t="shared" si="39"/>
        <v>0</v>
      </c>
      <c r="I273" s="54">
        <f t="shared" si="39"/>
        <v>0</v>
      </c>
      <c r="J273" s="54">
        <f t="shared" si="39"/>
        <v>0</v>
      </c>
      <c r="K273" s="54">
        <f t="shared" si="39"/>
        <v>0</v>
      </c>
      <c r="L273" s="54">
        <f t="shared" si="39"/>
        <v>0</v>
      </c>
      <c r="M273" s="54">
        <f t="shared" si="39"/>
        <v>0</v>
      </c>
      <c r="N273" s="53" t="s">
        <v>604</v>
      </c>
    </row>
    <row r="274" spans="1:14" ht="31.5" x14ac:dyDescent="0.25">
      <c r="A274" s="52" t="s">
        <v>556</v>
      </c>
      <c r="B274" s="53" t="s">
        <v>557</v>
      </c>
      <c r="C274" s="53" t="s">
        <v>59</v>
      </c>
      <c r="D274" s="54">
        <f t="shared" si="39"/>
        <v>0</v>
      </c>
      <c r="E274" s="54">
        <f t="shared" si="39"/>
        <v>0</v>
      </c>
      <c r="F274" s="54">
        <f t="shared" si="39"/>
        <v>0</v>
      </c>
      <c r="G274" s="54">
        <f t="shared" si="39"/>
        <v>0</v>
      </c>
      <c r="H274" s="54">
        <f t="shared" si="39"/>
        <v>0</v>
      </c>
      <c r="I274" s="54">
        <f t="shared" si="39"/>
        <v>0</v>
      </c>
      <c r="J274" s="54">
        <f t="shared" si="39"/>
        <v>0</v>
      </c>
      <c r="K274" s="54">
        <f t="shared" si="39"/>
        <v>0</v>
      </c>
      <c r="L274" s="54">
        <f t="shared" si="39"/>
        <v>0</v>
      </c>
      <c r="M274" s="54">
        <f t="shared" si="39"/>
        <v>0</v>
      </c>
      <c r="N274" s="53" t="s">
        <v>604</v>
      </c>
    </row>
    <row r="275" spans="1:14" ht="31.5" x14ac:dyDescent="0.25">
      <c r="A275" s="52" t="s">
        <v>558</v>
      </c>
      <c r="B275" s="53" t="s">
        <v>559</v>
      </c>
      <c r="C275" s="53" t="s">
        <v>59</v>
      </c>
      <c r="D275" s="54">
        <f t="shared" si="39"/>
        <v>0</v>
      </c>
      <c r="E275" s="54">
        <f t="shared" si="39"/>
        <v>0</v>
      </c>
      <c r="F275" s="54">
        <f t="shared" si="39"/>
        <v>0</v>
      </c>
      <c r="G275" s="54">
        <f t="shared" si="39"/>
        <v>0</v>
      </c>
      <c r="H275" s="54">
        <f t="shared" si="39"/>
        <v>0</v>
      </c>
      <c r="I275" s="54">
        <f t="shared" si="39"/>
        <v>0</v>
      </c>
      <c r="J275" s="54">
        <f t="shared" si="39"/>
        <v>0</v>
      </c>
      <c r="K275" s="54">
        <f t="shared" si="39"/>
        <v>0</v>
      </c>
      <c r="L275" s="54">
        <f t="shared" si="39"/>
        <v>0</v>
      </c>
      <c r="M275" s="54">
        <f t="shared" si="39"/>
        <v>0</v>
      </c>
      <c r="N275" s="53" t="s">
        <v>604</v>
      </c>
    </row>
    <row r="276" spans="1:14" x14ac:dyDescent="0.25">
      <c r="A276" s="52" t="s">
        <v>560</v>
      </c>
      <c r="B276" s="53" t="s">
        <v>561</v>
      </c>
      <c r="C276" s="53" t="s">
        <v>59</v>
      </c>
      <c r="D276" s="54">
        <f t="shared" ref="D276:M276" si="40">IFERROR(SUM(D277:D297),"нд")</f>
        <v>0</v>
      </c>
      <c r="E276" s="54">
        <f t="shared" si="40"/>
        <v>0</v>
      </c>
      <c r="F276" s="54">
        <f t="shared" si="40"/>
        <v>0</v>
      </c>
      <c r="G276" s="54">
        <f t="shared" si="40"/>
        <v>0</v>
      </c>
      <c r="H276" s="54">
        <f t="shared" si="40"/>
        <v>0</v>
      </c>
      <c r="I276" s="54">
        <f t="shared" si="40"/>
        <v>0</v>
      </c>
      <c r="J276" s="54">
        <f t="shared" si="40"/>
        <v>0</v>
      </c>
      <c r="K276" s="54">
        <f t="shared" si="40"/>
        <v>0</v>
      </c>
      <c r="L276" s="54">
        <f t="shared" si="40"/>
        <v>0</v>
      </c>
      <c r="M276" s="54">
        <f t="shared" si="40"/>
        <v>0</v>
      </c>
      <c r="N276" s="53" t="s">
        <v>604</v>
      </c>
    </row>
    <row r="277" spans="1:14" ht="47.25" x14ac:dyDescent="0.25">
      <c r="A277" s="52" t="s">
        <v>560</v>
      </c>
      <c r="B277" s="53" t="s">
        <v>562</v>
      </c>
      <c r="C277" s="53" t="s">
        <v>563</v>
      </c>
      <c r="D277" s="54">
        <v>0</v>
      </c>
      <c r="E277" s="54">
        <v>0</v>
      </c>
      <c r="F277" s="54">
        <v>0</v>
      </c>
      <c r="G277" s="54">
        <v>0</v>
      </c>
      <c r="H277" s="54">
        <v>0</v>
      </c>
      <c r="I277" s="54">
        <v>0</v>
      </c>
      <c r="J277" s="54">
        <v>0</v>
      </c>
      <c r="K277" s="54">
        <v>0</v>
      </c>
      <c r="L277" s="54">
        <v>0</v>
      </c>
      <c r="M277" s="54">
        <v>0</v>
      </c>
      <c r="N277" s="53" t="s">
        <v>605</v>
      </c>
    </row>
    <row r="278" spans="1:14" ht="94.5" x14ac:dyDescent="0.25">
      <c r="A278" s="52" t="s">
        <v>560</v>
      </c>
      <c r="B278" s="53" t="s">
        <v>564</v>
      </c>
      <c r="C278" s="53" t="s">
        <v>565</v>
      </c>
      <c r="D278" s="54">
        <v>0</v>
      </c>
      <c r="E278" s="54">
        <v>0</v>
      </c>
      <c r="F278" s="54">
        <v>0</v>
      </c>
      <c r="G278" s="54">
        <v>0</v>
      </c>
      <c r="H278" s="54">
        <v>0</v>
      </c>
      <c r="I278" s="54">
        <v>0</v>
      </c>
      <c r="J278" s="54">
        <v>0</v>
      </c>
      <c r="K278" s="54">
        <v>0</v>
      </c>
      <c r="L278" s="54">
        <v>0</v>
      </c>
      <c r="M278" s="54">
        <v>0</v>
      </c>
      <c r="N278" s="53" t="s">
        <v>605</v>
      </c>
    </row>
    <row r="279" spans="1:14" ht="78.75" x14ac:dyDescent="0.25">
      <c r="A279" s="52" t="s">
        <v>560</v>
      </c>
      <c r="B279" s="53" t="s">
        <v>566</v>
      </c>
      <c r="C279" s="53" t="s">
        <v>567</v>
      </c>
      <c r="D279" s="54">
        <v>0</v>
      </c>
      <c r="E279" s="54">
        <v>0</v>
      </c>
      <c r="F279" s="54">
        <v>0</v>
      </c>
      <c r="G279" s="54">
        <v>0</v>
      </c>
      <c r="H279" s="54">
        <v>0</v>
      </c>
      <c r="I279" s="54">
        <v>0</v>
      </c>
      <c r="J279" s="54">
        <v>0</v>
      </c>
      <c r="K279" s="54">
        <v>0</v>
      </c>
      <c r="L279" s="54">
        <v>0</v>
      </c>
      <c r="M279" s="54">
        <v>0</v>
      </c>
      <c r="N279" s="53" t="s">
        <v>605</v>
      </c>
    </row>
    <row r="280" spans="1:14" ht="110.25" x14ac:dyDescent="0.25">
      <c r="A280" s="52" t="s">
        <v>560</v>
      </c>
      <c r="B280" s="53" t="s">
        <v>568</v>
      </c>
      <c r="C280" s="53" t="s">
        <v>569</v>
      </c>
      <c r="D280" s="54">
        <v>0</v>
      </c>
      <c r="E280" s="54">
        <v>0</v>
      </c>
      <c r="F280" s="54">
        <v>0</v>
      </c>
      <c r="G280" s="54">
        <v>0</v>
      </c>
      <c r="H280" s="54">
        <v>0</v>
      </c>
      <c r="I280" s="54">
        <v>0</v>
      </c>
      <c r="J280" s="54">
        <v>0</v>
      </c>
      <c r="K280" s="54">
        <v>0</v>
      </c>
      <c r="L280" s="54">
        <v>0</v>
      </c>
      <c r="M280" s="54">
        <v>0</v>
      </c>
      <c r="N280" s="53" t="s">
        <v>605</v>
      </c>
    </row>
    <row r="281" spans="1:14" ht="31.5" x14ac:dyDescent="0.25">
      <c r="A281" s="52" t="s">
        <v>560</v>
      </c>
      <c r="B281" s="53" t="s">
        <v>570</v>
      </c>
      <c r="C281" s="53" t="s">
        <v>571</v>
      </c>
      <c r="D281" s="54">
        <v>0</v>
      </c>
      <c r="E281" s="54">
        <v>0</v>
      </c>
      <c r="F281" s="54">
        <v>0</v>
      </c>
      <c r="G281" s="54">
        <v>0</v>
      </c>
      <c r="H281" s="54">
        <v>0</v>
      </c>
      <c r="I281" s="54">
        <v>0</v>
      </c>
      <c r="J281" s="54">
        <v>0</v>
      </c>
      <c r="K281" s="54">
        <v>0</v>
      </c>
      <c r="L281" s="54">
        <v>0</v>
      </c>
      <c r="M281" s="54">
        <v>0</v>
      </c>
      <c r="N281" s="53" t="s">
        <v>605</v>
      </c>
    </row>
    <row r="282" spans="1:14" ht="47.25" x14ac:dyDescent="0.25">
      <c r="A282" s="52" t="s">
        <v>560</v>
      </c>
      <c r="B282" s="53" t="s">
        <v>572</v>
      </c>
      <c r="C282" s="53" t="s">
        <v>573</v>
      </c>
      <c r="D282" s="54">
        <v>0</v>
      </c>
      <c r="E282" s="54">
        <v>0</v>
      </c>
      <c r="F282" s="54">
        <v>0</v>
      </c>
      <c r="G282" s="54">
        <v>0</v>
      </c>
      <c r="H282" s="54">
        <v>0</v>
      </c>
      <c r="I282" s="54">
        <v>0</v>
      </c>
      <c r="J282" s="54">
        <v>0</v>
      </c>
      <c r="K282" s="54">
        <v>0</v>
      </c>
      <c r="L282" s="54">
        <v>0</v>
      </c>
      <c r="M282" s="54">
        <v>0</v>
      </c>
      <c r="N282" s="53" t="s">
        <v>605</v>
      </c>
    </row>
    <row r="283" spans="1:14" ht="47.25" x14ac:dyDescent="0.25">
      <c r="A283" s="52" t="s">
        <v>560</v>
      </c>
      <c r="B283" s="53" t="s">
        <v>574</v>
      </c>
      <c r="C283" s="53" t="s">
        <v>575</v>
      </c>
      <c r="D283" s="54">
        <v>0</v>
      </c>
      <c r="E283" s="54">
        <v>0</v>
      </c>
      <c r="F283" s="54">
        <v>0</v>
      </c>
      <c r="G283" s="54">
        <v>0</v>
      </c>
      <c r="H283" s="54">
        <v>0</v>
      </c>
      <c r="I283" s="54">
        <v>0</v>
      </c>
      <c r="J283" s="54">
        <v>0</v>
      </c>
      <c r="K283" s="54">
        <v>0</v>
      </c>
      <c r="L283" s="54">
        <v>0</v>
      </c>
      <c r="M283" s="54">
        <v>0</v>
      </c>
      <c r="N283" s="53" t="s">
        <v>605</v>
      </c>
    </row>
    <row r="284" spans="1:14" ht="47.25" x14ac:dyDescent="0.25">
      <c r="A284" s="52" t="s">
        <v>560</v>
      </c>
      <c r="B284" s="53" t="s">
        <v>576</v>
      </c>
      <c r="C284" s="53" t="s">
        <v>577</v>
      </c>
      <c r="D284" s="54">
        <v>0</v>
      </c>
      <c r="E284" s="54">
        <v>0</v>
      </c>
      <c r="F284" s="54">
        <v>0</v>
      </c>
      <c r="G284" s="54">
        <v>0</v>
      </c>
      <c r="H284" s="54">
        <v>0</v>
      </c>
      <c r="I284" s="54">
        <v>0</v>
      </c>
      <c r="J284" s="54">
        <v>0</v>
      </c>
      <c r="K284" s="54">
        <v>0</v>
      </c>
      <c r="L284" s="54">
        <v>0</v>
      </c>
      <c r="M284" s="54">
        <v>0</v>
      </c>
      <c r="N284" s="53" t="s">
        <v>605</v>
      </c>
    </row>
    <row r="285" spans="1:14" ht="47.25" x14ac:dyDescent="0.25">
      <c r="A285" s="52" t="s">
        <v>560</v>
      </c>
      <c r="B285" s="53" t="s">
        <v>578</v>
      </c>
      <c r="C285" s="53" t="s">
        <v>579</v>
      </c>
      <c r="D285" s="54">
        <v>0</v>
      </c>
      <c r="E285" s="54">
        <v>0</v>
      </c>
      <c r="F285" s="54">
        <v>0</v>
      </c>
      <c r="G285" s="54">
        <v>0</v>
      </c>
      <c r="H285" s="54">
        <v>0</v>
      </c>
      <c r="I285" s="54">
        <v>0</v>
      </c>
      <c r="J285" s="54">
        <v>0</v>
      </c>
      <c r="K285" s="54">
        <v>0</v>
      </c>
      <c r="L285" s="54">
        <v>0</v>
      </c>
      <c r="M285" s="54">
        <v>0</v>
      </c>
      <c r="N285" s="53" t="s">
        <v>605</v>
      </c>
    </row>
    <row r="286" spans="1:14" ht="47.25" x14ac:dyDescent="0.25">
      <c r="A286" s="52" t="s">
        <v>560</v>
      </c>
      <c r="B286" s="53" t="s">
        <v>580</v>
      </c>
      <c r="C286" s="53" t="s">
        <v>581</v>
      </c>
      <c r="D286" s="54">
        <v>0</v>
      </c>
      <c r="E286" s="54">
        <v>0</v>
      </c>
      <c r="F286" s="54">
        <v>0</v>
      </c>
      <c r="G286" s="54">
        <v>0</v>
      </c>
      <c r="H286" s="54">
        <v>0</v>
      </c>
      <c r="I286" s="54">
        <v>0</v>
      </c>
      <c r="J286" s="54">
        <v>0</v>
      </c>
      <c r="K286" s="54">
        <v>0</v>
      </c>
      <c r="L286" s="54">
        <v>0</v>
      </c>
      <c r="M286" s="54">
        <v>0</v>
      </c>
      <c r="N286" s="53" t="s">
        <v>605</v>
      </c>
    </row>
    <row r="287" spans="1:14" ht="47.25" x14ac:dyDescent="0.25">
      <c r="A287" s="52" t="s">
        <v>560</v>
      </c>
      <c r="B287" s="53" t="s">
        <v>582</v>
      </c>
      <c r="C287" s="53" t="s">
        <v>583</v>
      </c>
      <c r="D287" s="54">
        <v>0</v>
      </c>
      <c r="E287" s="54">
        <v>0</v>
      </c>
      <c r="F287" s="54">
        <v>0</v>
      </c>
      <c r="G287" s="54">
        <v>0</v>
      </c>
      <c r="H287" s="54">
        <v>0</v>
      </c>
      <c r="I287" s="54">
        <v>0</v>
      </c>
      <c r="J287" s="54">
        <v>0</v>
      </c>
      <c r="K287" s="54">
        <v>0</v>
      </c>
      <c r="L287" s="54">
        <v>0</v>
      </c>
      <c r="M287" s="54">
        <v>0</v>
      </c>
      <c r="N287" s="53" t="s">
        <v>605</v>
      </c>
    </row>
    <row r="288" spans="1:14" ht="47.25" x14ac:dyDescent="0.25">
      <c r="A288" s="52" t="s">
        <v>560</v>
      </c>
      <c r="B288" s="53" t="s">
        <v>584</v>
      </c>
      <c r="C288" s="53" t="s">
        <v>585</v>
      </c>
      <c r="D288" s="54">
        <v>0</v>
      </c>
      <c r="E288" s="54">
        <v>0</v>
      </c>
      <c r="F288" s="54">
        <v>0</v>
      </c>
      <c r="G288" s="54">
        <v>0</v>
      </c>
      <c r="H288" s="54">
        <v>0</v>
      </c>
      <c r="I288" s="54">
        <v>0</v>
      </c>
      <c r="J288" s="54">
        <v>0</v>
      </c>
      <c r="K288" s="54">
        <v>0</v>
      </c>
      <c r="L288" s="54">
        <v>0</v>
      </c>
      <c r="M288" s="54">
        <v>0</v>
      </c>
      <c r="N288" s="53" t="s">
        <v>605</v>
      </c>
    </row>
    <row r="289" spans="1:14" ht="31.5" x14ac:dyDescent="0.25">
      <c r="A289" s="52" t="s">
        <v>560</v>
      </c>
      <c r="B289" s="53" t="s">
        <v>586</v>
      </c>
      <c r="C289" s="53" t="s">
        <v>587</v>
      </c>
      <c r="D289" s="54">
        <v>0</v>
      </c>
      <c r="E289" s="54">
        <v>0</v>
      </c>
      <c r="F289" s="54">
        <v>0</v>
      </c>
      <c r="G289" s="54">
        <v>0</v>
      </c>
      <c r="H289" s="54">
        <v>0</v>
      </c>
      <c r="I289" s="54">
        <v>0</v>
      </c>
      <c r="J289" s="54">
        <v>0</v>
      </c>
      <c r="K289" s="54">
        <v>0</v>
      </c>
      <c r="L289" s="54">
        <v>0</v>
      </c>
      <c r="M289" s="54">
        <v>0</v>
      </c>
      <c r="N289" s="53" t="s">
        <v>605</v>
      </c>
    </row>
    <row r="290" spans="1:14" ht="47.25" x14ac:dyDescent="0.25">
      <c r="A290" s="52" t="s">
        <v>560</v>
      </c>
      <c r="B290" s="53" t="s">
        <v>588</v>
      </c>
      <c r="C290" s="53" t="s">
        <v>589</v>
      </c>
      <c r="D290" s="54">
        <v>0</v>
      </c>
      <c r="E290" s="54">
        <v>0</v>
      </c>
      <c r="F290" s="54">
        <v>0</v>
      </c>
      <c r="G290" s="54">
        <v>0</v>
      </c>
      <c r="H290" s="54">
        <v>0</v>
      </c>
      <c r="I290" s="54">
        <v>0</v>
      </c>
      <c r="J290" s="54">
        <v>0</v>
      </c>
      <c r="K290" s="54">
        <v>0</v>
      </c>
      <c r="L290" s="54">
        <v>0</v>
      </c>
      <c r="M290" s="54">
        <v>0</v>
      </c>
      <c r="N290" s="53" t="s">
        <v>605</v>
      </c>
    </row>
    <row r="291" spans="1:14" ht="47.25" x14ac:dyDescent="0.25">
      <c r="A291" s="52" t="s">
        <v>560</v>
      </c>
      <c r="B291" s="53" t="s">
        <v>590</v>
      </c>
      <c r="C291" s="53" t="s">
        <v>591</v>
      </c>
      <c r="D291" s="54">
        <v>0</v>
      </c>
      <c r="E291" s="54">
        <v>0</v>
      </c>
      <c r="F291" s="54">
        <v>0</v>
      </c>
      <c r="G291" s="54">
        <v>0</v>
      </c>
      <c r="H291" s="54">
        <v>0</v>
      </c>
      <c r="I291" s="54">
        <v>0</v>
      </c>
      <c r="J291" s="54">
        <v>0</v>
      </c>
      <c r="K291" s="54">
        <v>0</v>
      </c>
      <c r="L291" s="54">
        <v>0</v>
      </c>
      <c r="M291" s="54">
        <v>0</v>
      </c>
      <c r="N291" s="53" t="s">
        <v>605</v>
      </c>
    </row>
    <row r="292" spans="1:14" ht="63" x14ac:dyDescent="0.25">
      <c r="A292" s="52" t="s">
        <v>560</v>
      </c>
      <c r="B292" s="53" t="s">
        <v>592</v>
      </c>
      <c r="C292" s="53" t="s">
        <v>593</v>
      </c>
      <c r="D292" s="54">
        <v>0</v>
      </c>
      <c r="E292" s="54">
        <v>0</v>
      </c>
      <c r="F292" s="54">
        <v>0</v>
      </c>
      <c r="G292" s="54">
        <v>0</v>
      </c>
      <c r="H292" s="54">
        <v>0</v>
      </c>
      <c r="I292" s="54">
        <v>0</v>
      </c>
      <c r="J292" s="54">
        <v>0</v>
      </c>
      <c r="K292" s="54">
        <v>0</v>
      </c>
      <c r="L292" s="54">
        <v>0</v>
      </c>
      <c r="M292" s="54">
        <v>0</v>
      </c>
      <c r="N292" s="53" t="s">
        <v>605</v>
      </c>
    </row>
    <row r="293" spans="1:14" ht="47.25" x14ac:dyDescent="0.25">
      <c r="A293" s="52" t="s">
        <v>560</v>
      </c>
      <c r="B293" s="53" t="s">
        <v>594</v>
      </c>
      <c r="C293" s="53" t="s">
        <v>595</v>
      </c>
      <c r="D293" s="54">
        <v>0</v>
      </c>
      <c r="E293" s="54">
        <v>0</v>
      </c>
      <c r="F293" s="54">
        <v>0</v>
      </c>
      <c r="G293" s="54">
        <v>0</v>
      </c>
      <c r="H293" s="54">
        <v>0</v>
      </c>
      <c r="I293" s="54">
        <v>0</v>
      </c>
      <c r="J293" s="54">
        <v>0</v>
      </c>
      <c r="K293" s="54">
        <v>0</v>
      </c>
      <c r="L293" s="54">
        <v>0</v>
      </c>
      <c r="M293" s="54">
        <v>0</v>
      </c>
      <c r="N293" s="53" t="s">
        <v>605</v>
      </c>
    </row>
    <row r="294" spans="1:14" ht="31.5" x14ac:dyDescent="0.25">
      <c r="A294" s="52" t="s">
        <v>560</v>
      </c>
      <c r="B294" s="53" t="s">
        <v>596</v>
      </c>
      <c r="C294" s="53" t="s">
        <v>597</v>
      </c>
      <c r="D294" s="54">
        <v>0</v>
      </c>
      <c r="E294" s="54">
        <v>0</v>
      </c>
      <c r="F294" s="54">
        <v>0</v>
      </c>
      <c r="G294" s="54">
        <v>0</v>
      </c>
      <c r="H294" s="54">
        <v>0</v>
      </c>
      <c r="I294" s="54">
        <v>0</v>
      </c>
      <c r="J294" s="54">
        <v>0</v>
      </c>
      <c r="K294" s="54">
        <v>0</v>
      </c>
      <c r="L294" s="54">
        <v>0</v>
      </c>
      <c r="M294" s="54">
        <v>0</v>
      </c>
      <c r="N294" s="53" t="s">
        <v>605</v>
      </c>
    </row>
    <row r="295" spans="1:14" ht="31.5" x14ac:dyDescent="0.25">
      <c r="A295" s="52" t="s">
        <v>560</v>
      </c>
      <c r="B295" s="53" t="s">
        <v>598</v>
      </c>
      <c r="C295" s="53" t="s">
        <v>599</v>
      </c>
      <c r="D295" s="54">
        <v>0</v>
      </c>
      <c r="E295" s="54">
        <v>0</v>
      </c>
      <c r="F295" s="54">
        <v>0</v>
      </c>
      <c r="G295" s="54">
        <v>0</v>
      </c>
      <c r="H295" s="54">
        <v>0</v>
      </c>
      <c r="I295" s="54">
        <v>0</v>
      </c>
      <c r="J295" s="54">
        <v>0</v>
      </c>
      <c r="K295" s="54">
        <v>0</v>
      </c>
      <c r="L295" s="54">
        <v>0</v>
      </c>
      <c r="M295" s="54">
        <v>0</v>
      </c>
      <c r="N295" s="53" t="s">
        <v>605</v>
      </c>
    </row>
    <row r="296" spans="1:14" ht="31.5" x14ac:dyDescent="0.25">
      <c r="A296" s="52" t="s">
        <v>560</v>
      </c>
      <c r="B296" s="53" t="s">
        <v>600</v>
      </c>
      <c r="C296" s="53" t="s">
        <v>601</v>
      </c>
      <c r="D296" s="54">
        <v>0</v>
      </c>
      <c r="E296" s="54">
        <v>0</v>
      </c>
      <c r="F296" s="54">
        <v>0</v>
      </c>
      <c r="G296" s="54">
        <v>0</v>
      </c>
      <c r="H296" s="54">
        <v>0</v>
      </c>
      <c r="I296" s="54">
        <v>0</v>
      </c>
      <c r="J296" s="54">
        <v>0</v>
      </c>
      <c r="K296" s="54">
        <v>0</v>
      </c>
      <c r="L296" s="54">
        <v>0</v>
      </c>
      <c r="M296" s="54">
        <v>0</v>
      </c>
      <c r="N296" s="53" t="s">
        <v>605</v>
      </c>
    </row>
    <row r="297" spans="1:14" ht="94.5" x14ac:dyDescent="0.25">
      <c r="A297" s="52" t="s">
        <v>560</v>
      </c>
      <c r="B297" s="53" t="s">
        <v>602</v>
      </c>
      <c r="C297" s="53" t="s">
        <v>603</v>
      </c>
      <c r="D297" s="54">
        <v>0</v>
      </c>
      <c r="E297" s="54">
        <v>0</v>
      </c>
      <c r="F297" s="54">
        <v>0</v>
      </c>
      <c r="G297" s="54">
        <v>0</v>
      </c>
      <c r="H297" s="54">
        <v>0</v>
      </c>
      <c r="I297" s="54">
        <v>0</v>
      </c>
      <c r="J297" s="54">
        <v>0</v>
      </c>
      <c r="K297" s="54">
        <v>0</v>
      </c>
      <c r="L297" s="54">
        <v>0</v>
      </c>
      <c r="M297" s="54">
        <v>0</v>
      </c>
      <c r="N297" s="53" t="s">
        <v>605</v>
      </c>
    </row>
    <row r="298" spans="1:14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1:14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1:14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1:14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1:14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1:14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1:14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1:14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1:14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1:14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1:14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1:14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1:14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1:14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1:14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1:14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1:14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1:14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1:14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1:14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1:14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1:14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1:14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1:14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1:14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1:14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1:14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1:14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1:14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1:14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1:14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1:14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1:14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1:14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1:14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1:14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1:14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4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1:14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4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1:14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1:14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1:14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1:14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1:14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1:14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1:14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1:14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1:14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1:14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1:14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1:14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1:14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1:14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1:14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1:14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1:14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1:14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1:14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1:14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1:14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1:14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1:14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1:14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1:14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1:14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1:14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1:14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1:14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1:14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1:14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1:14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1:14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1:14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1:14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1:14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1:14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1:14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1:14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1:14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1:14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1:14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1:14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1:14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1:14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1:14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1:14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1:14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1:14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1:14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1:14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1:14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1:14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1:14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1:14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1:14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1:14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1:14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1:14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1:14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1:14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1:14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1:14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1:14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1:14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1:14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1:14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1:14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1:14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1:14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1:14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1:14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1:14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1:14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1:14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1:14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1:14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1:14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1:14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1:14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1:14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1:14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1:14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1:14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</row>
    <row r="571" spans="1:14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</row>
    <row r="572" spans="1:14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</row>
    <row r="573" spans="1:14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</row>
    <row r="574" spans="1:14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</row>
    <row r="575" spans="1:14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</row>
    <row r="576" spans="1:14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</row>
    <row r="577" spans="1:14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</row>
    <row r="578" spans="1:14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</row>
    <row r="579" spans="1:14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</row>
    <row r="580" spans="1:14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</row>
    <row r="581" spans="1:14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</row>
    <row r="582" spans="1:14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</row>
    <row r="583" spans="1:14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</row>
    <row r="584" spans="1:14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</row>
    <row r="585" spans="1:14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</row>
    <row r="586" spans="1:14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</row>
    <row r="587" spans="1:14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</row>
    <row r="588" spans="1:14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</row>
    <row r="589" spans="1:14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</row>
    <row r="590" spans="1:14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</row>
    <row r="591" spans="1:14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</row>
    <row r="592" spans="1:14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</row>
    <row r="593" spans="1:14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</row>
    <row r="594" spans="1:14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</row>
    <row r="595" spans="1:14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</row>
    <row r="596" spans="1:14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</row>
    <row r="597" spans="1:14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</row>
    <row r="598" spans="1:14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</row>
    <row r="599" spans="1:14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1:14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1:14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1:14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1:14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1:14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1:14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1:14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1:14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1:14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1:14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1:14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1:14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1:14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1:14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1:14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1:14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1:14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1:14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1:14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1:14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1:14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1:14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1:14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1:14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1:14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1:14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1:14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1:14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1:14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1:14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1:14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1:14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1:14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1:14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1:14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1:14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1:14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1:14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1:14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1:14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1:14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1:14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1:14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1:14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1:14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1:14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1:14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1:14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1:14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1:14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1:14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1:14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1:14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1:14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1:14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1:14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1:14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1:14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1:14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1:14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1:14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1:14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1:14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1:14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1:14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1:14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1:14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1:14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1:14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1:14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1:14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1:14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1:14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1:14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1:14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1:14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1:14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1:14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1:14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1:14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1:14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1:14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1:14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1:14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1:14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1:14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1:14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1:14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1:14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1:14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1:14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1:14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1:14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</row>
    <row r="693" spans="1:14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</row>
    <row r="694" spans="1:14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</row>
    <row r="695" spans="1:14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</row>
    <row r="696" spans="1:14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</row>
    <row r="697" spans="1:14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</row>
    <row r="698" spans="1:14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</row>
    <row r="699" spans="1:14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</row>
    <row r="700" spans="1:14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</row>
    <row r="701" spans="1:14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</row>
    <row r="702" spans="1:14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</row>
    <row r="703" spans="1:14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</row>
    <row r="704" spans="1:14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</row>
    <row r="705" spans="1:14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</row>
    <row r="706" spans="1:14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</row>
    <row r="707" spans="1:14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</row>
    <row r="708" spans="1:14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</row>
    <row r="709" spans="1:14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</row>
    <row r="710" spans="1:14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</row>
    <row r="711" spans="1:14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</row>
    <row r="712" spans="1:14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</row>
    <row r="713" spans="1:14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</row>
    <row r="714" spans="1:14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</row>
    <row r="715" spans="1:14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1:14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1:14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1:14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1:14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1:14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1:14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1:14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1:14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1:14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1:14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1:14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1:14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1:14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1:14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1:14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1:14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1:14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1:14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1:14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1:14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1:14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1:14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1:14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1:14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1:14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1:14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1:14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1:14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1:14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1:14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1:14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1:14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1:14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1:14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1:14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1:14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1:14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1:14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1:14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1:14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1:14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1:14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1:14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1:14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1:14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1:14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1:14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1:14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1:14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1:14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1:14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1:14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1:14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1:14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1:14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1:14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1:14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1:14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1:14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1:14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1:14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1:14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1:14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1:14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1:14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1:14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1:14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1:14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1:14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1:14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1:14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1:14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1:14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1:14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1:14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1:14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1:14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1:14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1:14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1:14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1:14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1:14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1:14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1:14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1:14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1:14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1:14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1:14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1:14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1:14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1:14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1:14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1:14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1:14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1:14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1:14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1:14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1:14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1:14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1:14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1:14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1:14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1:14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1:14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1:14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1:14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1:14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1:14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1:14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1:14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1:14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1:14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1:14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1:14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1:14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1:14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1:14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1:14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1:14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1:14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1:14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1:14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1:14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1:14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1:14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1:14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1:14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1:14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</row>
    <row r="844" spans="1:14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</row>
    <row r="845" spans="1:14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</row>
    <row r="846" spans="1:14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</row>
    <row r="847" spans="1:14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</row>
    <row r="848" spans="1:14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</row>
    <row r="849" spans="1:14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</row>
    <row r="850" spans="1:14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</row>
    <row r="851" spans="1:14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</row>
    <row r="852" spans="1:14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</row>
    <row r="853" spans="1:14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</row>
    <row r="854" spans="1:14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</row>
    <row r="855" spans="1:14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</row>
    <row r="856" spans="1:14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</row>
    <row r="857" spans="1:14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</row>
    <row r="858" spans="1:14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</row>
    <row r="859" spans="1:14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</row>
    <row r="860" spans="1:14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</row>
    <row r="861" spans="1:14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</row>
    <row r="862" spans="1:14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</row>
    <row r="863" spans="1:14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</row>
    <row r="864" spans="1:14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</row>
    <row r="865" spans="1:14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</row>
    <row r="866" spans="1:14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</row>
    <row r="867" spans="1:14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</row>
    <row r="868" spans="1:14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</row>
    <row r="869" spans="1:14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</row>
    <row r="870" spans="1:14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</row>
    <row r="871" spans="1:14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</row>
    <row r="872" spans="1:14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</row>
    <row r="873" spans="1:14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</row>
    <row r="874" spans="1:14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</row>
    <row r="875" spans="1:14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</row>
    <row r="876" spans="1:14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</row>
    <row r="877" spans="1:14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</row>
    <row r="878" spans="1:14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</row>
    <row r="879" spans="1:14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</row>
    <row r="880" spans="1:14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</row>
    <row r="881" spans="1:14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</row>
    <row r="882" spans="1:14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</row>
    <row r="883" spans="1:14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</row>
    <row r="884" spans="1:14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</row>
    <row r="885" spans="1:14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</row>
    <row r="886" spans="1:14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</row>
    <row r="887" spans="1:14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</row>
    <row r="888" spans="1:14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</row>
    <row r="889" spans="1:14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</row>
    <row r="890" spans="1:14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</row>
    <row r="891" spans="1:14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</row>
    <row r="892" spans="1:14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</row>
    <row r="893" spans="1:14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</row>
    <row r="894" spans="1:14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</row>
    <row r="895" spans="1:14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</row>
    <row r="896" spans="1:14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</row>
    <row r="897" spans="1:14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</row>
    <row r="898" spans="1:14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</row>
    <row r="899" spans="1:14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</row>
    <row r="900" spans="1:14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</row>
    <row r="901" spans="1:14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</row>
    <row r="902" spans="1:14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</row>
    <row r="903" spans="1:14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</row>
    <row r="904" spans="1:14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</row>
    <row r="905" spans="1:14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</row>
    <row r="906" spans="1:14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</row>
    <row r="907" spans="1:14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</row>
    <row r="908" spans="1:14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</row>
    <row r="909" spans="1:14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</row>
    <row r="910" spans="1:14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</row>
    <row r="911" spans="1:14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</row>
    <row r="912" spans="1:14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</row>
    <row r="913" spans="1:14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</row>
    <row r="914" spans="1:14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</row>
    <row r="915" spans="1:14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</row>
    <row r="916" spans="1:14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</row>
    <row r="917" spans="1:14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</row>
    <row r="918" spans="1:14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</row>
    <row r="919" spans="1:14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</row>
    <row r="920" spans="1:14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</row>
    <row r="921" spans="1:14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</row>
    <row r="922" spans="1:14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</row>
    <row r="923" spans="1:14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</row>
    <row r="924" spans="1:14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</row>
    <row r="925" spans="1:14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</row>
    <row r="926" spans="1:14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</row>
    <row r="927" spans="1:14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</row>
    <row r="928" spans="1:14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</row>
    <row r="929" spans="1:14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</row>
    <row r="930" spans="1:14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</row>
    <row r="931" spans="1:14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</row>
    <row r="932" spans="1:14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</row>
    <row r="933" spans="1:14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</row>
    <row r="934" spans="1:14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</row>
    <row r="935" spans="1:14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</row>
    <row r="936" spans="1:14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</row>
    <row r="937" spans="1:14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</row>
    <row r="938" spans="1:14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</row>
    <row r="939" spans="1:14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</row>
    <row r="940" spans="1:14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</row>
    <row r="941" spans="1:14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</row>
    <row r="942" spans="1:14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</row>
    <row r="943" spans="1:14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</row>
    <row r="944" spans="1:14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</row>
    <row r="945" spans="1:14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</row>
    <row r="946" spans="1:14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</row>
    <row r="947" spans="1:14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</row>
    <row r="948" spans="1:14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</row>
    <row r="949" spans="1:14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</row>
    <row r="950" spans="1:14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</row>
    <row r="951" spans="1:14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</row>
    <row r="952" spans="1:14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</row>
    <row r="953" spans="1:14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</row>
    <row r="954" spans="1:14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</row>
    <row r="955" spans="1:14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</row>
    <row r="956" spans="1:14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</row>
    <row r="957" spans="1:14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</row>
    <row r="958" spans="1:14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</row>
    <row r="959" spans="1:14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</row>
    <row r="960" spans="1:14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</row>
    <row r="961" spans="1:14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</row>
    <row r="962" spans="1:14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</row>
    <row r="963" spans="1:14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</row>
    <row r="964" spans="1:14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</row>
    <row r="965" spans="1:14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</row>
    <row r="966" spans="1:14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</row>
    <row r="967" spans="1:14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</row>
    <row r="968" spans="1:14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</row>
    <row r="969" spans="1:14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</row>
    <row r="970" spans="1:14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</row>
    <row r="971" spans="1:14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</row>
    <row r="972" spans="1:14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</row>
    <row r="973" spans="1:14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</row>
    <row r="974" spans="1:14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</row>
    <row r="975" spans="1:14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</row>
    <row r="977" spans="1:14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</row>
    <row r="978" spans="1:14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</row>
    <row r="979" spans="1:14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</row>
    <row r="980" spans="1:14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</row>
    <row r="981" spans="1:14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</row>
    <row r="982" spans="1:14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</row>
    <row r="983" spans="1:14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</sheetData>
  <autoFilter ref="A19:N2799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41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29</v>
      </c>
    </row>
    <row r="3" spans="1:11" x14ac:dyDescent="0.25">
      <c r="A3" s="18" t="s">
        <v>30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31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32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33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34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35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36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37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38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39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40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42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43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44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45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46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47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48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49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50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2019-12-06T15:08:17Z</dcterms:modified>
</cp:coreProperties>
</file>