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00.11.2019 (Версия 14)\D1202_1075260020043_01\"/>
    </mc:Choice>
  </mc:AlternateContent>
  <bookViews>
    <workbookView xWindow="1155" yWindow="555" windowWidth="21375" windowHeight="7845" tabRatio="631"/>
  </bookViews>
  <sheets>
    <sheet name="11.3" sheetId="188" r:id="rId1"/>
  </sheets>
  <definedNames>
    <definedName name="_xlnm._FilterDatabase" localSheetId="0" hidden="1">'11.3'!$A$13:$I$138</definedName>
    <definedName name="_xlnm.Print_Titles" localSheetId="0">'11.3'!$13:$13</definedName>
    <definedName name="_xlnm.Print_Area" localSheetId="0">'11.3'!$A$1:$I$138</definedName>
  </definedNames>
  <calcPr calcId="162913"/>
</workbook>
</file>

<file path=xl/calcChain.xml><?xml version="1.0" encoding="utf-8"?>
<calcChain xmlns="http://schemas.openxmlformats.org/spreadsheetml/2006/main">
  <c r="E137" i="188" l="1"/>
  <c r="E131" i="188"/>
  <c r="E124" i="188"/>
  <c r="E118" i="188"/>
  <c r="E111" i="188"/>
  <c r="E104" i="188"/>
  <c r="E96" i="188"/>
  <c r="E90" i="188"/>
  <c r="E83" i="188"/>
  <c r="E77" i="188"/>
  <c r="E53" i="188"/>
  <c r="E40" i="188"/>
  <c r="E33" i="188"/>
  <c r="E25" i="188"/>
  <c r="E19" i="188"/>
  <c r="F19" i="188" l="1"/>
  <c r="F67" i="188" l="1"/>
  <c r="F68" i="188" l="1"/>
  <c r="F69" i="188"/>
  <c r="F112" i="188" l="1"/>
  <c r="F110" i="188"/>
  <c r="F16" i="188" l="1"/>
  <c r="F17" i="188"/>
  <c r="F18" i="188"/>
  <c r="F20" i="188"/>
  <c r="F22" i="188"/>
  <c r="F23" i="188"/>
  <c r="F24" i="188"/>
  <c r="F25" i="188"/>
  <c r="F26" i="188"/>
  <c r="F29" i="188"/>
  <c r="F30" i="188"/>
  <c r="F31" i="188"/>
  <c r="F32" i="188"/>
  <c r="F33" i="188"/>
  <c r="F34" i="188"/>
  <c r="F36" i="188"/>
  <c r="F37" i="188"/>
  <c r="F38" i="188"/>
  <c r="F39" i="188"/>
  <c r="F40" i="188"/>
  <c r="F41" i="188"/>
  <c r="F44" i="188"/>
  <c r="F45" i="188"/>
  <c r="F46" i="188"/>
  <c r="F47" i="188"/>
  <c r="F48" i="188"/>
  <c r="F50" i="188"/>
  <c r="F51" i="188"/>
  <c r="F52" i="188"/>
  <c r="F53" i="188"/>
  <c r="F54" i="188"/>
  <c r="F57" i="188"/>
  <c r="F58" i="188"/>
  <c r="F59" i="188"/>
  <c r="F60" i="188"/>
  <c r="F61" i="188"/>
  <c r="F62" i="188"/>
  <c r="F63" i="188"/>
  <c r="F64" i="188"/>
  <c r="F66" i="188"/>
  <c r="F70" i="188"/>
  <c r="F71" i="188"/>
  <c r="F74" i="188"/>
  <c r="F75" i="188"/>
  <c r="F76" i="188"/>
  <c r="F77" i="188"/>
  <c r="F78" i="188"/>
  <c r="F80" i="188"/>
  <c r="F81" i="188"/>
  <c r="F82" i="188"/>
  <c r="F83" i="188"/>
  <c r="F84" i="188"/>
  <c r="F88" i="188"/>
  <c r="F89" i="188"/>
  <c r="F90" i="188"/>
  <c r="F91" i="188"/>
  <c r="F94" i="188"/>
  <c r="F93" i="188"/>
  <c r="F95" i="188"/>
  <c r="F96" i="188"/>
  <c r="F97" i="188"/>
  <c r="F100" i="188"/>
  <c r="F101" i="188"/>
  <c r="F102" i="188"/>
  <c r="F103" i="188"/>
  <c r="F104" i="188"/>
  <c r="F105" i="188"/>
  <c r="F107" i="188"/>
  <c r="F108" i="188"/>
  <c r="F109" i="188"/>
  <c r="F111" i="188"/>
  <c r="F115" i="188"/>
  <c r="F116" i="188"/>
  <c r="F117" i="188"/>
  <c r="F118" i="188"/>
  <c r="F119" i="188"/>
  <c r="F121" i="188"/>
  <c r="F122" i="188"/>
  <c r="F123" i="188"/>
  <c r="F124" i="188"/>
  <c r="F125" i="188"/>
  <c r="F128" i="188"/>
  <c r="F129" i="188"/>
  <c r="F130" i="188"/>
  <c r="F131" i="188"/>
  <c r="F132" i="188"/>
  <c r="F134" i="188"/>
  <c r="F136" i="188"/>
  <c r="F137" i="188"/>
  <c r="F138" i="188"/>
  <c r="F87" i="188" l="1"/>
</calcChain>
</file>

<file path=xl/sharedStrings.xml><?xml version="1.0" encoding="utf-8"?>
<sst xmlns="http://schemas.openxmlformats.org/spreadsheetml/2006/main" count="739" uniqueCount="67">
  <si>
    <t>№ п/п</t>
  </si>
  <si>
    <t>Наименование показателя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</si>
  <si>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</si>
  <si>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</si>
  <si>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</si>
  <si>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</si>
  <si>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</si>
  <si>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</si>
  <si>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</si>
  <si>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</si>
  <si>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</si>
  <si>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</si>
  <si>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1.1.5</t>
  </si>
  <si>
    <t>1.1.6</t>
  </si>
  <si>
    <t>1.2.5</t>
  </si>
  <si>
    <t>1.2.6</t>
  </si>
  <si>
    <t>строительство воздушных линий, на уровне напряжения i</t>
  </si>
  <si>
    <t xml:space="preserve">строительство кабельных линий, на уровне напряжения i 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</si>
  <si>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</si>
  <si>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</si>
  <si>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</si>
  <si>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</si>
  <si>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</si>
  <si>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</si>
  <si>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</si>
  <si>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строительство воздушных линий, на уровне напряжения 6-10 кВ</t>
  </si>
  <si>
    <t>строительство воздушных линий, на уровне напряжения 0,4 кВ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</si>
  <si>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6-10 кВ</t>
  </si>
  <si>
    <t>прокладка воздушной линии в одноцепном исполнении 0,4 кВ</t>
  </si>
  <si>
    <t>прокладка воздушной линии в двухцепном исполнениии 0,4 кВ</t>
  </si>
  <si>
    <t>прокладка воздушной линии в одноцепном исполнении 6(10) кВ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</si>
  <si>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6(10)/0,4 кВ и  диапазоне мощности 25 кВА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</si>
  <si>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6(10)/0,4 кВ и  диапазоне мощности 63 кВА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</si>
  <si>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6(10)/0,4 кВ и  диапазоне мощности 100 кВА  </t>
  </si>
  <si>
    <t>1.2.10</t>
  </si>
  <si>
    <t>1.2.13</t>
  </si>
  <si>
    <t>1.2.17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</si>
  <si>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п.1.1.4+п.1.1.5+п.1.1.6]:</t>
    </r>
  </si>
  <si>
    <t>строительство кабельных линий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</si>
  <si>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</t>
  </si>
  <si>
    <t>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всего"5) [п.1.2.1+п.1.2.2+п.1.2.3+
п.1.2.4+п.1.2.5+п.1.2.6]:</t>
  </si>
  <si>
    <t xml:space="preserve">
Владимирская область
</t>
  </si>
  <si>
    <t xml:space="preserve">
Ивановская область
</t>
  </si>
  <si>
    <t xml:space="preserve">
Калужская область
</t>
  </si>
  <si>
    <t xml:space="preserve">
Кировская область
</t>
  </si>
  <si>
    <t xml:space="preserve">
Республика Марий Эл
</t>
  </si>
  <si>
    <t xml:space="preserve">
Нижегородская область
</t>
  </si>
  <si>
    <t xml:space="preserve">
Рязанская область
</t>
  </si>
  <si>
    <t xml:space="preserve">
Тульская область
</t>
  </si>
  <si>
    <t xml:space="preserve">
Удмуртская Республика
</t>
  </si>
  <si>
    <t>Приложение  № 11</t>
  </si>
  <si>
    <t>Среднее за 3 года значение фактических показателей мощности, протяженности, кВт (км)</t>
  </si>
  <si>
    <t>2016 год</t>
  </si>
  <si>
    <t>полное наименование субъекта электроэнергетики</t>
  </si>
  <si>
    <t>нд</t>
  </si>
  <si>
    <t>2017 год</t>
  </si>
  <si>
    <t xml:space="preserve">строительство кабельных линий, на уровне напряжения 0,4 кВ </t>
  </si>
  <si>
    <t>строительство кабельных линий, на уровне напряжения 0,4 кВ</t>
  </si>
  <si>
    <t>1.1.7</t>
  </si>
  <si>
    <t>1.1.8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</si>
  <si>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</si>
  <si>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Год раскрытия информации: 2019 год</t>
  </si>
  <si>
    <t>2018 год</t>
  </si>
  <si>
    <t>Значения стандартизированных ставок за 2018 год, тыс. рублей</t>
  </si>
  <si>
    <t>Плановые значения стоимости на 2019 год, тыс. рублей</t>
  </si>
  <si>
    <t>строительство кабельных линий, на уровне напряжения i</t>
  </si>
  <si>
    <t>Индекс сметной стоимости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</si>
</sst>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4" fillId="0" borderId="0"/>
    <xf numFmtId="0" fontId="34" fillId="0" borderId="0"/>
    <xf numFmtId="164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6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7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</cellStyleXfs>
  <cellXfs count="36">
    <xf numFmtId="0" fontId="0" fillId="0" borderId="0" xfId="0"/>
    <xf numFmtId="0" fontId="30" fillId="0" borderId="0" xfId="37" applyFont="1" applyAlignment="1">
      <alignment vertical="center"/>
    </xf>
    <xf numFmtId="0" fontId="30" fillId="0" borderId="0" xfId="37" applyFont="1"/>
    <xf numFmtId="49" fontId="30" fillId="0" borderId="0" xfId="37" applyNumberFormat="1" applyFont="1"/>
    <xf numFmtId="0" fontId="33" fillId="0" borderId="0" xfId="37" applyFont="1" applyAlignment="1">
      <alignment horizontal="center" wrapText="1"/>
    </xf>
    <xf numFmtId="2" fontId="30" fillId="0" borderId="0" xfId="37" applyNumberFormat="1" applyFont="1" applyAlignment="1">
      <alignment vertical="center"/>
    </xf>
    <xf numFmtId="0" fontId="33" fillId="0" borderId="0" xfId="37" applyFont="1" applyFill="1" applyAlignment="1">
      <alignment horizontal="center" wrapText="1"/>
    </xf>
    <xf numFmtId="0" fontId="32" fillId="0" borderId="0" xfId="54" applyFont="1" applyFill="1" applyAlignment="1">
      <alignment horizontal="center" vertical="top"/>
    </xf>
    <xf numFmtId="0" fontId="30" fillId="0" borderId="0" xfId="37" applyFont="1" applyFill="1" applyAlignment="1">
      <alignment vertical="center"/>
    </xf>
    <xf numFmtId="0" fontId="32" fillId="24" borderId="0" xfId="54" applyFont="1" applyFill="1" applyAlignment="1">
      <alignment horizontal="center" vertical="top"/>
    </xf>
    <xf numFmtId="0" fontId="11" fillId="0" borderId="0" xfId="0" applyFont="1"/>
    <xf numFmtId="0" fontId="44" fillId="24" borderId="0" xfId="37" applyFont="1" applyFill="1" applyAlignment="1">
      <alignment horizontal="center"/>
    </xf>
    <xf numFmtId="0" fontId="33" fillId="0" borderId="0" xfId="37" applyFont="1" applyAlignment="1">
      <alignment horizontal="center" wrapText="1"/>
    </xf>
    <xf numFmtId="0" fontId="11" fillId="0" borderId="0" xfId="0" applyFont="1" applyFill="1" applyAlignment="1">
      <alignment horizontal="center"/>
    </xf>
    <xf numFmtId="0" fontId="42" fillId="24" borderId="0" xfId="37" applyFont="1" applyFill="1" applyAlignment="1">
      <alignment horizontal="right" vertical="center"/>
    </xf>
    <xf numFmtId="0" fontId="45" fillId="24" borderId="0" xfId="54" applyFont="1" applyFill="1" applyAlignment="1">
      <alignment horizontal="center" vertical="center"/>
    </xf>
    <xf numFmtId="0" fontId="32" fillId="24" borderId="0" xfId="54" applyFont="1" applyFill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center" wrapText="1"/>
    </xf>
    <xf numFmtId="0" fontId="32" fillId="24" borderId="10" xfId="0" applyFont="1" applyFill="1" applyBorder="1" applyAlignment="1">
      <alignment horizontal="center" vertical="center" wrapText="1"/>
    </xf>
    <xf numFmtId="0" fontId="32" fillId="24" borderId="11" xfId="0" applyFont="1" applyFill="1" applyBorder="1" applyAlignment="1">
      <alignment horizontal="center" vertical="center" wrapText="1"/>
    </xf>
    <xf numFmtId="0" fontId="32" fillId="24" borderId="10" xfId="0" applyFont="1" applyFill="1" applyBorder="1" applyAlignment="1">
      <alignment horizontal="center" vertical="center" wrapText="1"/>
    </xf>
    <xf numFmtId="0" fontId="32" fillId="24" borderId="12" xfId="0" applyFont="1" applyFill="1" applyBorder="1" applyAlignment="1">
      <alignment horizontal="center" vertical="center" wrapText="1"/>
    </xf>
    <xf numFmtId="49" fontId="32" fillId="24" borderId="10" xfId="0" applyNumberFormat="1" applyFont="1" applyFill="1" applyBorder="1" applyAlignment="1">
      <alignment horizontal="center" vertical="center" wrapText="1"/>
    </xf>
    <xf numFmtId="49" fontId="43" fillId="24" borderId="10" xfId="0" applyNumberFormat="1" applyFont="1" applyFill="1" applyBorder="1" applyAlignment="1">
      <alignment horizontal="center" vertical="center" wrapText="1"/>
    </xf>
    <xf numFmtId="0" fontId="43" fillId="24" borderId="10" xfId="0" applyFont="1" applyFill="1" applyBorder="1" applyAlignment="1">
      <alignment horizontal="left" vertical="center" wrapText="1"/>
    </xf>
    <xf numFmtId="0" fontId="43" fillId="24" borderId="10" xfId="0" applyFont="1" applyFill="1" applyBorder="1" applyAlignment="1">
      <alignment horizontal="center" vertical="center" wrapText="1"/>
    </xf>
    <xf numFmtId="0" fontId="32" fillId="24" borderId="10" xfId="0" applyFont="1" applyFill="1" applyBorder="1" applyAlignment="1">
      <alignment horizontal="left" vertical="center" wrapText="1"/>
    </xf>
    <xf numFmtId="4" fontId="32" fillId="24" borderId="10" xfId="0" applyNumberFormat="1" applyFont="1" applyFill="1" applyBorder="1" applyAlignment="1">
      <alignment horizontal="center" vertical="center" wrapText="1"/>
    </xf>
    <xf numFmtId="49" fontId="43" fillId="24" borderId="10" xfId="272" applyNumberFormat="1" applyFont="1" applyFill="1" applyBorder="1" applyAlignment="1">
      <alignment horizontal="center" vertical="center" wrapText="1"/>
    </xf>
    <xf numFmtId="49" fontId="32" fillId="24" borderId="10" xfId="272" applyNumberFormat="1" applyFont="1" applyFill="1" applyBorder="1" applyAlignment="1">
      <alignment horizontal="center" vertical="center" wrapText="1"/>
    </xf>
    <xf numFmtId="0" fontId="32" fillId="24" borderId="10" xfId="272" applyFont="1" applyFill="1" applyBorder="1" applyAlignment="1">
      <alignment horizontal="left" vertical="center" wrapText="1"/>
    </xf>
    <xf numFmtId="0" fontId="32" fillId="24" borderId="11" xfId="272" applyFont="1" applyFill="1" applyBorder="1" applyAlignment="1" applyProtection="1">
      <alignment horizontal="left" vertical="center" wrapText="1"/>
      <protection locked="0"/>
    </xf>
    <xf numFmtId="0" fontId="32" fillId="24" borderId="10" xfId="272" applyFont="1" applyFill="1" applyBorder="1" applyAlignment="1" applyProtection="1">
      <alignment horizontal="left" vertical="center" wrapText="1"/>
      <protection locked="0"/>
    </xf>
    <xf numFmtId="4" fontId="32" fillId="24" borderId="10" xfId="271" applyNumberFormat="1" applyFont="1" applyFill="1" applyBorder="1" applyAlignment="1">
      <alignment horizontal="center" vertical="center" wrapText="1"/>
    </xf>
    <xf numFmtId="49" fontId="32" fillId="24" borderId="11" xfId="0" applyNumberFormat="1" applyFont="1" applyFill="1" applyBorder="1" applyAlignment="1">
      <alignment horizontal="center" vertical="center" wrapText="1"/>
    </xf>
    <xf numFmtId="0" fontId="32" fillId="24" borderId="11" xfId="0" applyFont="1" applyFill="1" applyBorder="1" applyAlignment="1">
      <alignment horizontal="left" vertical="center" wrapText="1"/>
    </xf>
  </cellXfs>
  <cellStyles count="273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1" xfId="272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" xfId="271" builtinId="3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40"/>
  <sheetViews>
    <sheetView showGridLines="0" tabSelected="1" view="pageBreakPreview" zoomScale="60" zoomScaleNormal="50" workbookViewId="0">
      <selection activeCell="F15" sqref="F15"/>
    </sheetView>
  </sheetViews>
  <sheetFormatPr defaultRowHeight="15" x14ac:dyDescent="0.25"/>
  <cols>
    <col min="1" max="1" width="12.5" style="3" customWidth="1"/>
    <col min="2" max="2" width="55.375" style="1" customWidth="1"/>
    <col min="3" max="6" width="30.25" style="1" customWidth="1"/>
    <col min="7" max="8" width="30.25" style="8" customWidth="1"/>
    <col min="9" max="9" width="30.25" style="1" customWidth="1"/>
    <col min="10" max="92" width="9" style="2"/>
    <col min="93" max="93" width="3.875" style="2" bestFit="1" customWidth="1"/>
    <col min="94" max="94" width="16" style="2" bestFit="1" customWidth="1"/>
    <col min="95" max="95" width="16.625" style="2" bestFit="1" customWidth="1"/>
    <col min="96" max="96" width="13.5" style="2" bestFit="1" customWidth="1"/>
    <col min="97" max="98" width="10.875" style="2" bestFit="1" customWidth="1"/>
    <col min="99" max="99" width="6.25" style="2" bestFit="1" customWidth="1"/>
    <col min="100" max="100" width="8.875" style="2" bestFit="1" customWidth="1"/>
    <col min="101" max="101" width="13.875" style="2" bestFit="1" customWidth="1"/>
    <col min="102" max="102" width="13.25" style="2" bestFit="1" customWidth="1"/>
    <col min="103" max="103" width="16" style="2" bestFit="1" customWidth="1"/>
    <col min="104" max="104" width="11.625" style="2" bestFit="1" customWidth="1"/>
    <col min="105" max="105" width="16.875" style="2" customWidth="1"/>
    <col min="106" max="106" width="13.25" style="2" customWidth="1"/>
    <col min="107" max="107" width="18.375" style="2" bestFit="1" customWidth="1"/>
    <col min="108" max="108" width="15" style="2" bestFit="1" customWidth="1"/>
    <col min="109" max="109" width="14.75" style="2" bestFit="1" customWidth="1"/>
    <col min="110" max="110" width="14.625" style="2" bestFit="1" customWidth="1"/>
    <col min="111" max="111" width="13.75" style="2" bestFit="1" customWidth="1"/>
    <col min="112" max="112" width="14.25" style="2" bestFit="1" customWidth="1"/>
    <col min="113" max="113" width="15.125" style="2" customWidth="1"/>
    <col min="114" max="114" width="20.5" style="2" bestFit="1" customWidth="1"/>
    <col min="115" max="115" width="27.875" style="2" bestFit="1" customWidth="1"/>
    <col min="116" max="116" width="6.875" style="2" bestFit="1" customWidth="1"/>
    <col min="117" max="117" width="5" style="2" bestFit="1" customWidth="1"/>
    <col min="118" max="118" width="8" style="2" bestFit="1" customWidth="1"/>
    <col min="119" max="119" width="11.875" style="2" bestFit="1" customWidth="1"/>
    <col min="120" max="348" width="9" style="2"/>
    <col min="349" max="349" width="3.875" style="2" bestFit="1" customWidth="1"/>
    <col min="350" max="350" width="16" style="2" bestFit="1" customWidth="1"/>
    <col min="351" max="351" width="16.625" style="2" bestFit="1" customWidth="1"/>
    <col min="352" max="352" width="13.5" style="2" bestFit="1" customWidth="1"/>
    <col min="353" max="354" width="10.875" style="2" bestFit="1" customWidth="1"/>
    <col min="355" max="355" width="6.25" style="2" bestFit="1" customWidth="1"/>
    <col min="356" max="356" width="8.875" style="2" bestFit="1" customWidth="1"/>
    <col min="357" max="357" width="13.875" style="2" bestFit="1" customWidth="1"/>
    <col min="358" max="358" width="13.25" style="2" bestFit="1" customWidth="1"/>
    <col min="359" max="359" width="16" style="2" bestFit="1" customWidth="1"/>
    <col min="360" max="360" width="11.625" style="2" bestFit="1" customWidth="1"/>
    <col min="361" max="361" width="16.875" style="2" customWidth="1"/>
    <col min="362" max="362" width="13.25" style="2" customWidth="1"/>
    <col min="363" max="363" width="18.375" style="2" bestFit="1" customWidth="1"/>
    <col min="364" max="364" width="15" style="2" bestFit="1" customWidth="1"/>
    <col min="365" max="365" width="14.75" style="2" bestFit="1" customWidth="1"/>
    <col min="366" max="366" width="14.625" style="2" bestFit="1" customWidth="1"/>
    <col min="367" max="367" width="13.75" style="2" bestFit="1" customWidth="1"/>
    <col min="368" max="368" width="14.25" style="2" bestFit="1" customWidth="1"/>
    <col min="369" max="369" width="15.125" style="2" customWidth="1"/>
    <col min="370" max="370" width="20.5" style="2" bestFit="1" customWidth="1"/>
    <col min="371" max="371" width="27.875" style="2" bestFit="1" customWidth="1"/>
    <col min="372" max="372" width="6.875" style="2" bestFit="1" customWidth="1"/>
    <col min="373" max="373" width="5" style="2" bestFit="1" customWidth="1"/>
    <col min="374" max="374" width="8" style="2" bestFit="1" customWidth="1"/>
    <col min="375" max="375" width="11.875" style="2" bestFit="1" customWidth="1"/>
    <col min="376" max="604" width="9" style="2"/>
    <col min="605" max="605" width="3.875" style="2" bestFit="1" customWidth="1"/>
    <col min="606" max="606" width="16" style="2" bestFit="1" customWidth="1"/>
    <col min="607" max="607" width="16.625" style="2" bestFit="1" customWidth="1"/>
    <col min="608" max="608" width="13.5" style="2" bestFit="1" customWidth="1"/>
    <col min="609" max="610" width="10.875" style="2" bestFit="1" customWidth="1"/>
    <col min="611" max="611" width="6.25" style="2" bestFit="1" customWidth="1"/>
    <col min="612" max="612" width="8.875" style="2" bestFit="1" customWidth="1"/>
    <col min="613" max="613" width="13.875" style="2" bestFit="1" customWidth="1"/>
    <col min="614" max="614" width="13.25" style="2" bestFit="1" customWidth="1"/>
    <col min="615" max="615" width="16" style="2" bestFit="1" customWidth="1"/>
    <col min="616" max="616" width="11.625" style="2" bestFit="1" customWidth="1"/>
    <col min="617" max="617" width="16.875" style="2" customWidth="1"/>
    <col min="618" max="618" width="13.25" style="2" customWidth="1"/>
    <col min="619" max="619" width="18.375" style="2" bestFit="1" customWidth="1"/>
    <col min="620" max="620" width="15" style="2" bestFit="1" customWidth="1"/>
    <col min="621" max="621" width="14.75" style="2" bestFit="1" customWidth="1"/>
    <col min="622" max="622" width="14.625" style="2" bestFit="1" customWidth="1"/>
    <col min="623" max="623" width="13.75" style="2" bestFit="1" customWidth="1"/>
    <col min="624" max="624" width="14.25" style="2" bestFit="1" customWidth="1"/>
    <col min="625" max="625" width="15.125" style="2" customWidth="1"/>
    <col min="626" max="626" width="20.5" style="2" bestFit="1" customWidth="1"/>
    <col min="627" max="627" width="27.875" style="2" bestFit="1" customWidth="1"/>
    <col min="628" max="628" width="6.875" style="2" bestFit="1" customWidth="1"/>
    <col min="629" max="629" width="5" style="2" bestFit="1" customWidth="1"/>
    <col min="630" max="630" width="8" style="2" bestFit="1" customWidth="1"/>
    <col min="631" max="631" width="11.875" style="2" bestFit="1" customWidth="1"/>
    <col min="632" max="860" width="9" style="2"/>
    <col min="861" max="861" width="3.875" style="2" bestFit="1" customWidth="1"/>
    <col min="862" max="862" width="16" style="2" bestFit="1" customWidth="1"/>
    <col min="863" max="863" width="16.625" style="2" bestFit="1" customWidth="1"/>
    <col min="864" max="864" width="13.5" style="2" bestFit="1" customWidth="1"/>
    <col min="865" max="866" width="10.875" style="2" bestFit="1" customWidth="1"/>
    <col min="867" max="867" width="6.25" style="2" bestFit="1" customWidth="1"/>
    <col min="868" max="868" width="8.875" style="2" bestFit="1" customWidth="1"/>
    <col min="869" max="869" width="13.875" style="2" bestFit="1" customWidth="1"/>
    <col min="870" max="870" width="13.25" style="2" bestFit="1" customWidth="1"/>
    <col min="871" max="871" width="16" style="2" bestFit="1" customWidth="1"/>
    <col min="872" max="872" width="11.625" style="2" bestFit="1" customWidth="1"/>
    <col min="873" max="873" width="16.875" style="2" customWidth="1"/>
    <col min="874" max="874" width="13.25" style="2" customWidth="1"/>
    <col min="875" max="875" width="18.375" style="2" bestFit="1" customWidth="1"/>
    <col min="876" max="876" width="15" style="2" bestFit="1" customWidth="1"/>
    <col min="877" max="877" width="14.75" style="2" bestFit="1" customWidth="1"/>
    <col min="878" max="878" width="14.625" style="2" bestFit="1" customWidth="1"/>
    <col min="879" max="879" width="13.75" style="2" bestFit="1" customWidth="1"/>
    <col min="880" max="880" width="14.25" style="2" bestFit="1" customWidth="1"/>
    <col min="881" max="881" width="15.125" style="2" customWidth="1"/>
    <col min="882" max="882" width="20.5" style="2" bestFit="1" customWidth="1"/>
    <col min="883" max="883" width="27.875" style="2" bestFit="1" customWidth="1"/>
    <col min="884" max="884" width="6.875" style="2" bestFit="1" customWidth="1"/>
    <col min="885" max="885" width="5" style="2" bestFit="1" customWidth="1"/>
    <col min="886" max="886" width="8" style="2" bestFit="1" customWidth="1"/>
    <col min="887" max="887" width="11.875" style="2" bestFit="1" customWidth="1"/>
    <col min="888" max="1116" width="9" style="2"/>
    <col min="1117" max="1117" width="3.875" style="2" bestFit="1" customWidth="1"/>
    <col min="1118" max="1118" width="16" style="2" bestFit="1" customWidth="1"/>
    <col min="1119" max="1119" width="16.625" style="2" bestFit="1" customWidth="1"/>
    <col min="1120" max="1120" width="13.5" style="2" bestFit="1" customWidth="1"/>
    <col min="1121" max="1122" width="10.875" style="2" bestFit="1" customWidth="1"/>
    <col min="1123" max="1123" width="6.25" style="2" bestFit="1" customWidth="1"/>
    <col min="1124" max="1124" width="8.875" style="2" bestFit="1" customWidth="1"/>
    <col min="1125" max="1125" width="13.875" style="2" bestFit="1" customWidth="1"/>
    <col min="1126" max="1126" width="13.25" style="2" bestFit="1" customWidth="1"/>
    <col min="1127" max="1127" width="16" style="2" bestFit="1" customWidth="1"/>
    <col min="1128" max="1128" width="11.625" style="2" bestFit="1" customWidth="1"/>
    <col min="1129" max="1129" width="16.875" style="2" customWidth="1"/>
    <col min="1130" max="1130" width="13.25" style="2" customWidth="1"/>
    <col min="1131" max="1131" width="18.375" style="2" bestFit="1" customWidth="1"/>
    <col min="1132" max="1132" width="15" style="2" bestFit="1" customWidth="1"/>
    <col min="1133" max="1133" width="14.75" style="2" bestFit="1" customWidth="1"/>
    <col min="1134" max="1134" width="14.625" style="2" bestFit="1" customWidth="1"/>
    <col min="1135" max="1135" width="13.75" style="2" bestFit="1" customWidth="1"/>
    <col min="1136" max="1136" width="14.25" style="2" bestFit="1" customWidth="1"/>
    <col min="1137" max="1137" width="15.125" style="2" customWidth="1"/>
    <col min="1138" max="1138" width="20.5" style="2" bestFit="1" customWidth="1"/>
    <col min="1139" max="1139" width="27.875" style="2" bestFit="1" customWidth="1"/>
    <col min="1140" max="1140" width="6.875" style="2" bestFit="1" customWidth="1"/>
    <col min="1141" max="1141" width="5" style="2" bestFit="1" customWidth="1"/>
    <col min="1142" max="1142" width="8" style="2" bestFit="1" customWidth="1"/>
    <col min="1143" max="1143" width="11.875" style="2" bestFit="1" customWidth="1"/>
    <col min="1144" max="1372" width="9" style="2"/>
    <col min="1373" max="1373" width="3.875" style="2" bestFit="1" customWidth="1"/>
    <col min="1374" max="1374" width="16" style="2" bestFit="1" customWidth="1"/>
    <col min="1375" max="1375" width="16.625" style="2" bestFit="1" customWidth="1"/>
    <col min="1376" max="1376" width="13.5" style="2" bestFit="1" customWidth="1"/>
    <col min="1377" max="1378" width="10.875" style="2" bestFit="1" customWidth="1"/>
    <col min="1379" max="1379" width="6.25" style="2" bestFit="1" customWidth="1"/>
    <col min="1380" max="1380" width="8.875" style="2" bestFit="1" customWidth="1"/>
    <col min="1381" max="1381" width="13.875" style="2" bestFit="1" customWidth="1"/>
    <col min="1382" max="1382" width="13.25" style="2" bestFit="1" customWidth="1"/>
    <col min="1383" max="1383" width="16" style="2" bestFit="1" customWidth="1"/>
    <col min="1384" max="1384" width="11.625" style="2" bestFit="1" customWidth="1"/>
    <col min="1385" max="1385" width="16.875" style="2" customWidth="1"/>
    <col min="1386" max="1386" width="13.25" style="2" customWidth="1"/>
    <col min="1387" max="1387" width="18.375" style="2" bestFit="1" customWidth="1"/>
    <col min="1388" max="1388" width="15" style="2" bestFit="1" customWidth="1"/>
    <col min="1389" max="1389" width="14.75" style="2" bestFit="1" customWidth="1"/>
    <col min="1390" max="1390" width="14.625" style="2" bestFit="1" customWidth="1"/>
    <col min="1391" max="1391" width="13.75" style="2" bestFit="1" customWidth="1"/>
    <col min="1392" max="1392" width="14.25" style="2" bestFit="1" customWidth="1"/>
    <col min="1393" max="1393" width="15.125" style="2" customWidth="1"/>
    <col min="1394" max="1394" width="20.5" style="2" bestFit="1" customWidth="1"/>
    <col min="1395" max="1395" width="27.875" style="2" bestFit="1" customWidth="1"/>
    <col min="1396" max="1396" width="6.875" style="2" bestFit="1" customWidth="1"/>
    <col min="1397" max="1397" width="5" style="2" bestFit="1" customWidth="1"/>
    <col min="1398" max="1398" width="8" style="2" bestFit="1" customWidth="1"/>
    <col min="1399" max="1399" width="11.875" style="2" bestFit="1" customWidth="1"/>
    <col min="1400" max="1628" width="9" style="2"/>
    <col min="1629" max="1629" width="3.875" style="2" bestFit="1" customWidth="1"/>
    <col min="1630" max="1630" width="16" style="2" bestFit="1" customWidth="1"/>
    <col min="1631" max="1631" width="16.625" style="2" bestFit="1" customWidth="1"/>
    <col min="1632" max="1632" width="13.5" style="2" bestFit="1" customWidth="1"/>
    <col min="1633" max="1634" width="10.875" style="2" bestFit="1" customWidth="1"/>
    <col min="1635" max="1635" width="6.25" style="2" bestFit="1" customWidth="1"/>
    <col min="1636" max="1636" width="8.875" style="2" bestFit="1" customWidth="1"/>
    <col min="1637" max="1637" width="13.875" style="2" bestFit="1" customWidth="1"/>
    <col min="1638" max="1638" width="13.25" style="2" bestFit="1" customWidth="1"/>
    <col min="1639" max="1639" width="16" style="2" bestFit="1" customWidth="1"/>
    <col min="1640" max="1640" width="11.625" style="2" bestFit="1" customWidth="1"/>
    <col min="1641" max="1641" width="16.875" style="2" customWidth="1"/>
    <col min="1642" max="1642" width="13.25" style="2" customWidth="1"/>
    <col min="1643" max="1643" width="18.375" style="2" bestFit="1" customWidth="1"/>
    <col min="1644" max="1644" width="15" style="2" bestFit="1" customWidth="1"/>
    <col min="1645" max="1645" width="14.75" style="2" bestFit="1" customWidth="1"/>
    <col min="1646" max="1646" width="14.625" style="2" bestFit="1" customWidth="1"/>
    <col min="1647" max="1647" width="13.75" style="2" bestFit="1" customWidth="1"/>
    <col min="1648" max="1648" width="14.25" style="2" bestFit="1" customWidth="1"/>
    <col min="1649" max="1649" width="15.125" style="2" customWidth="1"/>
    <col min="1650" max="1650" width="20.5" style="2" bestFit="1" customWidth="1"/>
    <col min="1651" max="1651" width="27.875" style="2" bestFit="1" customWidth="1"/>
    <col min="1652" max="1652" width="6.875" style="2" bestFit="1" customWidth="1"/>
    <col min="1653" max="1653" width="5" style="2" bestFit="1" customWidth="1"/>
    <col min="1654" max="1654" width="8" style="2" bestFit="1" customWidth="1"/>
    <col min="1655" max="1655" width="11.875" style="2" bestFit="1" customWidth="1"/>
    <col min="1656" max="1884" width="9" style="2"/>
    <col min="1885" max="1885" width="3.875" style="2" bestFit="1" customWidth="1"/>
    <col min="1886" max="1886" width="16" style="2" bestFit="1" customWidth="1"/>
    <col min="1887" max="1887" width="16.625" style="2" bestFit="1" customWidth="1"/>
    <col min="1888" max="1888" width="13.5" style="2" bestFit="1" customWidth="1"/>
    <col min="1889" max="1890" width="10.875" style="2" bestFit="1" customWidth="1"/>
    <col min="1891" max="1891" width="6.25" style="2" bestFit="1" customWidth="1"/>
    <col min="1892" max="1892" width="8.875" style="2" bestFit="1" customWidth="1"/>
    <col min="1893" max="1893" width="13.875" style="2" bestFit="1" customWidth="1"/>
    <col min="1894" max="1894" width="13.25" style="2" bestFit="1" customWidth="1"/>
    <col min="1895" max="1895" width="16" style="2" bestFit="1" customWidth="1"/>
    <col min="1896" max="1896" width="11.625" style="2" bestFit="1" customWidth="1"/>
    <col min="1897" max="1897" width="16.875" style="2" customWidth="1"/>
    <col min="1898" max="1898" width="13.25" style="2" customWidth="1"/>
    <col min="1899" max="1899" width="18.375" style="2" bestFit="1" customWidth="1"/>
    <col min="1900" max="1900" width="15" style="2" bestFit="1" customWidth="1"/>
    <col min="1901" max="1901" width="14.75" style="2" bestFit="1" customWidth="1"/>
    <col min="1902" max="1902" width="14.625" style="2" bestFit="1" customWidth="1"/>
    <col min="1903" max="1903" width="13.75" style="2" bestFit="1" customWidth="1"/>
    <col min="1904" max="1904" width="14.25" style="2" bestFit="1" customWidth="1"/>
    <col min="1905" max="1905" width="15.125" style="2" customWidth="1"/>
    <col min="1906" max="1906" width="20.5" style="2" bestFit="1" customWidth="1"/>
    <col min="1907" max="1907" width="27.875" style="2" bestFit="1" customWidth="1"/>
    <col min="1908" max="1908" width="6.875" style="2" bestFit="1" customWidth="1"/>
    <col min="1909" max="1909" width="5" style="2" bestFit="1" customWidth="1"/>
    <col min="1910" max="1910" width="8" style="2" bestFit="1" customWidth="1"/>
    <col min="1911" max="1911" width="11.875" style="2" bestFit="1" customWidth="1"/>
    <col min="1912" max="2140" width="9" style="2"/>
    <col min="2141" max="2141" width="3.875" style="2" bestFit="1" customWidth="1"/>
    <col min="2142" max="2142" width="16" style="2" bestFit="1" customWidth="1"/>
    <col min="2143" max="2143" width="16.625" style="2" bestFit="1" customWidth="1"/>
    <col min="2144" max="2144" width="13.5" style="2" bestFit="1" customWidth="1"/>
    <col min="2145" max="2146" width="10.875" style="2" bestFit="1" customWidth="1"/>
    <col min="2147" max="2147" width="6.25" style="2" bestFit="1" customWidth="1"/>
    <col min="2148" max="2148" width="8.875" style="2" bestFit="1" customWidth="1"/>
    <col min="2149" max="2149" width="13.875" style="2" bestFit="1" customWidth="1"/>
    <col min="2150" max="2150" width="13.25" style="2" bestFit="1" customWidth="1"/>
    <col min="2151" max="2151" width="16" style="2" bestFit="1" customWidth="1"/>
    <col min="2152" max="2152" width="11.625" style="2" bestFit="1" customWidth="1"/>
    <col min="2153" max="2153" width="16.875" style="2" customWidth="1"/>
    <col min="2154" max="2154" width="13.25" style="2" customWidth="1"/>
    <col min="2155" max="2155" width="18.375" style="2" bestFit="1" customWidth="1"/>
    <col min="2156" max="2156" width="15" style="2" bestFit="1" customWidth="1"/>
    <col min="2157" max="2157" width="14.75" style="2" bestFit="1" customWidth="1"/>
    <col min="2158" max="2158" width="14.625" style="2" bestFit="1" customWidth="1"/>
    <col min="2159" max="2159" width="13.75" style="2" bestFit="1" customWidth="1"/>
    <col min="2160" max="2160" width="14.25" style="2" bestFit="1" customWidth="1"/>
    <col min="2161" max="2161" width="15.125" style="2" customWidth="1"/>
    <col min="2162" max="2162" width="20.5" style="2" bestFit="1" customWidth="1"/>
    <col min="2163" max="2163" width="27.875" style="2" bestFit="1" customWidth="1"/>
    <col min="2164" max="2164" width="6.875" style="2" bestFit="1" customWidth="1"/>
    <col min="2165" max="2165" width="5" style="2" bestFit="1" customWidth="1"/>
    <col min="2166" max="2166" width="8" style="2" bestFit="1" customWidth="1"/>
    <col min="2167" max="2167" width="11.875" style="2" bestFit="1" customWidth="1"/>
    <col min="2168" max="2396" width="9" style="2"/>
    <col min="2397" max="2397" width="3.875" style="2" bestFit="1" customWidth="1"/>
    <col min="2398" max="2398" width="16" style="2" bestFit="1" customWidth="1"/>
    <col min="2399" max="2399" width="16.625" style="2" bestFit="1" customWidth="1"/>
    <col min="2400" max="2400" width="13.5" style="2" bestFit="1" customWidth="1"/>
    <col min="2401" max="2402" width="10.875" style="2" bestFit="1" customWidth="1"/>
    <col min="2403" max="2403" width="6.25" style="2" bestFit="1" customWidth="1"/>
    <col min="2404" max="2404" width="8.875" style="2" bestFit="1" customWidth="1"/>
    <col min="2405" max="2405" width="13.875" style="2" bestFit="1" customWidth="1"/>
    <col min="2406" max="2406" width="13.25" style="2" bestFit="1" customWidth="1"/>
    <col min="2407" max="2407" width="16" style="2" bestFit="1" customWidth="1"/>
    <col min="2408" max="2408" width="11.625" style="2" bestFit="1" customWidth="1"/>
    <col min="2409" max="2409" width="16.875" style="2" customWidth="1"/>
    <col min="2410" max="2410" width="13.25" style="2" customWidth="1"/>
    <col min="2411" max="2411" width="18.375" style="2" bestFit="1" customWidth="1"/>
    <col min="2412" max="2412" width="15" style="2" bestFit="1" customWidth="1"/>
    <col min="2413" max="2413" width="14.75" style="2" bestFit="1" customWidth="1"/>
    <col min="2414" max="2414" width="14.625" style="2" bestFit="1" customWidth="1"/>
    <col min="2415" max="2415" width="13.75" style="2" bestFit="1" customWidth="1"/>
    <col min="2416" max="2416" width="14.25" style="2" bestFit="1" customWidth="1"/>
    <col min="2417" max="2417" width="15.125" style="2" customWidth="1"/>
    <col min="2418" max="2418" width="20.5" style="2" bestFit="1" customWidth="1"/>
    <col min="2419" max="2419" width="27.875" style="2" bestFit="1" customWidth="1"/>
    <col min="2420" max="2420" width="6.875" style="2" bestFit="1" customWidth="1"/>
    <col min="2421" max="2421" width="5" style="2" bestFit="1" customWidth="1"/>
    <col min="2422" max="2422" width="8" style="2" bestFit="1" customWidth="1"/>
    <col min="2423" max="2423" width="11.875" style="2" bestFit="1" customWidth="1"/>
    <col min="2424" max="2652" width="9" style="2"/>
    <col min="2653" max="2653" width="3.875" style="2" bestFit="1" customWidth="1"/>
    <col min="2654" max="2654" width="16" style="2" bestFit="1" customWidth="1"/>
    <col min="2655" max="2655" width="16.625" style="2" bestFit="1" customWidth="1"/>
    <col min="2656" max="2656" width="13.5" style="2" bestFit="1" customWidth="1"/>
    <col min="2657" max="2658" width="10.875" style="2" bestFit="1" customWidth="1"/>
    <col min="2659" max="2659" width="6.25" style="2" bestFit="1" customWidth="1"/>
    <col min="2660" max="2660" width="8.875" style="2" bestFit="1" customWidth="1"/>
    <col min="2661" max="2661" width="13.875" style="2" bestFit="1" customWidth="1"/>
    <col min="2662" max="2662" width="13.25" style="2" bestFit="1" customWidth="1"/>
    <col min="2663" max="2663" width="16" style="2" bestFit="1" customWidth="1"/>
    <col min="2664" max="2664" width="11.625" style="2" bestFit="1" customWidth="1"/>
    <col min="2665" max="2665" width="16.875" style="2" customWidth="1"/>
    <col min="2666" max="2666" width="13.25" style="2" customWidth="1"/>
    <col min="2667" max="2667" width="18.375" style="2" bestFit="1" customWidth="1"/>
    <col min="2668" max="2668" width="15" style="2" bestFit="1" customWidth="1"/>
    <col min="2669" max="2669" width="14.75" style="2" bestFit="1" customWidth="1"/>
    <col min="2670" max="2670" width="14.625" style="2" bestFit="1" customWidth="1"/>
    <col min="2671" max="2671" width="13.75" style="2" bestFit="1" customWidth="1"/>
    <col min="2672" max="2672" width="14.25" style="2" bestFit="1" customWidth="1"/>
    <col min="2673" max="2673" width="15.125" style="2" customWidth="1"/>
    <col min="2674" max="2674" width="20.5" style="2" bestFit="1" customWidth="1"/>
    <col min="2675" max="2675" width="27.875" style="2" bestFit="1" customWidth="1"/>
    <col min="2676" max="2676" width="6.875" style="2" bestFit="1" customWidth="1"/>
    <col min="2677" max="2677" width="5" style="2" bestFit="1" customWidth="1"/>
    <col min="2678" max="2678" width="8" style="2" bestFit="1" customWidth="1"/>
    <col min="2679" max="2679" width="11.875" style="2" bestFit="1" customWidth="1"/>
    <col min="2680" max="2908" width="9" style="2"/>
    <col min="2909" max="2909" width="3.875" style="2" bestFit="1" customWidth="1"/>
    <col min="2910" max="2910" width="16" style="2" bestFit="1" customWidth="1"/>
    <col min="2911" max="2911" width="16.625" style="2" bestFit="1" customWidth="1"/>
    <col min="2912" max="2912" width="13.5" style="2" bestFit="1" customWidth="1"/>
    <col min="2913" max="2914" width="10.875" style="2" bestFit="1" customWidth="1"/>
    <col min="2915" max="2915" width="6.25" style="2" bestFit="1" customWidth="1"/>
    <col min="2916" max="2916" width="8.875" style="2" bestFit="1" customWidth="1"/>
    <col min="2917" max="2917" width="13.875" style="2" bestFit="1" customWidth="1"/>
    <col min="2918" max="2918" width="13.25" style="2" bestFit="1" customWidth="1"/>
    <col min="2919" max="2919" width="16" style="2" bestFit="1" customWidth="1"/>
    <col min="2920" max="2920" width="11.625" style="2" bestFit="1" customWidth="1"/>
    <col min="2921" max="2921" width="16.875" style="2" customWidth="1"/>
    <col min="2922" max="2922" width="13.25" style="2" customWidth="1"/>
    <col min="2923" max="2923" width="18.375" style="2" bestFit="1" customWidth="1"/>
    <col min="2924" max="2924" width="15" style="2" bestFit="1" customWidth="1"/>
    <col min="2925" max="2925" width="14.75" style="2" bestFit="1" customWidth="1"/>
    <col min="2926" max="2926" width="14.625" style="2" bestFit="1" customWidth="1"/>
    <col min="2927" max="2927" width="13.75" style="2" bestFit="1" customWidth="1"/>
    <col min="2928" max="2928" width="14.25" style="2" bestFit="1" customWidth="1"/>
    <col min="2929" max="2929" width="15.125" style="2" customWidth="1"/>
    <col min="2930" max="2930" width="20.5" style="2" bestFit="1" customWidth="1"/>
    <col min="2931" max="2931" width="27.875" style="2" bestFit="1" customWidth="1"/>
    <col min="2932" max="2932" width="6.875" style="2" bestFit="1" customWidth="1"/>
    <col min="2933" max="2933" width="5" style="2" bestFit="1" customWidth="1"/>
    <col min="2934" max="2934" width="8" style="2" bestFit="1" customWidth="1"/>
    <col min="2935" max="2935" width="11.875" style="2" bestFit="1" customWidth="1"/>
    <col min="2936" max="3164" width="9" style="2"/>
    <col min="3165" max="3165" width="3.875" style="2" bestFit="1" customWidth="1"/>
    <col min="3166" max="3166" width="16" style="2" bestFit="1" customWidth="1"/>
    <col min="3167" max="3167" width="16.625" style="2" bestFit="1" customWidth="1"/>
    <col min="3168" max="3168" width="13.5" style="2" bestFit="1" customWidth="1"/>
    <col min="3169" max="3170" width="10.875" style="2" bestFit="1" customWidth="1"/>
    <col min="3171" max="3171" width="6.25" style="2" bestFit="1" customWidth="1"/>
    <col min="3172" max="3172" width="8.875" style="2" bestFit="1" customWidth="1"/>
    <col min="3173" max="3173" width="13.875" style="2" bestFit="1" customWidth="1"/>
    <col min="3174" max="3174" width="13.25" style="2" bestFit="1" customWidth="1"/>
    <col min="3175" max="3175" width="16" style="2" bestFit="1" customWidth="1"/>
    <col min="3176" max="3176" width="11.625" style="2" bestFit="1" customWidth="1"/>
    <col min="3177" max="3177" width="16.875" style="2" customWidth="1"/>
    <col min="3178" max="3178" width="13.25" style="2" customWidth="1"/>
    <col min="3179" max="3179" width="18.375" style="2" bestFit="1" customWidth="1"/>
    <col min="3180" max="3180" width="15" style="2" bestFit="1" customWidth="1"/>
    <col min="3181" max="3181" width="14.75" style="2" bestFit="1" customWidth="1"/>
    <col min="3182" max="3182" width="14.625" style="2" bestFit="1" customWidth="1"/>
    <col min="3183" max="3183" width="13.75" style="2" bestFit="1" customWidth="1"/>
    <col min="3184" max="3184" width="14.25" style="2" bestFit="1" customWidth="1"/>
    <col min="3185" max="3185" width="15.125" style="2" customWidth="1"/>
    <col min="3186" max="3186" width="20.5" style="2" bestFit="1" customWidth="1"/>
    <col min="3187" max="3187" width="27.875" style="2" bestFit="1" customWidth="1"/>
    <col min="3188" max="3188" width="6.875" style="2" bestFit="1" customWidth="1"/>
    <col min="3189" max="3189" width="5" style="2" bestFit="1" customWidth="1"/>
    <col min="3190" max="3190" width="8" style="2" bestFit="1" customWidth="1"/>
    <col min="3191" max="3191" width="11.875" style="2" bestFit="1" customWidth="1"/>
    <col min="3192" max="3420" width="9" style="2"/>
    <col min="3421" max="3421" width="3.875" style="2" bestFit="1" customWidth="1"/>
    <col min="3422" max="3422" width="16" style="2" bestFit="1" customWidth="1"/>
    <col min="3423" max="3423" width="16.625" style="2" bestFit="1" customWidth="1"/>
    <col min="3424" max="3424" width="13.5" style="2" bestFit="1" customWidth="1"/>
    <col min="3425" max="3426" width="10.875" style="2" bestFit="1" customWidth="1"/>
    <col min="3427" max="3427" width="6.25" style="2" bestFit="1" customWidth="1"/>
    <col min="3428" max="3428" width="8.875" style="2" bestFit="1" customWidth="1"/>
    <col min="3429" max="3429" width="13.875" style="2" bestFit="1" customWidth="1"/>
    <col min="3430" max="3430" width="13.25" style="2" bestFit="1" customWidth="1"/>
    <col min="3431" max="3431" width="16" style="2" bestFit="1" customWidth="1"/>
    <col min="3432" max="3432" width="11.625" style="2" bestFit="1" customWidth="1"/>
    <col min="3433" max="3433" width="16.875" style="2" customWidth="1"/>
    <col min="3434" max="3434" width="13.25" style="2" customWidth="1"/>
    <col min="3435" max="3435" width="18.375" style="2" bestFit="1" customWidth="1"/>
    <col min="3436" max="3436" width="15" style="2" bestFit="1" customWidth="1"/>
    <col min="3437" max="3437" width="14.75" style="2" bestFit="1" customWidth="1"/>
    <col min="3438" max="3438" width="14.625" style="2" bestFit="1" customWidth="1"/>
    <col min="3439" max="3439" width="13.75" style="2" bestFit="1" customWidth="1"/>
    <col min="3440" max="3440" width="14.25" style="2" bestFit="1" customWidth="1"/>
    <col min="3441" max="3441" width="15.125" style="2" customWidth="1"/>
    <col min="3442" max="3442" width="20.5" style="2" bestFit="1" customWidth="1"/>
    <col min="3443" max="3443" width="27.875" style="2" bestFit="1" customWidth="1"/>
    <col min="3444" max="3444" width="6.875" style="2" bestFit="1" customWidth="1"/>
    <col min="3445" max="3445" width="5" style="2" bestFit="1" customWidth="1"/>
    <col min="3446" max="3446" width="8" style="2" bestFit="1" customWidth="1"/>
    <col min="3447" max="3447" width="11.875" style="2" bestFit="1" customWidth="1"/>
    <col min="3448" max="3676" width="9" style="2"/>
    <col min="3677" max="3677" width="3.875" style="2" bestFit="1" customWidth="1"/>
    <col min="3678" max="3678" width="16" style="2" bestFit="1" customWidth="1"/>
    <col min="3679" max="3679" width="16.625" style="2" bestFit="1" customWidth="1"/>
    <col min="3680" max="3680" width="13.5" style="2" bestFit="1" customWidth="1"/>
    <col min="3681" max="3682" width="10.875" style="2" bestFit="1" customWidth="1"/>
    <col min="3683" max="3683" width="6.25" style="2" bestFit="1" customWidth="1"/>
    <col min="3684" max="3684" width="8.875" style="2" bestFit="1" customWidth="1"/>
    <col min="3685" max="3685" width="13.875" style="2" bestFit="1" customWidth="1"/>
    <col min="3686" max="3686" width="13.25" style="2" bestFit="1" customWidth="1"/>
    <col min="3687" max="3687" width="16" style="2" bestFit="1" customWidth="1"/>
    <col min="3688" max="3688" width="11.625" style="2" bestFit="1" customWidth="1"/>
    <col min="3689" max="3689" width="16.875" style="2" customWidth="1"/>
    <col min="3690" max="3690" width="13.25" style="2" customWidth="1"/>
    <col min="3691" max="3691" width="18.375" style="2" bestFit="1" customWidth="1"/>
    <col min="3692" max="3692" width="15" style="2" bestFit="1" customWidth="1"/>
    <col min="3693" max="3693" width="14.75" style="2" bestFit="1" customWidth="1"/>
    <col min="3694" max="3694" width="14.625" style="2" bestFit="1" customWidth="1"/>
    <col min="3695" max="3695" width="13.75" style="2" bestFit="1" customWidth="1"/>
    <col min="3696" max="3696" width="14.25" style="2" bestFit="1" customWidth="1"/>
    <col min="3697" max="3697" width="15.125" style="2" customWidth="1"/>
    <col min="3698" max="3698" width="20.5" style="2" bestFit="1" customWidth="1"/>
    <col min="3699" max="3699" width="27.875" style="2" bestFit="1" customWidth="1"/>
    <col min="3700" max="3700" width="6.875" style="2" bestFit="1" customWidth="1"/>
    <col min="3701" max="3701" width="5" style="2" bestFit="1" customWidth="1"/>
    <col min="3702" max="3702" width="8" style="2" bestFit="1" customWidth="1"/>
    <col min="3703" max="3703" width="11.875" style="2" bestFit="1" customWidth="1"/>
    <col min="3704" max="3932" width="9" style="2"/>
    <col min="3933" max="3933" width="3.875" style="2" bestFit="1" customWidth="1"/>
    <col min="3934" max="3934" width="16" style="2" bestFit="1" customWidth="1"/>
    <col min="3935" max="3935" width="16.625" style="2" bestFit="1" customWidth="1"/>
    <col min="3936" max="3936" width="13.5" style="2" bestFit="1" customWidth="1"/>
    <col min="3937" max="3938" width="10.875" style="2" bestFit="1" customWidth="1"/>
    <col min="3939" max="3939" width="6.25" style="2" bestFit="1" customWidth="1"/>
    <col min="3940" max="3940" width="8.875" style="2" bestFit="1" customWidth="1"/>
    <col min="3941" max="3941" width="13.875" style="2" bestFit="1" customWidth="1"/>
    <col min="3942" max="3942" width="13.25" style="2" bestFit="1" customWidth="1"/>
    <col min="3943" max="3943" width="16" style="2" bestFit="1" customWidth="1"/>
    <col min="3944" max="3944" width="11.625" style="2" bestFit="1" customWidth="1"/>
    <col min="3945" max="3945" width="16.875" style="2" customWidth="1"/>
    <col min="3946" max="3946" width="13.25" style="2" customWidth="1"/>
    <col min="3947" max="3947" width="18.375" style="2" bestFit="1" customWidth="1"/>
    <col min="3948" max="3948" width="15" style="2" bestFit="1" customWidth="1"/>
    <col min="3949" max="3949" width="14.75" style="2" bestFit="1" customWidth="1"/>
    <col min="3950" max="3950" width="14.625" style="2" bestFit="1" customWidth="1"/>
    <col min="3951" max="3951" width="13.75" style="2" bestFit="1" customWidth="1"/>
    <col min="3952" max="3952" width="14.25" style="2" bestFit="1" customWidth="1"/>
    <col min="3953" max="3953" width="15.125" style="2" customWidth="1"/>
    <col min="3954" max="3954" width="20.5" style="2" bestFit="1" customWidth="1"/>
    <col min="3955" max="3955" width="27.875" style="2" bestFit="1" customWidth="1"/>
    <col min="3956" max="3956" width="6.875" style="2" bestFit="1" customWidth="1"/>
    <col min="3957" max="3957" width="5" style="2" bestFit="1" customWidth="1"/>
    <col min="3958" max="3958" width="8" style="2" bestFit="1" customWidth="1"/>
    <col min="3959" max="3959" width="11.875" style="2" bestFit="1" customWidth="1"/>
    <col min="3960" max="4188" width="9" style="2"/>
    <col min="4189" max="4189" width="3.875" style="2" bestFit="1" customWidth="1"/>
    <col min="4190" max="4190" width="16" style="2" bestFit="1" customWidth="1"/>
    <col min="4191" max="4191" width="16.625" style="2" bestFit="1" customWidth="1"/>
    <col min="4192" max="4192" width="13.5" style="2" bestFit="1" customWidth="1"/>
    <col min="4193" max="4194" width="10.875" style="2" bestFit="1" customWidth="1"/>
    <col min="4195" max="4195" width="6.25" style="2" bestFit="1" customWidth="1"/>
    <col min="4196" max="4196" width="8.875" style="2" bestFit="1" customWidth="1"/>
    <col min="4197" max="4197" width="13.875" style="2" bestFit="1" customWidth="1"/>
    <col min="4198" max="4198" width="13.25" style="2" bestFit="1" customWidth="1"/>
    <col min="4199" max="4199" width="16" style="2" bestFit="1" customWidth="1"/>
    <col min="4200" max="4200" width="11.625" style="2" bestFit="1" customWidth="1"/>
    <col min="4201" max="4201" width="16.875" style="2" customWidth="1"/>
    <col min="4202" max="4202" width="13.25" style="2" customWidth="1"/>
    <col min="4203" max="4203" width="18.375" style="2" bestFit="1" customWidth="1"/>
    <col min="4204" max="4204" width="15" style="2" bestFit="1" customWidth="1"/>
    <col min="4205" max="4205" width="14.75" style="2" bestFit="1" customWidth="1"/>
    <col min="4206" max="4206" width="14.625" style="2" bestFit="1" customWidth="1"/>
    <col min="4207" max="4207" width="13.75" style="2" bestFit="1" customWidth="1"/>
    <col min="4208" max="4208" width="14.25" style="2" bestFit="1" customWidth="1"/>
    <col min="4209" max="4209" width="15.125" style="2" customWidth="1"/>
    <col min="4210" max="4210" width="20.5" style="2" bestFit="1" customWidth="1"/>
    <col min="4211" max="4211" width="27.875" style="2" bestFit="1" customWidth="1"/>
    <col min="4212" max="4212" width="6.875" style="2" bestFit="1" customWidth="1"/>
    <col min="4213" max="4213" width="5" style="2" bestFit="1" customWidth="1"/>
    <col min="4214" max="4214" width="8" style="2" bestFit="1" customWidth="1"/>
    <col min="4215" max="4215" width="11.875" style="2" bestFit="1" customWidth="1"/>
    <col min="4216" max="4444" width="9" style="2"/>
    <col min="4445" max="4445" width="3.875" style="2" bestFit="1" customWidth="1"/>
    <col min="4446" max="4446" width="16" style="2" bestFit="1" customWidth="1"/>
    <col min="4447" max="4447" width="16.625" style="2" bestFit="1" customWidth="1"/>
    <col min="4448" max="4448" width="13.5" style="2" bestFit="1" customWidth="1"/>
    <col min="4449" max="4450" width="10.875" style="2" bestFit="1" customWidth="1"/>
    <col min="4451" max="4451" width="6.25" style="2" bestFit="1" customWidth="1"/>
    <col min="4452" max="4452" width="8.875" style="2" bestFit="1" customWidth="1"/>
    <col min="4453" max="4453" width="13.875" style="2" bestFit="1" customWidth="1"/>
    <col min="4454" max="4454" width="13.25" style="2" bestFit="1" customWidth="1"/>
    <col min="4455" max="4455" width="16" style="2" bestFit="1" customWidth="1"/>
    <col min="4456" max="4456" width="11.625" style="2" bestFit="1" customWidth="1"/>
    <col min="4457" max="4457" width="16.875" style="2" customWidth="1"/>
    <col min="4458" max="4458" width="13.25" style="2" customWidth="1"/>
    <col min="4459" max="4459" width="18.375" style="2" bestFit="1" customWidth="1"/>
    <col min="4460" max="4460" width="15" style="2" bestFit="1" customWidth="1"/>
    <col min="4461" max="4461" width="14.75" style="2" bestFit="1" customWidth="1"/>
    <col min="4462" max="4462" width="14.625" style="2" bestFit="1" customWidth="1"/>
    <col min="4463" max="4463" width="13.75" style="2" bestFit="1" customWidth="1"/>
    <col min="4464" max="4464" width="14.25" style="2" bestFit="1" customWidth="1"/>
    <col min="4465" max="4465" width="15.125" style="2" customWidth="1"/>
    <col min="4466" max="4466" width="20.5" style="2" bestFit="1" customWidth="1"/>
    <col min="4467" max="4467" width="27.875" style="2" bestFit="1" customWidth="1"/>
    <col min="4468" max="4468" width="6.875" style="2" bestFit="1" customWidth="1"/>
    <col min="4469" max="4469" width="5" style="2" bestFit="1" customWidth="1"/>
    <col min="4470" max="4470" width="8" style="2" bestFit="1" customWidth="1"/>
    <col min="4471" max="4471" width="11.875" style="2" bestFit="1" customWidth="1"/>
    <col min="4472" max="4700" width="9" style="2"/>
    <col min="4701" max="4701" width="3.875" style="2" bestFit="1" customWidth="1"/>
    <col min="4702" max="4702" width="16" style="2" bestFit="1" customWidth="1"/>
    <col min="4703" max="4703" width="16.625" style="2" bestFit="1" customWidth="1"/>
    <col min="4704" max="4704" width="13.5" style="2" bestFit="1" customWidth="1"/>
    <col min="4705" max="4706" width="10.875" style="2" bestFit="1" customWidth="1"/>
    <col min="4707" max="4707" width="6.25" style="2" bestFit="1" customWidth="1"/>
    <col min="4708" max="4708" width="8.875" style="2" bestFit="1" customWidth="1"/>
    <col min="4709" max="4709" width="13.875" style="2" bestFit="1" customWidth="1"/>
    <col min="4710" max="4710" width="13.25" style="2" bestFit="1" customWidth="1"/>
    <col min="4711" max="4711" width="16" style="2" bestFit="1" customWidth="1"/>
    <col min="4712" max="4712" width="11.625" style="2" bestFit="1" customWidth="1"/>
    <col min="4713" max="4713" width="16.875" style="2" customWidth="1"/>
    <col min="4714" max="4714" width="13.25" style="2" customWidth="1"/>
    <col min="4715" max="4715" width="18.375" style="2" bestFit="1" customWidth="1"/>
    <col min="4716" max="4716" width="15" style="2" bestFit="1" customWidth="1"/>
    <col min="4717" max="4717" width="14.75" style="2" bestFit="1" customWidth="1"/>
    <col min="4718" max="4718" width="14.625" style="2" bestFit="1" customWidth="1"/>
    <col min="4719" max="4719" width="13.75" style="2" bestFit="1" customWidth="1"/>
    <col min="4720" max="4720" width="14.25" style="2" bestFit="1" customWidth="1"/>
    <col min="4721" max="4721" width="15.125" style="2" customWidth="1"/>
    <col min="4722" max="4722" width="20.5" style="2" bestFit="1" customWidth="1"/>
    <col min="4723" max="4723" width="27.875" style="2" bestFit="1" customWidth="1"/>
    <col min="4724" max="4724" width="6.875" style="2" bestFit="1" customWidth="1"/>
    <col min="4725" max="4725" width="5" style="2" bestFit="1" customWidth="1"/>
    <col min="4726" max="4726" width="8" style="2" bestFit="1" customWidth="1"/>
    <col min="4727" max="4727" width="11.875" style="2" bestFit="1" customWidth="1"/>
    <col min="4728" max="4956" width="9" style="2"/>
    <col min="4957" max="4957" width="3.875" style="2" bestFit="1" customWidth="1"/>
    <col min="4958" max="4958" width="16" style="2" bestFit="1" customWidth="1"/>
    <col min="4959" max="4959" width="16.625" style="2" bestFit="1" customWidth="1"/>
    <col min="4960" max="4960" width="13.5" style="2" bestFit="1" customWidth="1"/>
    <col min="4961" max="4962" width="10.875" style="2" bestFit="1" customWidth="1"/>
    <col min="4963" max="4963" width="6.25" style="2" bestFit="1" customWidth="1"/>
    <col min="4964" max="4964" width="8.875" style="2" bestFit="1" customWidth="1"/>
    <col min="4965" max="4965" width="13.875" style="2" bestFit="1" customWidth="1"/>
    <col min="4966" max="4966" width="13.25" style="2" bestFit="1" customWidth="1"/>
    <col min="4967" max="4967" width="16" style="2" bestFit="1" customWidth="1"/>
    <col min="4968" max="4968" width="11.625" style="2" bestFit="1" customWidth="1"/>
    <col min="4969" max="4969" width="16.875" style="2" customWidth="1"/>
    <col min="4970" max="4970" width="13.25" style="2" customWidth="1"/>
    <col min="4971" max="4971" width="18.375" style="2" bestFit="1" customWidth="1"/>
    <col min="4972" max="4972" width="15" style="2" bestFit="1" customWidth="1"/>
    <col min="4973" max="4973" width="14.75" style="2" bestFit="1" customWidth="1"/>
    <col min="4974" max="4974" width="14.625" style="2" bestFit="1" customWidth="1"/>
    <col min="4975" max="4975" width="13.75" style="2" bestFit="1" customWidth="1"/>
    <col min="4976" max="4976" width="14.25" style="2" bestFit="1" customWidth="1"/>
    <col min="4977" max="4977" width="15.125" style="2" customWidth="1"/>
    <col min="4978" max="4978" width="20.5" style="2" bestFit="1" customWidth="1"/>
    <col min="4979" max="4979" width="27.875" style="2" bestFit="1" customWidth="1"/>
    <col min="4980" max="4980" width="6.875" style="2" bestFit="1" customWidth="1"/>
    <col min="4981" max="4981" width="5" style="2" bestFit="1" customWidth="1"/>
    <col min="4982" max="4982" width="8" style="2" bestFit="1" customWidth="1"/>
    <col min="4983" max="4983" width="11.875" style="2" bestFit="1" customWidth="1"/>
    <col min="4984" max="5212" width="9" style="2"/>
    <col min="5213" max="5213" width="3.875" style="2" bestFit="1" customWidth="1"/>
    <col min="5214" max="5214" width="16" style="2" bestFit="1" customWidth="1"/>
    <col min="5215" max="5215" width="16.625" style="2" bestFit="1" customWidth="1"/>
    <col min="5216" max="5216" width="13.5" style="2" bestFit="1" customWidth="1"/>
    <col min="5217" max="5218" width="10.875" style="2" bestFit="1" customWidth="1"/>
    <col min="5219" max="5219" width="6.25" style="2" bestFit="1" customWidth="1"/>
    <col min="5220" max="5220" width="8.875" style="2" bestFit="1" customWidth="1"/>
    <col min="5221" max="5221" width="13.875" style="2" bestFit="1" customWidth="1"/>
    <col min="5222" max="5222" width="13.25" style="2" bestFit="1" customWidth="1"/>
    <col min="5223" max="5223" width="16" style="2" bestFit="1" customWidth="1"/>
    <col min="5224" max="5224" width="11.625" style="2" bestFit="1" customWidth="1"/>
    <col min="5225" max="5225" width="16.875" style="2" customWidth="1"/>
    <col min="5226" max="5226" width="13.25" style="2" customWidth="1"/>
    <col min="5227" max="5227" width="18.375" style="2" bestFit="1" customWidth="1"/>
    <col min="5228" max="5228" width="15" style="2" bestFit="1" customWidth="1"/>
    <col min="5229" max="5229" width="14.75" style="2" bestFit="1" customWidth="1"/>
    <col min="5230" max="5230" width="14.625" style="2" bestFit="1" customWidth="1"/>
    <col min="5231" max="5231" width="13.75" style="2" bestFit="1" customWidth="1"/>
    <col min="5232" max="5232" width="14.25" style="2" bestFit="1" customWidth="1"/>
    <col min="5233" max="5233" width="15.125" style="2" customWidth="1"/>
    <col min="5234" max="5234" width="20.5" style="2" bestFit="1" customWidth="1"/>
    <col min="5235" max="5235" width="27.875" style="2" bestFit="1" customWidth="1"/>
    <col min="5236" max="5236" width="6.875" style="2" bestFit="1" customWidth="1"/>
    <col min="5237" max="5237" width="5" style="2" bestFit="1" customWidth="1"/>
    <col min="5238" max="5238" width="8" style="2" bestFit="1" customWidth="1"/>
    <col min="5239" max="5239" width="11.875" style="2" bestFit="1" customWidth="1"/>
    <col min="5240" max="5468" width="9" style="2"/>
    <col min="5469" max="5469" width="3.875" style="2" bestFit="1" customWidth="1"/>
    <col min="5470" max="5470" width="16" style="2" bestFit="1" customWidth="1"/>
    <col min="5471" max="5471" width="16.625" style="2" bestFit="1" customWidth="1"/>
    <col min="5472" max="5472" width="13.5" style="2" bestFit="1" customWidth="1"/>
    <col min="5473" max="5474" width="10.875" style="2" bestFit="1" customWidth="1"/>
    <col min="5475" max="5475" width="6.25" style="2" bestFit="1" customWidth="1"/>
    <col min="5476" max="5476" width="8.875" style="2" bestFit="1" customWidth="1"/>
    <col min="5477" max="5477" width="13.875" style="2" bestFit="1" customWidth="1"/>
    <col min="5478" max="5478" width="13.25" style="2" bestFit="1" customWidth="1"/>
    <col min="5479" max="5479" width="16" style="2" bestFit="1" customWidth="1"/>
    <col min="5480" max="5480" width="11.625" style="2" bestFit="1" customWidth="1"/>
    <col min="5481" max="5481" width="16.875" style="2" customWidth="1"/>
    <col min="5482" max="5482" width="13.25" style="2" customWidth="1"/>
    <col min="5483" max="5483" width="18.375" style="2" bestFit="1" customWidth="1"/>
    <col min="5484" max="5484" width="15" style="2" bestFit="1" customWidth="1"/>
    <col min="5485" max="5485" width="14.75" style="2" bestFit="1" customWidth="1"/>
    <col min="5486" max="5486" width="14.625" style="2" bestFit="1" customWidth="1"/>
    <col min="5487" max="5487" width="13.75" style="2" bestFit="1" customWidth="1"/>
    <col min="5488" max="5488" width="14.25" style="2" bestFit="1" customWidth="1"/>
    <col min="5489" max="5489" width="15.125" style="2" customWidth="1"/>
    <col min="5490" max="5490" width="20.5" style="2" bestFit="1" customWidth="1"/>
    <col min="5491" max="5491" width="27.875" style="2" bestFit="1" customWidth="1"/>
    <col min="5492" max="5492" width="6.875" style="2" bestFit="1" customWidth="1"/>
    <col min="5493" max="5493" width="5" style="2" bestFit="1" customWidth="1"/>
    <col min="5494" max="5494" width="8" style="2" bestFit="1" customWidth="1"/>
    <col min="5495" max="5495" width="11.875" style="2" bestFit="1" customWidth="1"/>
    <col min="5496" max="5724" width="9" style="2"/>
    <col min="5725" max="5725" width="3.875" style="2" bestFit="1" customWidth="1"/>
    <col min="5726" max="5726" width="16" style="2" bestFit="1" customWidth="1"/>
    <col min="5727" max="5727" width="16.625" style="2" bestFit="1" customWidth="1"/>
    <col min="5728" max="5728" width="13.5" style="2" bestFit="1" customWidth="1"/>
    <col min="5729" max="5730" width="10.875" style="2" bestFit="1" customWidth="1"/>
    <col min="5731" max="5731" width="6.25" style="2" bestFit="1" customWidth="1"/>
    <col min="5732" max="5732" width="8.875" style="2" bestFit="1" customWidth="1"/>
    <col min="5733" max="5733" width="13.875" style="2" bestFit="1" customWidth="1"/>
    <col min="5734" max="5734" width="13.25" style="2" bestFit="1" customWidth="1"/>
    <col min="5735" max="5735" width="16" style="2" bestFit="1" customWidth="1"/>
    <col min="5736" max="5736" width="11.625" style="2" bestFit="1" customWidth="1"/>
    <col min="5737" max="5737" width="16.875" style="2" customWidth="1"/>
    <col min="5738" max="5738" width="13.25" style="2" customWidth="1"/>
    <col min="5739" max="5739" width="18.375" style="2" bestFit="1" customWidth="1"/>
    <col min="5740" max="5740" width="15" style="2" bestFit="1" customWidth="1"/>
    <col min="5741" max="5741" width="14.75" style="2" bestFit="1" customWidth="1"/>
    <col min="5742" max="5742" width="14.625" style="2" bestFit="1" customWidth="1"/>
    <col min="5743" max="5743" width="13.75" style="2" bestFit="1" customWidth="1"/>
    <col min="5744" max="5744" width="14.25" style="2" bestFit="1" customWidth="1"/>
    <col min="5745" max="5745" width="15.125" style="2" customWidth="1"/>
    <col min="5746" max="5746" width="20.5" style="2" bestFit="1" customWidth="1"/>
    <col min="5747" max="5747" width="27.875" style="2" bestFit="1" customWidth="1"/>
    <col min="5748" max="5748" width="6.875" style="2" bestFit="1" customWidth="1"/>
    <col min="5749" max="5749" width="5" style="2" bestFit="1" customWidth="1"/>
    <col min="5750" max="5750" width="8" style="2" bestFit="1" customWidth="1"/>
    <col min="5751" max="5751" width="11.875" style="2" bestFit="1" customWidth="1"/>
    <col min="5752" max="5980" width="9" style="2"/>
    <col min="5981" max="5981" width="3.875" style="2" bestFit="1" customWidth="1"/>
    <col min="5982" max="5982" width="16" style="2" bestFit="1" customWidth="1"/>
    <col min="5983" max="5983" width="16.625" style="2" bestFit="1" customWidth="1"/>
    <col min="5984" max="5984" width="13.5" style="2" bestFit="1" customWidth="1"/>
    <col min="5985" max="5986" width="10.875" style="2" bestFit="1" customWidth="1"/>
    <col min="5987" max="5987" width="6.25" style="2" bestFit="1" customWidth="1"/>
    <col min="5988" max="5988" width="8.875" style="2" bestFit="1" customWidth="1"/>
    <col min="5989" max="5989" width="13.875" style="2" bestFit="1" customWidth="1"/>
    <col min="5990" max="5990" width="13.25" style="2" bestFit="1" customWidth="1"/>
    <col min="5991" max="5991" width="16" style="2" bestFit="1" customWidth="1"/>
    <col min="5992" max="5992" width="11.625" style="2" bestFit="1" customWidth="1"/>
    <col min="5993" max="5993" width="16.875" style="2" customWidth="1"/>
    <col min="5994" max="5994" width="13.25" style="2" customWidth="1"/>
    <col min="5995" max="5995" width="18.375" style="2" bestFit="1" customWidth="1"/>
    <col min="5996" max="5996" width="15" style="2" bestFit="1" customWidth="1"/>
    <col min="5997" max="5997" width="14.75" style="2" bestFit="1" customWidth="1"/>
    <col min="5998" max="5998" width="14.625" style="2" bestFit="1" customWidth="1"/>
    <col min="5999" max="5999" width="13.75" style="2" bestFit="1" customWidth="1"/>
    <col min="6000" max="6000" width="14.25" style="2" bestFit="1" customWidth="1"/>
    <col min="6001" max="6001" width="15.125" style="2" customWidth="1"/>
    <col min="6002" max="6002" width="20.5" style="2" bestFit="1" customWidth="1"/>
    <col min="6003" max="6003" width="27.875" style="2" bestFit="1" customWidth="1"/>
    <col min="6004" max="6004" width="6.875" style="2" bestFit="1" customWidth="1"/>
    <col min="6005" max="6005" width="5" style="2" bestFit="1" customWidth="1"/>
    <col min="6006" max="6006" width="8" style="2" bestFit="1" customWidth="1"/>
    <col min="6007" max="6007" width="11.875" style="2" bestFit="1" customWidth="1"/>
    <col min="6008" max="6236" width="9" style="2"/>
    <col min="6237" max="6237" width="3.875" style="2" bestFit="1" customWidth="1"/>
    <col min="6238" max="6238" width="16" style="2" bestFit="1" customWidth="1"/>
    <col min="6239" max="6239" width="16.625" style="2" bestFit="1" customWidth="1"/>
    <col min="6240" max="6240" width="13.5" style="2" bestFit="1" customWidth="1"/>
    <col min="6241" max="6242" width="10.875" style="2" bestFit="1" customWidth="1"/>
    <col min="6243" max="6243" width="6.25" style="2" bestFit="1" customWidth="1"/>
    <col min="6244" max="6244" width="8.875" style="2" bestFit="1" customWidth="1"/>
    <col min="6245" max="6245" width="13.875" style="2" bestFit="1" customWidth="1"/>
    <col min="6246" max="6246" width="13.25" style="2" bestFit="1" customWidth="1"/>
    <col min="6247" max="6247" width="16" style="2" bestFit="1" customWidth="1"/>
    <col min="6248" max="6248" width="11.625" style="2" bestFit="1" customWidth="1"/>
    <col min="6249" max="6249" width="16.875" style="2" customWidth="1"/>
    <col min="6250" max="6250" width="13.25" style="2" customWidth="1"/>
    <col min="6251" max="6251" width="18.375" style="2" bestFit="1" customWidth="1"/>
    <col min="6252" max="6252" width="15" style="2" bestFit="1" customWidth="1"/>
    <col min="6253" max="6253" width="14.75" style="2" bestFit="1" customWidth="1"/>
    <col min="6254" max="6254" width="14.625" style="2" bestFit="1" customWidth="1"/>
    <col min="6255" max="6255" width="13.75" style="2" bestFit="1" customWidth="1"/>
    <col min="6256" max="6256" width="14.25" style="2" bestFit="1" customWidth="1"/>
    <col min="6257" max="6257" width="15.125" style="2" customWidth="1"/>
    <col min="6258" max="6258" width="20.5" style="2" bestFit="1" customWidth="1"/>
    <col min="6259" max="6259" width="27.875" style="2" bestFit="1" customWidth="1"/>
    <col min="6260" max="6260" width="6.875" style="2" bestFit="1" customWidth="1"/>
    <col min="6261" max="6261" width="5" style="2" bestFit="1" customWidth="1"/>
    <col min="6262" max="6262" width="8" style="2" bestFit="1" customWidth="1"/>
    <col min="6263" max="6263" width="11.875" style="2" bestFit="1" customWidth="1"/>
    <col min="6264" max="6492" width="9" style="2"/>
    <col min="6493" max="6493" width="3.875" style="2" bestFit="1" customWidth="1"/>
    <col min="6494" max="6494" width="16" style="2" bestFit="1" customWidth="1"/>
    <col min="6495" max="6495" width="16.625" style="2" bestFit="1" customWidth="1"/>
    <col min="6496" max="6496" width="13.5" style="2" bestFit="1" customWidth="1"/>
    <col min="6497" max="6498" width="10.875" style="2" bestFit="1" customWidth="1"/>
    <col min="6499" max="6499" width="6.25" style="2" bestFit="1" customWidth="1"/>
    <col min="6500" max="6500" width="8.875" style="2" bestFit="1" customWidth="1"/>
    <col min="6501" max="6501" width="13.875" style="2" bestFit="1" customWidth="1"/>
    <col min="6502" max="6502" width="13.25" style="2" bestFit="1" customWidth="1"/>
    <col min="6503" max="6503" width="16" style="2" bestFit="1" customWidth="1"/>
    <col min="6504" max="6504" width="11.625" style="2" bestFit="1" customWidth="1"/>
    <col min="6505" max="6505" width="16.875" style="2" customWidth="1"/>
    <col min="6506" max="6506" width="13.25" style="2" customWidth="1"/>
    <col min="6507" max="6507" width="18.375" style="2" bestFit="1" customWidth="1"/>
    <col min="6508" max="6508" width="15" style="2" bestFit="1" customWidth="1"/>
    <col min="6509" max="6509" width="14.75" style="2" bestFit="1" customWidth="1"/>
    <col min="6510" max="6510" width="14.625" style="2" bestFit="1" customWidth="1"/>
    <col min="6511" max="6511" width="13.75" style="2" bestFit="1" customWidth="1"/>
    <col min="6512" max="6512" width="14.25" style="2" bestFit="1" customWidth="1"/>
    <col min="6513" max="6513" width="15.125" style="2" customWidth="1"/>
    <col min="6514" max="6514" width="20.5" style="2" bestFit="1" customWidth="1"/>
    <col min="6515" max="6515" width="27.875" style="2" bestFit="1" customWidth="1"/>
    <col min="6516" max="6516" width="6.875" style="2" bestFit="1" customWidth="1"/>
    <col min="6517" max="6517" width="5" style="2" bestFit="1" customWidth="1"/>
    <col min="6518" max="6518" width="8" style="2" bestFit="1" customWidth="1"/>
    <col min="6519" max="6519" width="11.875" style="2" bestFit="1" customWidth="1"/>
    <col min="6520" max="6748" width="9" style="2"/>
    <col min="6749" max="6749" width="3.875" style="2" bestFit="1" customWidth="1"/>
    <col min="6750" max="6750" width="16" style="2" bestFit="1" customWidth="1"/>
    <col min="6751" max="6751" width="16.625" style="2" bestFit="1" customWidth="1"/>
    <col min="6752" max="6752" width="13.5" style="2" bestFit="1" customWidth="1"/>
    <col min="6753" max="6754" width="10.875" style="2" bestFit="1" customWidth="1"/>
    <col min="6755" max="6755" width="6.25" style="2" bestFit="1" customWidth="1"/>
    <col min="6756" max="6756" width="8.875" style="2" bestFit="1" customWidth="1"/>
    <col min="6757" max="6757" width="13.875" style="2" bestFit="1" customWidth="1"/>
    <col min="6758" max="6758" width="13.25" style="2" bestFit="1" customWidth="1"/>
    <col min="6759" max="6759" width="16" style="2" bestFit="1" customWidth="1"/>
    <col min="6760" max="6760" width="11.625" style="2" bestFit="1" customWidth="1"/>
    <col min="6761" max="6761" width="16.875" style="2" customWidth="1"/>
    <col min="6762" max="6762" width="13.25" style="2" customWidth="1"/>
    <col min="6763" max="6763" width="18.375" style="2" bestFit="1" customWidth="1"/>
    <col min="6764" max="6764" width="15" style="2" bestFit="1" customWidth="1"/>
    <col min="6765" max="6765" width="14.75" style="2" bestFit="1" customWidth="1"/>
    <col min="6766" max="6766" width="14.625" style="2" bestFit="1" customWidth="1"/>
    <col min="6767" max="6767" width="13.75" style="2" bestFit="1" customWidth="1"/>
    <col min="6768" max="6768" width="14.25" style="2" bestFit="1" customWidth="1"/>
    <col min="6769" max="6769" width="15.125" style="2" customWidth="1"/>
    <col min="6770" max="6770" width="20.5" style="2" bestFit="1" customWidth="1"/>
    <col min="6771" max="6771" width="27.875" style="2" bestFit="1" customWidth="1"/>
    <col min="6772" max="6772" width="6.875" style="2" bestFit="1" customWidth="1"/>
    <col min="6773" max="6773" width="5" style="2" bestFit="1" customWidth="1"/>
    <col min="6774" max="6774" width="8" style="2" bestFit="1" customWidth="1"/>
    <col min="6775" max="6775" width="11.875" style="2" bestFit="1" customWidth="1"/>
    <col min="6776" max="7004" width="9" style="2"/>
    <col min="7005" max="7005" width="3.875" style="2" bestFit="1" customWidth="1"/>
    <col min="7006" max="7006" width="16" style="2" bestFit="1" customWidth="1"/>
    <col min="7007" max="7007" width="16.625" style="2" bestFit="1" customWidth="1"/>
    <col min="7008" max="7008" width="13.5" style="2" bestFit="1" customWidth="1"/>
    <col min="7009" max="7010" width="10.875" style="2" bestFit="1" customWidth="1"/>
    <col min="7011" max="7011" width="6.25" style="2" bestFit="1" customWidth="1"/>
    <col min="7012" max="7012" width="8.875" style="2" bestFit="1" customWidth="1"/>
    <col min="7013" max="7013" width="13.875" style="2" bestFit="1" customWidth="1"/>
    <col min="7014" max="7014" width="13.25" style="2" bestFit="1" customWidth="1"/>
    <col min="7015" max="7015" width="16" style="2" bestFit="1" customWidth="1"/>
    <col min="7016" max="7016" width="11.625" style="2" bestFit="1" customWidth="1"/>
    <col min="7017" max="7017" width="16.875" style="2" customWidth="1"/>
    <col min="7018" max="7018" width="13.25" style="2" customWidth="1"/>
    <col min="7019" max="7019" width="18.375" style="2" bestFit="1" customWidth="1"/>
    <col min="7020" max="7020" width="15" style="2" bestFit="1" customWidth="1"/>
    <col min="7021" max="7021" width="14.75" style="2" bestFit="1" customWidth="1"/>
    <col min="7022" max="7022" width="14.625" style="2" bestFit="1" customWidth="1"/>
    <col min="7023" max="7023" width="13.75" style="2" bestFit="1" customWidth="1"/>
    <col min="7024" max="7024" width="14.25" style="2" bestFit="1" customWidth="1"/>
    <col min="7025" max="7025" width="15.125" style="2" customWidth="1"/>
    <col min="7026" max="7026" width="20.5" style="2" bestFit="1" customWidth="1"/>
    <col min="7027" max="7027" width="27.875" style="2" bestFit="1" customWidth="1"/>
    <col min="7028" max="7028" width="6.875" style="2" bestFit="1" customWidth="1"/>
    <col min="7029" max="7029" width="5" style="2" bestFit="1" customWidth="1"/>
    <col min="7030" max="7030" width="8" style="2" bestFit="1" customWidth="1"/>
    <col min="7031" max="7031" width="11.875" style="2" bestFit="1" customWidth="1"/>
    <col min="7032" max="7260" width="9" style="2"/>
    <col min="7261" max="7261" width="3.875" style="2" bestFit="1" customWidth="1"/>
    <col min="7262" max="7262" width="16" style="2" bestFit="1" customWidth="1"/>
    <col min="7263" max="7263" width="16.625" style="2" bestFit="1" customWidth="1"/>
    <col min="7264" max="7264" width="13.5" style="2" bestFit="1" customWidth="1"/>
    <col min="7265" max="7266" width="10.875" style="2" bestFit="1" customWidth="1"/>
    <col min="7267" max="7267" width="6.25" style="2" bestFit="1" customWidth="1"/>
    <col min="7268" max="7268" width="8.875" style="2" bestFit="1" customWidth="1"/>
    <col min="7269" max="7269" width="13.875" style="2" bestFit="1" customWidth="1"/>
    <col min="7270" max="7270" width="13.25" style="2" bestFit="1" customWidth="1"/>
    <col min="7271" max="7271" width="16" style="2" bestFit="1" customWidth="1"/>
    <col min="7272" max="7272" width="11.625" style="2" bestFit="1" customWidth="1"/>
    <col min="7273" max="7273" width="16.875" style="2" customWidth="1"/>
    <col min="7274" max="7274" width="13.25" style="2" customWidth="1"/>
    <col min="7275" max="7275" width="18.375" style="2" bestFit="1" customWidth="1"/>
    <col min="7276" max="7276" width="15" style="2" bestFit="1" customWidth="1"/>
    <col min="7277" max="7277" width="14.75" style="2" bestFit="1" customWidth="1"/>
    <col min="7278" max="7278" width="14.625" style="2" bestFit="1" customWidth="1"/>
    <col min="7279" max="7279" width="13.75" style="2" bestFit="1" customWidth="1"/>
    <col min="7280" max="7280" width="14.25" style="2" bestFit="1" customWidth="1"/>
    <col min="7281" max="7281" width="15.125" style="2" customWidth="1"/>
    <col min="7282" max="7282" width="20.5" style="2" bestFit="1" customWidth="1"/>
    <col min="7283" max="7283" width="27.875" style="2" bestFit="1" customWidth="1"/>
    <col min="7284" max="7284" width="6.875" style="2" bestFit="1" customWidth="1"/>
    <col min="7285" max="7285" width="5" style="2" bestFit="1" customWidth="1"/>
    <col min="7286" max="7286" width="8" style="2" bestFit="1" customWidth="1"/>
    <col min="7287" max="7287" width="11.875" style="2" bestFit="1" customWidth="1"/>
    <col min="7288" max="7516" width="9" style="2"/>
    <col min="7517" max="7517" width="3.875" style="2" bestFit="1" customWidth="1"/>
    <col min="7518" max="7518" width="16" style="2" bestFit="1" customWidth="1"/>
    <col min="7519" max="7519" width="16.625" style="2" bestFit="1" customWidth="1"/>
    <col min="7520" max="7520" width="13.5" style="2" bestFit="1" customWidth="1"/>
    <col min="7521" max="7522" width="10.875" style="2" bestFit="1" customWidth="1"/>
    <col min="7523" max="7523" width="6.25" style="2" bestFit="1" customWidth="1"/>
    <col min="7524" max="7524" width="8.875" style="2" bestFit="1" customWidth="1"/>
    <col min="7525" max="7525" width="13.875" style="2" bestFit="1" customWidth="1"/>
    <col min="7526" max="7526" width="13.25" style="2" bestFit="1" customWidth="1"/>
    <col min="7527" max="7527" width="16" style="2" bestFit="1" customWidth="1"/>
    <col min="7528" max="7528" width="11.625" style="2" bestFit="1" customWidth="1"/>
    <col min="7529" max="7529" width="16.875" style="2" customWidth="1"/>
    <col min="7530" max="7530" width="13.25" style="2" customWidth="1"/>
    <col min="7531" max="7531" width="18.375" style="2" bestFit="1" customWidth="1"/>
    <col min="7532" max="7532" width="15" style="2" bestFit="1" customWidth="1"/>
    <col min="7533" max="7533" width="14.75" style="2" bestFit="1" customWidth="1"/>
    <col min="7534" max="7534" width="14.625" style="2" bestFit="1" customWidth="1"/>
    <col min="7535" max="7535" width="13.75" style="2" bestFit="1" customWidth="1"/>
    <col min="7536" max="7536" width="14.25" style="2" bestFit="1" customWidth="1"/>
    <col min="7537" max="7537" width="15.125" style="2" customWidth="1"/>
    <col min="7538" max="7538" width="20.5" style="2" bestFit="1" customWidth="1"/>
    <col min="7539" max="7539" width="27.875" style="2" bestFit="1" customWidth="1"/>
    <col min="7540" max="7540" width="6.875" style="2" bestFit="1" customWidth="1"/>
    <col min="7541" max="7541" width="5" style="2" bestFit="1" customWidth="1"/>
    <col min="7542" max="7542" width="8" style="2" bestFit="1" customWidth="1"/>
    <col min="7543" max="7543" width="11.875" style="2" bestFit="1" customWidth="1"/>
    <col min="7544" max="7772" width="9" style="2"/>
    <col min="7773" max="7773" width="3.875" style="2" bestFit="1" customWidth="1"/>
    <col min="7774" max="7774" width="16" style="2" bestFit="1" customWidth="1"/>
    <col min="7775" max="7775" width="16.625" style="2" bestFit="1" customWidth="1"/>
    <col min="7776" max="7776" width="13.5" style="2" bestFit="1" customWidth="1"/>
    <col min="7777" max="7778" width="10.875" style="2" bestFit="1" customWidth="1"/>
    <col min="7779" max="7779" width="6.25" style="2" bestFit="1" customWidth="1"/>
    <col min="7780" max="7780" width="8.875" style="2" bestFit="1" customWidth="1"/>
    <col min="7781" max="7781" width="13.875" style="2" bestFit="1" customWidth="1"/>
    <col min="7782" max="7782" width="13.25" style="2" bestFit="1" customWidth="1"/>
    <col min="7783" max="7783" width="16" style="2" bestFit="1" customWidth="1"/>
    <col min="7784" max="7784" width="11.625" style="2" bestFit="1" customWidth="1"/>
    <col min="7785" max="7785" width="16.875" style="2" customWidth="1"/>
    <col min="7786" max="7786" width="13.25" style="2" customWidth="1"/>
    <col min="7787" max="7787" width="18.375" style="2" bestFit="1" customWidth="1"/>
    <col min="7788" max="7788" width="15" style="2" bestFit="1" customWidth="1"/>
    <col min="7789" max="7789" width="14.75" style="2" bestFit="1" customWidth="1"/>
    <col min="7790" max="7790" width="14.625" style="2" bestFit="1" customWidth="1"/>
    <col min="7791" max="7791" width="13.75" style="2" bestFit="1" customWidth="1"/>
    <col min="7792" max="7792" width="14.25" style="2" bestFit="1" customWidth="1"/>
    <col min="7793" max="7793" width="15.125" style="2" customWidth="1"/>
    <col min="7794" max="7794" width="20.5" style="2" bestFit="1" customWidth="1"/>
    <col min="7795" max="7795" width="27.875" style="2" bestFit="1" customWidth="1"/>
    <col min="7796" max="7796" width="6.875" style="2" bestFit="1" customWidth="1"/>
    <col min="7797" max="7797" width="5" style="2" bestFit="1" customWidth="1"/>
    <col min="7798" max="7798" width="8" style="2" bestFit="1" customWidth="1"/>
    <col min="7799" max="7799" width="11.875" style="2" bestFit="1" customWidth="1"/>
    <col min="7800" max="8028" width="9" style="2"/>
    <col min="8029" max="8029" width="3.875" style="2" bestFit="1" customWidth="1"/>
    <col min="8030" max="8030" width="16" style="2" bestFit="1" customWidth="1"/>
    <col min="8031" max="8031" width="16.625" style="2" bestFit="1" customWidth="1"/>
    <col min="8032" max="8032" width="13.5" style="2" bestFit="1" customWidth="1"/>
    <col min="8033" max="8034" width="10.875" style="2" bestFit="1" customWidth="1"/>
    <col min="8035" max="8035" width="6.25" style="2" bestFit="1" customWidth="1"/>
    <col min="8036" max="8036" width="8.875" style="2" bestFit="1" customWidth="1"/>
    <col min="8037" max="8037" width="13.875" style="2" bestFit="1" customWidth="1"/>
    <col min="8038" max="8038" width="13.25" style="2" bestFit="1" customWidth="1"/>
    <col min="8039" max="8039" width="16" style="2" bestFit="1" customWidth="1"/>
    <col min="8040" max="8040" width="11.625" style="2" bestFit="1" customWidth="1"/>
    <col min="8041" max="8041" width="16.875" style="2" customWidth="1"/>
    <col min="8042" max="8042" width="13.25" style="2" customWidth="1"/>
    <col min="8043" max="8043" width="18.375" style="2" bestFit="1" customWidth="1"/>
    <col min="8044" max="8044" width="15" style="2" bestFit="1" customWidth="1"/>
    <col min="8045" max="8045" width="14.75" style="2" bestFit="1" customWidth="1"/>
    <col min="8046" max="8046" width="14.625" style="2" bestFit="1" customWidth="1"/>
    <col min="8047" max="8047" width="13.75" style="2" bestFit="1" customWidth="1"/>
    <col min="8048" max="8048" width="14.25" style="2" bestFit="1" customWidth="1"/>
    <col min="8049" max="8049" width="15.125" style="2" customWidth="1"/>
    <col min="8050" max="8050" width="20.5" style="2" bestFit="1" customWidth="1"/>
    <col min="8051" max="8051" width="27.875" style="2" bestFit="1" customWidth="1"/>
    <col min="8052" max="8052" width="6.875" style="2" bestFit="1" customWidth="1"/>
    <col min="8053" max="8053" width="5" style="2" bestFit="1" customWidth="1"/>
    <col min="8054" max="8054" width="8" style="2" bestFit="1" customWidth="1"/>
    <col min="8055" max="8055" width="11.875" style="2" bestFit="1" customWidth="1"/>
    <col min="8056" max="8284" width="9" style="2"/>
    <col min="8285" max="8285" width="3.875" style="2" bestFit="1" customWidth="1"/>
    <col min="8286" max="8286" width="16" style="2" bestFit="1" customWidth="1"/>
    <col min="8287" max="8287" width="16.625" style="2" bestFit="1" customWidth="1"/>
    <col min="8288" max="8288" width="13.5" style="2" bestFit="1" customWidth="1"/>
    <col min="8289" max="8290" width="10.875" style="2" bestFit="1" customWidth="1"/>
    <col min="8291" max="8291" width="6.25" style="2" bestFit="1" customWidth="1"/>
    <col min="8292" max="8292" width="8.875" style="2" bestFit="1" customWidth="1"/>
    <col min="8293" max="8293" width="13.875" style="2" bestFit="1" customWidth="1"/>
    <col min="8294" max="8294" width="13.25" style="2" bestFit="1" customWidth="1"/>
    <col min="8295" max="8295" width="16" style="2" bestFit="1" customWidth="1"/>
    <col min="8296" max="8296" width="11.625" style="2" bestFit="1" customWidth="1"/>
    <col min="8297" max="8297" width="16.875" style="2" customWidth="1"/>
    <col min="8298" max="8298" width="13.25" style="2" customWidth="1"/>
    <col min="8299" max="8299" width="18.375" style="2" bestFit="1" customWidth="1"/>
    <col min="8300" max="8300" width="15" style="2" bestFit="1" customWidth="1"/>
    <col min="8301" max="8301" width="14.75" style="2" bestFit="1" customWidth="1"/>
    <col min="8302" max="8302" width="14.625" style="2" bestFit="1" customWidth="1"/>
    <col min="8303" max="8303" width="13.75" style="2" bestFit="1" customWidth="1"/>
    <col min="8304" max="8304" width="14.25" style="2" bestFit="1" customWidth="1"/>
    <col min="8305" max="8305" width="15.125" style="2" customWidth="1"/>
    <col min="8306" max="8306" width="20.5" style="2" bestFit="1" customWidth="1"/>
    <col min="8307" max="8307" width="27.875" style="2" bestFit="1" customWidth="1"/>
    <col min="8308" max="8308" width="6.875" style="2" bestFit="1" customWidth="1"/>
    <col min="8309" max="8309" width="5" style="2" bestFit="1" customWidth="1"/>
    <col min="8310" max="8310" width="8" style="2" bestFit="1" customWidth="1"/>
    <col min="8311" max="8311" width="11.875" style="2" bestFit="1" customWidth="1"/>
    <col min="8312" max="8540" width="9" style="2"/>
    <col min="8541" max="8541" width="3.875" style="2" bestFit="1" customWidth="1"/>
    <col min="8542" max="8542" width="16" style="2" bestFit="1" customWidth="1"/>
    <col min="8543" max="8543" width="16.625" style="2" bestFit="1" customWidth="1"/>
    <col min="8544" max="8544" width="13.5" style="2" bestFit="1" customWidth="1"/>
    <col min="8545" max="8546" width="10.875" style="2" bestFit="1" customWidth="1"/>
    <col min="8547" max="8547" width="6.25" style="2" bestFit="1" customWidth="1"/>
    <col min="8548" max="8548" width="8.875" style="2" bestFit="1" customWidth="1"/>
    <col min="8549" max="8549" width="13.875" style="2" bestFit="1" customWidth="1"/>
    <col min="8550" max="8550" width="13.25" style="2" bestFit="1" customWidth="1"/>
    <col min="8551" max="8551" width="16" style="2" bestFit="1" customWidth="1"/>
    <col min="8552" max="8552" width="11.625" style="2" bestFit="1" customWidth="1"/>
    <col min="8553" max="8553" width="16.875" style="2" customWidth="1"/>
    <col min="8554" max="8554" width="13.25" style="2" customWidth="1"/>
    <col min="8555" max="8555" width="18.375" style="2" bestFit="1" customWidth="1"/>
    <col min="8556" max="8556" width="15" style="2" bestFit="1" customWidth="1"/>
    <col min="8557" max="8557" width="14.75" style="2" bestFit="1" customWidth="1"/>
    <col min="8558" max="8558" width="14.625" style="2" bestFit="1" customWidth="1"/>
    <col min="8559" max="8559" width="13.75" style="2" bestFit="1" customWidth="1"/>
    <col min="8560" max="8560" width="14.25" style="2" bestFit="1" customWidth="1"/>
    <col min="8561" max="8561" width="15.125" style="2" customWidth="1"/>
    <col min="8562" max="8562" width="20.5" style="2" bestFit="1" customWidth="1"/>
    <col min="8563" max="8563" width="27.875" style="2" bestFit="1" customWidth="1"/>
    <col min="8564" max="8564" width="6.875" style="2" bestFit="1" customWidth="1"/>
    <col min="8565" max="8565" width="5" style="2" bestFit="1" customWidth="1"/>
    <col min="8566" max="8566" width="8" style="2" bestFit="1" customWidth="1"/>
    <col min="8567" max="8567" width="11.875" style="2" bestFit="1" customWidth="1"/>
    <col min="8568" max="8796" width="9" style="2"/>
    <col min="8797" max="8797" width="3.875" style="2" bestFit="1" customWidth="1"/>
    <col min="8798" max="8798" width="16" style="2" bestFit="1" customWidth="1"/>
    <col min="8799" max="8799" width="16.625" style="2" bestFit="1" customWidth="1"/>
    <col min="8800" max="8800" width="13.5" style="2" bestFit="1" customWidth="1"/>
    <col min="8801" max="8802" width="10.875" style="2" bestFit="1" customWidth="1"/>
    <col min="8803" max="8803" width="6.25" style="2" bestFit="1" customWidth="1"/>
    <col min="8804" max="8804" width="8.875" style="2" bestFit="1" customWidth="1"/>
    <col min="8805" max="8805" width="13.875" style="2" bestFit="1" customWidth="1"/>
    <col min="8806" max="8806" width="13.25" style="2" bestFit="1" customWidth="1"/>
    <col min="8807" max="8807" width="16" style="2" bestFit="1" customWidth="1"/>
    <col min="8808" max="8808" width="11.625" style="2" bestFit="1" customWidth="1"/>
    <col min="8809" max="8809" width="16.875" style="2" customWidth="1"/>
    <col min="8810" max="8810" width="13.25" style="2" customWidth="1"/>
    <col min="8811" max="8811" width="18.375" style="2" bestFit="1" customWidth="1"/>
    <col min="8812" max="8812" width="15" style="2" bestFit="1" customWidth="1"/>
    <col min="8813" max="8813" width="14.75" style="2" bestFit="1" customWidth="1"/>
    <col min="8814" max="8814" width="14.625" style="2" bestFit="1" customWidth="1"/>
    <col min="8815" max="8815" width="13.75" style="2" bestFit="1" customWidth="1"/>
    <col min="8816" max="8816" width="14.25" style="2" bestFit="1" customWidth="1"/>
    <col min="8817" max="8817" width="15.125" style="2" customWidth="1"/>
    <col min="8818" max="8818" width="20.5" style="2" bestFit="1" customWidth="1"/>
    <col min="8819" max="8819" width="27.875" style="2" bestFit="1" customWidth="1"/>
    <col min="8820" max="8820" width="6.875" style="2" bestFit="1" customWidth="1"/>
    <col min="8821" max="8821" width="5" style="2" bestFit="1" customWidth="1"/>
    <col min="8822" max="8822" width="8" style="2" bestFit="1" customWidth="1"/>
    <col min="8823" max="8823" width="11.875" style="2" bestFit="1" customWidth="1"/>
    <col min="8824" max="9052" width="9" style="2"/>
    <col min="9053" max="9053" width="3.875" style="2" bestFit="1" customWidth="1"/>
    <col min="9054" max="9054" width="16" style="2" bestFit="1" customWidth="1"/>
    <col min="9055" max="9055" width="16.625" style="2" bestFit="1" customWidth="1"/>
    <col min="9056" max="9056" width="13.5" style="2" bestFit="1" customWidth="1"/>
    <col min="9057" max="9058" width="10.875" style="2" bestFit="1" customWidth="1"/>
    <col min="9059" max="9059" width="6.25" style="2" bestFit="1" customWidth="1"/>
    <col min="9060" max="9060" width="8.875" style="2" bestFit="1" customWidth="1"/>
    <col min="9061" max="9061" width="13.875" style="2" bestFit="1" customWidth="1"/>
    <col min="9062" max="9062" width="13.25" style="2" bestFit="1" customWidth="1"/>
    <col min="9063" max="9063" width="16" style="2" bestFit="1" customWidth="1"/>
    <col min="9064" max="9064" width="11.625" style="2" bestFit="1" customWidth="1"/>
    <col min="9065" max="9065" width="16.875" style="2" customWidth="1"/>
    <col min="9066" max="9066" width="13.25" style="2" customWidth="1"/>
    <col min="9067" max="9067" width="18.375" style="2" bestFit="1" customWidth="1"/>
    <col min="9068" max="9068" width="15" style="2" bestFit="1" customWidth="1"/>
    <col min="9069" max="9069" width="14.75" style="2" bestFit="1" customWidth="1"/>
    <col min="9070" max="9070" width="14.625" style="2" bestFit="1" customWidth="1"/>
    <col min="9071" max="9071" width="13.75" style="2" bestFit="1" customWidth="1"/>
    <col min="9072" max="9072" width="14.25" style="2" bestFit="1" customWidth="1"/>
    <col min="9073" max="9073" width="15.125" style="2" customWidth="1"/>
    <col min="9074" max="9074" width="20.5" style="2" bestFit="1" customWidth="1"/>
    <col min="9075" max="9075" width="27.875" style="2" bestFit="1" customWidth="1"/>
    <col min="9076" max="9076" width="6.875" style="2" bestFit="1" customWidth="1"/>
    <col min="9077" max="9077" width="5" style="2" bestFit="1" customWidth="1"/>
    <col min="9078" max="9078" width="8" style="2" bestFit="1" customWidth="1"/>
    <col min="9079" max="9079" width="11.875" style="2" bestFit="1" customWidth="1"/>
    <col min="9080" max="9308" width="9" style="2"/>
    <col min="9309" max="9309" width="3.875" style="2" bestFit="1" customWidth="1"/>
    <col min="9310" max="9310" width="16" style="2" bestFit="1" customWidth="1"/>
    <col min="9311" max="9311" width="16.625" style="2" bestFit="1" customWidth="1"/>
    <col min="9312" max="9312" width="13.5" style="2" bestFit="1" customWidth="1"/>
    <col min="9313" max="9314" width="10.875" style="2" bestFit="1" customWidth="1"/>
    <col min="9315" max="9315" width="6.25" style="2" bestFit="1" customWidth="1"/>
    <col min="9316" max="9316" width="8.875" style="2" bestFit="1" customWidth="1"/>
    <col min="9317" max="9317" width="13.875" style="2" bestFit="1" customWidth="1"/>
    <col min="9318" max="9318" width="13.25" style="2" bestFit="1" customWidth="1"/>
    <col min="9319" max="9319" width="16" style="2" bestFit="1" customWidth="1"/>
    <col min="9320" max="9320" width="11.625" style="2" bestFit="1" customWidth="1"/>
    <col min="9321" max="9321" width="16.875" style="2" customWidth="1"/>
    <col min="9322" max="9322" width="13.25" style="2" customWidth="1"/>
    <col min="9323" max="9323" width="18.375" style="2" bestFit="1" customWidth="1"/>
    <col min="9324" max="9324" width="15" style="2" bestFit="1" customWidth="1"/>
    <col min="9325" max="9325" width="14.75" style="2" bestFit="1" customWidth="1"/>
    <col min="9326" max="9326" width="14.625" style="2" bestFit="1" customWidth="1"/>
    <col min="9327" max="9327" width="13.75" style="2" bestFit="1" customWidth="1"/>
    <col min="9328" max="9328" width="14.25" style="2" bestFit="1" customWidth="1"/>
    <col min="9329" max="9329" width="15.125" style="2" customWidth="1"/>
    <col min="9330" max="9330" width="20.5" style="2" bestFit="1" customWidth="1"/>
    <col min="9331" max="9331" width="27.875" style="2" bestFit="1" customWidth="1"/>
    <col min="9332" max="9332" width="6.875" style="2" bestFit="1" customWidth="1"/>
    <col min="9333" max="9333" width="5" style="2" bestFit="1" customWidth="1"/>
    <col min="9334" max="9334" width="8" style="2" bestFit="1" customWidth="1"/>
    <col min="9335" max="9335" width="11.875" style="2" bestFit="1" customWidth="1"/>
    <col min="9336" max="9564" width="9" style="2"/>
    <col min="9565" max="9565" width="3.875" style="2" bestFit="1" customWidth="1"/>
    <col min="9566" max="9566" width="16" style="2" bestFit="1" customWidth="1"/>
    <col min="9567" max="9567" width="16.625" style="2" bestFit="1" customWidth="1"/>
    <col min="9568" max="9568" width="13.5" style="2" bestFit="1" customWidth="1"/>
    <col min="9569" max="9570" width="10.875" style="2" bestFit="1" customWidth="1"/>
    <col min="9571" max="9571" width="6.25" style="2" bestFit="1" customWidth="1"/>
    <col min="9572" max="9572" width="8.875" style="2" bestFit="1" customWidth="1"/>
    <col min="9573" max="9573" width="13.875" style="2" bestFit="1" customWidth="1"/>
    <col min="9574" max="9574" width="13.25" style="2" bestFit="1" customWidth="1"/>
    <col min="9575" max="9575" width="16" style="2" bestFit="1" customWidth="1"/>
    <col min="9576" max="9576" width="11.625" style="2" bestFit="1" customWidth="1"/>
    <col min="9577" max="9577" width="16.875" style="2" customWidth="1"/>
    <col min="9578" max="9578" width="13.25" style="2" customWidth="1"/>
    <col min="9579" max="9579" width="18.375" style="2" bestFit="1" customWidth="1"/>
    <col min="9580" max="9580" width="15" style="2" bestFit="1" customWidth="1"/>
    <col min="9581" max="9581" width="14.75" style="2" bestFit="1" customWidth="1"/>
    <col min="9582" max="9582" width="14.625" style="2" bestFit="1" customWidth="1"/>
    <col min="9583" max="9583" width="13.75" style="2" bestFit="1" customWidth="1"/>
    <col min="9584" max="9584" width="14.25" style="2" bestFit="1" customWidth="1"/>
    <col min="9585" max="9585" width="15.125" style="2" customWidth="1"/>
    <col min="9586" max="9586" width="20.5" style="2" bestFit="1" customWidth="1"/>
    <col min="9587" max="9587" width="27.875" style="2" bestFit="1" customWidth="1"/>
    <col min="9588" max="9588" width="6.875" style="2" bestFit="1" customWidth="1"/>
    <col min="9589" max="9589" width="5" style="2" bestFit="1" customWidth="1"/>
    <col min="9590" max="9590" width="8" style="2" bestFit="1" customWidth="1"/>
    <col min="9591" max="9591" width="11.875" style="2" bestFit="1" customWidth="1"/>
    <col min="9592" max="9820" width="9" style="2"/>
    <col min="9821" max="9821" width="3.875" style="2" bestFit="1" customWidth="1"/>
    <col min="9822" max="9822" width="16" style="2" bestFit="1" customWidth="1"/>
    <col min="9823" max="9823" width="16.625" style="2" bestFit="1" customWidth="1"/>
    <col min="9824" max="9824" width="13.5" style="2" bestFit="1" customWidth="1"/>
    <col min="9825" max="9826" width="10.875" style="2" bestFit="1" customWidth="1"/>
    <col min="9827" max="9827" width="6.25" style="2" bestFit="1" customWidth="1"/>
    <col min="9828" max="9828" width="8.875" style="2" bestFit="1" customWidth="1"/>
    <col min="9829" max="9829" width="13.875" style="2" bestFit="1" customWidth="1"/>
    <col min="9830" max="9830" width="13.25" style="2" bestFit="1" customWidth="1"/>
    <col min="9831" max="9831" width="16" style="2" bestFit="1" customWidth="1"/>
    <col min="9832" max="9832" width="11.625" style="2" bestFit="1" customWidth="1"/>
    <col min="9833" max="9833" width="16.875" style="2" customWidth="1"/>
    <col min="9834" max="9834" width="13.25" style="2" customWidth="1"/>
    <col min="9835" max="9835" width="18.375" style="2" bestFit="1" customWidth="1"/>
    <col min="9836" max="9836" width="15" style="2" bestFit="1" customWidth="1"/>
    <col min="9837" max="9837" width="14.75" style="2" bestFit="1" customWidth="1"/>
    <col min="9838" max="9838" width="14.625" style="2" bestFit="1" customWidth="1"/>
    <col min="9839" max="9839" width="13.75" style="2" bestFit="1" customWidth="1"/>
    <col min="9840" max="9840" width="14.25" style="2" bestFit="1" customWidth="1"/>
    <col min="9841" max="9841" width="15.125" style="2" customWidth="1"/>
    <col min="9842" max="9842" width="20.5" style="2" bestFit="1" customWidth="1"/>
    <col min="9843" max="9843" width="27.875" style="2" bestFit="1" customWidth="1"/>
    <col min="9844" max="9844" width="6.875" style="2" bestFit="1" customWidth="1"/>
    <col min="9845" max="9845" width="5" style="2" bestFit="1" customWidth="1"/>
    <col min="9846" max="9846" width="8" style="2" bestFit="1" customWidth="1"/>
    <col min="9847" max="9847" width="11.875" style="2" bestFit="1" customWidth="1"/>
    <col min="9848" max="10076" width="9" style="2"/>
    <col min="10077" max="10077" width="3.875" style="2" bestFit="1" customWidth="1"/>
    <col min="10078" max="10078" width="16" style="2" bestFit="1" customWidth="1"/>
    <col min="10079" max="10079" width="16.625" style="2" bestFit="1" customWidth="1"/>
    <col min="10080" max="10080" width="13.5" style="2" bestFit="1" customWidth="1"/>
    <col min="10081" max="10082" width="10.875" style="2" bestFit="1" customWidth="1"/>
    <col min="10083" max="10083" width="6.25" style="2" bestFit="1" customWidth="1"/>
    <col min="10084" max="10084" width="8.875" style="2" bestFit="1" customWidth="1"/>
    <col min="10085" max="10085" width="13.875" style="2" bestFit="1" customWidth="1"/>
    <col min="10086" max="10086" width="13.25" style="2" bestFit="1" customWidth="1"/>
    <col min="10087" max="10087" width="16" style="2" bestFit="1" customWidth="1"/>
    <col min="10088" max="10088" width="11.625" style="2" bestFit="1" customWidth="1"/>
    <col min="10089" max="10089" width="16.875" style="2" customWidth="1"/>
    <col min="10090" max="10090" width="13.25" style="2" customWidth="1"/>
    <col min="10091" max="10091" width="18.375" style="2" bestFit="1" customWidth="1"/>
    <col min="10092" max="10092" width="15" style="2" bestFit="1" customWidth="1"/>
    <col min="10093" max="10093" width="14.75" style="2" bestFit="1" customWidth="1"/>
    <col min="10094" max="10094" width="14.625" style="2" bestFit="1" customWidth="1"/>
    <col min="10095" max="10095" width="13.75" style="2" bestFit="1" customWidth="1"/>
    <col min="10096" max="10096" width="14.25" style="2" bestFit="1" customWidth="1"/>
    <col min="10097" max="10097" width="15.125" style="2" customWidth="1"/>
    <col min="10098" max="10098" width="20.5" style="2" bestFit="1" customWidth="1"/>
    <col min="10099" max="10099" width="27.875" style="2" bestFit="1" customWidth="1"/>
    <col min="10100" max="10100" width="6.875" style="2" bestFit="1" customWidth="1"/>
    <col min="10101" max="10101" width="5" style="2" bestFit="1" customWidth="1"/>
    <col min="10102" max="10102" width="8" style="2" bestFit="1" customWidth="1"/>
    <col min="10103" max="10103" width="11.875" style="2" bestFit="1" customWidth="1"/>
    <col min="10104" max="10332" width="9" style="2"/>
    <col min="10333" max="10333" width="3.875" style="2" bestFit="1" customWidth="1"/>
    <col min="10334" max="10334" width="16" style="2" bestFit="1" customWidth="1"/>
    <col min="10335" max="10335" width="16.625" style="2" bestFit="1" customWidth="1"/>
    <col min="10336" max="10336" width="13.5" style="2" bestFit="1" customWidth="1"/>
    <col min="10337" max="10338" width="10.875" style="2" bestFit="1" customWidth="1"/>
    <col min="10339" max="10339" width="6.25" style="2" bestFit="1" customWidth="1"/>
    <col min="10340" max="10340" width="8.875" style="2" bestFit="1" customWidth="1"/>
    <col min="10341" max="10341" width="13.875" style="2" bestFit="1" customWidth="1"/>
    <col min="10342" max="10342" width="13.25" style="2" bestFit="1" customWidth="1"/>
    <col min="10343" max="10343" width="16" style="2" bestFit="1" customWidth="1"/>
    <col min="10344" max="10344" width="11.625" style="2" bestFit="1" customWidth="1"/>
    <col min="10345" max="10345" width="16.875" style="2" customWidth="1"/>
    <col min="10346" max="10346" width="13.25" style="2" customWidth="1"/>
    <col min="10347" max="10347" width="18.375" style="2" bestFit="1" customWidth="1"/>
    <col min="10348" max="10348" width="15" style="2" bestFit="1" customWidth="1"/>
    <col min="10349" max="10349" width="14.75" style="2" bestFit="1" customWidth="1"/>
    <col min="10350" max="10350" width="14.625" style="2" bestFit="1" customWidth="1"/>
    <col min="10351" max="10351" width="13.75" style="2" bestFit="1" customWidth="1"/>
    <col min="10352" max="10352" width="14.25" style="2" bestFit="1" customWidth="1"/>
    <col min="10353" max="10353" width="15.125" style="2" customWidth="1"/>
    <col min="10354" max="10354" width="20.5" style="2" bestFit="1" customWidth="1"/>
    <col min="10355" max="10355" width="27.875" style="2" bestFit="1" customWidth="1"/>
    <col min="10356" max="10356" width="6.875" style="2" bestFit="1" customWidth="1"/>
    <col min="10357" max="10357" width="5" style="2" bestFit="1" customWidth="1"/>
    <col min="10358" max="10358" width="8" style="2" bestFit="1" customWidth="1"/>
    <col min="10359" max="10359" width="11.875" style="2" bestFit="1" customWidth="1"/>
    <col min="10360" max="10588" width="9" style="2"/>
    <col min="10589" max="10589" width="3.875" style="2" bestFit="1" customWidth="1"/>
    <col min="10590" max="10590" width="16" style="2" bestFit="1" customWidth="1"/>
    <col min="10591" max="10591" width="16.625" style="2" bestFit="1" customWidth="1"/>
    <col min="10592" max="10592" width="13.5" style="2" bestFit="1" customWidth="1"/>
    <col min="10593" max="10594" width="10.875" style="2" bestFit="1" customWidth="1"/>
    <col min="10595" max="10595" width="6.25" style="2" bestFit="1" customWidth="1"/>
    <col min="10596" max="10596" width="8.875" style="2" bestFit="1" customWidth="1"/>
    <col min="10597" max="10597" width="13.875" style="2" bestFit="1" customWidth="1"/>
    <col min="10598" max="10598" width="13.25" style="2" bestFit="1" customWidth="1"/>
    <col min="10599" max="10599" width="16" style="2" bestFit="1" customWidth="1"/>
    <col min="10600" max="10600" width="11.625" style="2" bestFit="1" customWidth="1"/>
    <col min="10601" max="10601" width="16.875" style="2" customWidth="1"/>
    <col min="10602" max="10602" width="13.25" style="2" customWidth="1"/>
    <col min="10603" max="10603" width="18.375" style="2" bestFit="1" customWidth="1"/>
    <col min="10604" max="10604" width="15" style="2" bestFit="1" customWidth="1"/>
    <col min="10605" max="10605" width="14.75" style="2" bestFit="1" customWidth="1"/>
    <col min="10606" max="10606" width="14.625" style="2" bestFit="1" customWidth="1"/>
    <col min="10607" max="10607" width="13.75" style="2" bestFit="1" customWidth="1"/>
    <col min="10608" max="10608" width="14.25" style="2" bestFit="1" customWidth="1"/>
    <col min="10609" max="10609" width="15.125" style="2" customWidth="1"/>
    <col min="10610" max="10610" width="20.5" style="2" bestFit="1" customWidth="1"/>
    <col min="10611" max="10611" width="27.875" style="2" bestFit="1" customWidth="1"/>
    <col min="10612" max="10612" width="6.875" style="2" bestFit="1" customWidth="1"/>
    <col min="10613" max="10613" width="5" style="2" bestFit="1" customWidth="1"/>
    <col min="10614" max="10614" width="8" style="2" bestFit="1" customWidth="1"/>
    <col min="10615" max="10615" width="11.875" style="2" bestFit="1" customWidth="1"/>
    <col min="10616" max="10844" width="9" style="2"/>
    <col min="10845" max="10845" width="3.875" style="2" bestFit="1" customWidth="1"/>
    <col min="10846" max="10846" width="16" style="2" bestFit="1" customWidth="1"/>
    <col min="10847" max="10847" width="16.625" style="2" bestFit="1" customWidth="1"/>
    <col min="10848" max="10848" width="13.5" style="2" bestFit="1" customWidth="1"/>
    <col min="10849" max="10850" width="10.875" style="2" bestFit="1" customWidth="1"/>
    <col min="10851" max="10851" width="6.25" style="2" bestFit="1" customWidth="1"/>
    <col min="10852" max="10852" width="8.875" style="2" bestFit="1" customWidth="1"/>
    <col min="10853" max="10853" width="13.875" style="2" bestFit="1" customWidth="1"/>
    <col min="10854" max="10854" width="13.25" style="2" bestFit="1" customWidth="1"/>
    <col min="10855" max="10855" width="16" style="2" bestFit="1" customWidth="1"/>
    <col min="10856" max="10856" width="11.625" style="2" bestFit="1" customWidth="1"/>
    <col min="10857" max="10857" width="16.875" style="2" customWidth="1"/>
    <col min="10858" max="10858" width="13.25" style="2" customWidth="1"/>
    <col min="10859" max="10859" width="18.375" style="2" bestFit="1" customWidth="1"/>
    <col min="10860" max="10860" width="15" style="2" bestFit="1" customWidth="1"/>
    <col min="10861" max="10861" width="14.75" style="2" bestFit="1" customWidth="1"/>
    <col min="10862" max="10862" width="14.625" style="2" bestFit="1" customWidth="1"/>
    <col min="10863" max="10863" width="13.75" style="2" bestFit="1" customWidth="1"/>
    <col min="10864" max="10864" width="14.25" style="2" bestFit="1" customWidth="1"/>
    <col min="10865" max="10865" width="15.125" style="2" customWidth="1"/>
    <col min="10866" max="10866" width="20.5" style="2" bestFit="1" customWidth="1"/>
    <col min="10867" max="10867" width="27.875" style="2" bestFit="1" customWidth="1"/>
    <col min="10868" max="10868" width="6.875" style="2" bestFit="1" customWidth="1"/>
    <col min="10869" max="10869" width="5" style="2" bestFit="1" customWidth="1"/>
    <col min="10870" max="10870" width="8" style="2" bestFit="1" customWidth="1"/>
    <col min="10871" max="10871" width="11.875" style="2" bestFit="1" customWidth="1"/>
    <col min="10872" max="11100" width="9" style="2"/>
    <col min="11101" max="11101" width="3.875" style="2" bestFit="1" customWidth="1"/>
    <col min="11102" max="11102" width="16" style="2" bestFit="1" customWidth="1"/>
    <col min="11103" max="11103" width="16.625" style="2" bestFit="1" customWidth="1"/>
    <col min="11104" max="11104" width="13.5" style="2" bestFit="1" customWidth="1"/>
    <col min="11105" max="11106" width="10.875" style="2" bestFit="1" customWidth="1"/>
    <col min="11107" max="11107" width="6.25" style="2" bestFit="1" customWidth="1"/>
    <col min="11108" max="11108" width="8.875" style="2" bestFit="1" customWidth="1"/>
    <col min="11109" max="11109" width="13.875" style="2" bestFit="1" customWidth="1"/>
    <col min="11110" max="11110" width="13.25" style="2" bestFit="1" customWidth="1"/>
    <col min="11111" max="11111" width="16" style="2" bestFit="1" customWidth="1"/>
    <col min="11112" max="11112" width="11.625" style="2" bestFit="1" customWidth="1"/>
    <col min="11113" max="11113" width="16.875" style="2" customWidth="1"/>
    <col min="11114" max="11114" width="13.25" style="2" customWidth="1"/>
    <col min="11115" max="11115" width="18.375" style="2" bestFit="1" customWidth="1"/>
    <col min="11116" max="11116" width="15" style="2" bestFit="1" customWidth="1"/>
    <col min="11117" max="11117" width="14.75" style="2" bestFit="1" customWidth="1"/>
    <col min="11118" max="11118" width="14.625" style="2" bestFit="1" customWidth="1"/>
    <col min="11119" max="11119" width="13.75" style="2" bestFit="1" customWidth="1"/>
    <col min="11120" max="11120" width="14.25" style="2" bestFit="1" customWidth="1"/>
    <col min="11121" max="11121" width="15.125" style="2" customWidth="1"/>
    <col min="11122" max="11122" width="20.5" style="2" bestFit="1" customWidth="1"/>
    <col min="11123" max="11123" width="27.875" style="2" bestFit="1" customWidth="1"/>
    <col min="11124" max="11124" width="6.875" style="2" bestFit="1" customWidth="1"/>
    <col min="11125" max="11125" width="5" style="2" bestFit="1" customWidth="1"/>
    <col min="11126" max="11126" width="8" style="2" bestFit="1" customWidth="1"/>
    <col min="11127" max="11127" width="11.875" style="2" bestFit="1" customWidth="1"/>
    <col min="11128" max="11356" width="9" style="2"/>
    <col min="11357" max="11357" width="3.875" style="2" bestFit="1" customWidth="1"/>
    <col min="11358" max="11358" width="16" style="2" bestFit="1" customWidth="1"/>
    <col min="11359" max="11359" width="16.625" style="2" bestFit="1" customWidth="1"/>
    <col min="11360" max="11360" width="13.5" style="2" bestFit="1" customWidth="1"/>
    <col min="11361" max="11362" width="10.875" style="2" bestFit="1" customWidth="1"/>
    <col min="11363" max="11363" width="6.25" style="2" bestFit="1" customWidth="1"/>
    <col min="11364" max="11364" width="8.875" style="2" bestFit="1" customWidth="1"/>
    <col min="11365" max="11365" width="13.875" style="2" bestFit="1" customWidth="1"/>
    <col min="11366" max="11366" width="13.25" style="2" bestFit="1" customWidth="1"/>
    <col min="11367" max="11367" width="16" style="2" bestFit="1" customWidth="1"/>
    <col min="11368" max="11368" width="11.625" style="2" bestFit="1" customWidth="1"/>
    <col min="11369" max="11369" width="16.875" style="2" customWidth="1"/>
    <col min="11370" max="11370" width="13.25" style="2" customWidth="1"/>
    <col min="11371" max="11371" width="18.375" style="2" bestFit="1" customWidth="1"/>
    <col min="11372" max="11372" width="15" style="2" bestFit="1" customWidth="1"/>
    <col min="11373" max="11373" width="14.75" style="2" bestFit="1" customWidth="1"/>
    <col min="11374" max="11374" width="14.625" style="2" bestFit="1" customWidth="1"/>
    <col min="11375" max="11375" width="13.75" style="2" bestFit="1" customWidth="1"/>
    <col min="11376" max="11376" width="14.25" style="2" bestFit="1" customWidth="1"/>
    <col min="11377" max="11377" width="15.125" style="2" customWidth="1"/>
    <col min="11378" max="11378" width="20.5" style="2" bestFit="1" customWidth="1"/>
    <col min="11379" max="11379" width="27.875" style="2" bestFit="1" customWidth="1"/>
    <col min="11380" max="11380" width="6.875" style="2" bestFit="1" customWidth="1"/>
    <col min="11381" max="11381" width="5" style="2" bestFit="1" customWidth="1"/>
    <col min="11382" max="11382" width="8" style="2" bestFit="1" customWidth="1"/>
    <col min="11383" max="11383" width="11.875" style="2" bestFit="1" customWidth="1"/>
    <col min="11384" max="11612" width="9" style="2"/>
    <col min="11613" max="11613" width="3.875" style="2" bestFit="1" customWidth="1"/>
    <col min="11614" max="11614" width="16" style="2" bestFit="1" customWidth="1"/>
    <col min="11615" max="11615" width="16.625" style="2" bestFit="1" customWidth="1"/>
    <col min="11616" max="11616" width="13.5" style="2" bestFit="1" customWidth="1"/>
    <col min="11617" max="11618" width="10.875" style="2" bestFit="1" customWidth="1"/>
    <col min="11619" max="11619" width="6.25" style="2" bestFit="1" customWidth="1"/>
    <col min="11620" max="11620" width="8.875" style="2" bestFit="1" customWidth="1"/>
    <col min="11621" max="11621" width="13.875" style="2" bestFit="1" customWidth="1"/>
    <col min="11622" max="11622" width="13.25" style="2" bestFit="1" customWidth="1"/>
    <col min="11623" max="11623" width="16" style="2" bestFit="1" customWidth="1"/>
    <col min="11624" max="11624" width="11.625" style="2" bestFit="1" customWidth="1"/>
    <col min="11625" max="11625" width="16.875" style="2" customWidth="1"/>
    <col min="11626" max="11626" width="13.25" style="2" customWidth="1"/>
    <col min="11627" max="11627" width="18.375" style="2" bestFit="1" customWidth="1"/>
    <col min="11628" max="11628" width="15" style="2" bestFit="1" customWidth="1"/>
    <col min="11629" max="11629" width="14.75" style="2" bestFit="1" customWidth="1"/>
    <col min="11630" max="11630" width="14.625" style="2" bestFit="1" customWidth="1"/>
    <col min="11631" max="11631" width="13.75" style="2" bestFit="1" customWidth="1"/>
    <col min="11632" max="11632" width="14.25" style="2" bestFit="1" customWidth="1"/>
    <col min="11633" max="11633" width="15.125" style="2" customWidth="1"/>
    <col min="11634" max="11634" width="20.5" style="2" bestFit="1" customWidth="1"/>
    <col min="11635" max="11635" width="27.875" style="2" bestFit="1" customWidth="1"/>
    <col min="11636" max="11636" width="6.875" style="2" bestFit="1" customWidth="1"/>
    <col min="11637" max="11637" width="5" style="2" bestFit="1" customWidth="1"/>
    <col min="11638" max="11638" width="8" style="2" bestFit="1" customWidth="1"/>
    <col min="11639" max="11639" width="11.875" style="2" bestFit="1" customWidth="1"/>
    <col min="11640" max="11868" width="9" style="2"/>
    <col min="11869" max="11869" width="3.875" style="2" bestFit="1" customWidth="1"/>
    <col min="11870" max="11870" width="16" style="2" bestFit="1" customWidth="1"/>
    <col min="11871" max="11871" width="16.625" style="2" bestFit="1" customWidth="1"/>
    <col min="11872" max="11872" width="13.5" style="2" bestFit="1" customWidth="1"/>
    <col min="11873" max="11874" width="10.875" style="2" bestFit="1" customWidth="1"/>
    <col min="11875" max="11875" width="6.25" style="2" bestFit="1" customWidth="1"/>
    <col min="11876" max="11876" width="8.875" style="2" bestFit="1" customWidth="1"/>
    <col min="11877" max="11877" width="13.875" style="2" bestFit="1" customWidth="1"/>
    <col min="11878" max="11878" width="13.25" style="2" bestFit="1" customWidth="1"/>
    <col min="11879" max="11879" width="16" style="2" bestFit="1" customWidth="1"/>
    <col min="11880" max="11880" width="11.625" style="2" bestFit="1" customWidth="1"/>
    <col min="11881" max="11881" width="16.875" style="2" customWidth="1"/>
    <col min="11882" max="11882" width="13.25" style="2" customWidth="1"/>
    <col min="11883" max="11883" width="18.375" style="2" bestFit="1" customWidth="1"/>
    <col min="11884" max="11884" width="15" style="2" bestFit="1" customWidth="1"/>
    <col min="11885" max="11885" width="14.75" style="2" bestFit="1" customWidth="1"/>
    <col min="11886" max="11886" width="14.625" style="2" bestFit="1" customWidth="1"/>
    <col min="11887" max="11887" width="13.75" style="2" bestFit="1" customWidth="1"/>
    <col min="11888" max="11888" width="14.25" style="2" bestFit="1" customWidth="1"/>
    <col min="11889" max="11889" width="15.125" style="2" customWidth="1"/>
    <col min="11890" max="11890" width="20.5" style="2" bestFit="1" customWidth="1"/>
    <col min="11891" max="11891" width="27.875" style="2" bestFit="1" customWidth="1"/>
    <col min="11892" max="11892" width="6.875" style="2" bestFit="1" customWidth="1"/>
    <col min="11893" max="11893" width="5" style="2" bestFit="1" customWidth="1"/>
    <col min="11894" max="11894" width="8" style="2" bestFit="1" customWidth="1"/>
    <col min="11895" max="11895" width="11.875" style="2" bestFit="1" customWidth="1"/>
    <col min="11896" max="12124" width="9" style="2"/>
    <col min="12125" max="12125" width="3.875" style="2" bestFit="1" customWidth="1"/>
    <col min="12126" max="12126" width="16" style="2" bestFit="1" customWidth="1"/>
    <col min="12127" max="12127" width="16.625" style="2" bestFit="1" customWidth="1"/>
    <col min="12128" max="12128" width="13.5" style="2" bestFit="1" customWidth="1"/>
    <col min="12129" max="12130" width="10.875" style="2" bestFit="1" customWidth="1"/>
    <col min="12131" max="12131" width="6.25" style="2" bestFit="1" customWidth="1"/>
    <col min="12132" max="12132" width="8.875" style="2" bestFit="1" customWidth="1"/>
    <col min="12133" max="12133" width="13.875" style="2" bestFit="1" customWidth="1"/>
    <col min="12134" max="12134" width="13.25" style="2" bestFit="1" customWidth="1"/>
    <col min="12135" max="12135" width="16" style="2" bestFit="1" customWidth="1"/>
    <col min="12136" max="12136" width="11.625" style="2" bestFit="1" customWidth="1"/>
    <col min="12137" max="12137" width="16.875" style="2" customWidth="1"/>
    <col min="12138" max="12138" width="13.25" style="2" customWidth="1"/>
    <col min="12139" max="12139" width="18.375" style="2" bestFit="1" customWidth="1"/>
    <col min="12140" max="12140" width="15" style="2" bestFit="1" customWidth="1"/>
    <col min="12141" max="12141" width="14.75" style="2" bestFit="1" customWidth="1"/>
    <col min="12142" max="12142" width="14.625" style="2" bestFit="1" customWidth="1"/>
    <col min="12143" max="12143" width="13.75" style="2" bestFit="1" customWidth="1"/>
    <col min="12144" max="12144" width="14.25" style="2" bestFit="1" customWidth="1"/>
    <col min="12145" max="12145" width="15.125" style="2" customWidth="1"/>
    <col min="12146" max="12146" width="20.5" style="2" bestFit="1" customWidth="1"/>
    <col min="12147" max="12147" width="27.875" style="2" bestFit="1" customWidth="1"/>
    <col min="12148" max="12148" width="6.875" style="2" bestFit="1" customWidth="1"/>
    <col min="12149" max="12149" width="5" style="2" bestFit="1" customWidth="1"/>
    <col min="12150" max="12150" width="8" style="2" bestFit="1" customWidth="1"/>
    <col min="12151" max="12151" width="11.875" style="2" bestFit="1" customWidth="1"/>
    <col min="12152" max="12380" width="9" style="2"/>
    <col min="12381" max="12381" width="3.875" style="2" bestFit="1" customWidth="1"/>
    <col min="12382" max="12382" width="16" style="2" bestFit="1" customWidth="1"/>
    <col min="12383" max="12383" width="16.625" style="2" bestFit="1" customWidth="1"/>
    <col min="12384" max="12384" width="13.5" style="2" bestFit="1" customWidth="1"/>
    <col min="12385" max="12386" width="10.875" style="2" bestFit="1" customWidth="1"/>
    <col min="12387" max="12387" width="6.25" style="2" bestFit="1" customWidth="1"/>
    <col min="12388" max="12388" width="8.875" style="2" bestFit="1" customWidth="1"/>
    <col min="12389" max="12389" width="13.875" style="2" bestFit="1" customWidth="1"/>
    <col min="12390" max="12390" width="13.25" style="2" bestFit="1" customWidth="1"/>
    <col min="12391" max="12391" width="16" style="2" bestFit="1" customWidth="1"/>
    <col min="12392" max="12392" width="11.625" style="2" bestFit="1" customWidth="1"/>
    <col min="12393" max="12393" width="16.875" style="2" customWidth="1"/>
    <col min="12394" max="12394" width="13.25" style="2" customWidth="1"/>
    <col min="12395" max="12395" width="18.375" style="2" bestFit="1" customWidth="1"/>
    <col min="12396" max="12396" width="15" style="2" bestFit="1" customWidth="1"/>
    <col min="12397" max="12397" width="14.75" style="2" bestFit="1" customWidth="1"/>
    <col min="12398" max="12398" width="14.625" style="2" bestFit="1" customWidth="1"/>
    <col min="12399" max="12399" width="13.75" style="2" bestFit="1" customWidth="1"/>
    <col min="12400" max="12400" width="14.25" style="2" bestFit="1" customWidth="1"/>
    <col min="12401" max="12401" width="15.125" style="2" customWidth="1"/>
    <col min="12402" max="12402" width="20.5" style="2" bestFit="1" customWidth="1"/>
    <col min="12403" max="12403" width="27.875" style="2" bestFit="1" customWidth="1"/>
    <col min="12404" max="12404" width="6.875" style="2" bestFit="1" customWidth="1"/>
    <col min="12405" max="12405" width="5" style="2" bestFit="1" customWidth="1"/>
    <col min="12406" max="12406" width="8" style="2" bestFit="1" customWidth="1"/>
    <col min="12407" max="12407" width="11.875" style="2" bestFit="1" customWidth="1"/>
    <col min="12408" max="12636" width="9" style="2"/>
    <col min="12637" max="12637" width="3.875" style="2" bestFit="1" customWidth="1"/>
    <col min="12638" max="12638" width="16" style="2" bestFit="1" customWidth="1"/>
    <col min="12639" max="12639" width="16.625" style="2" bestFit="1" customWidth="1"/>
    <col min="12640" max="12640" width="13.5" style="2" bestFit="1" customWidth="1"/>
    <col min="12641" max="12642" width="10.875" style="2" bestFit="1" customWidth="1"/>
    <col min="12643" max="12643" width="6.25" style="2" bestFit="1" customWidth="1"/>
    <col min="12644" max="12644" width="8.875" style="2" bestFit="1" customWidth="1"/>
    <col min="12645" max="12645" width="13.875" style="2" bestFit="1" customWidth="1"/>
    <col min="12646" max="12646" width="13.25" style="2" bestFit="1" customWidth="1"/>
    <col min="12647" max="12647" width="16" style="2" bestFit="1" customWidth="1"/>
    <col min="12648" max="12648" width="11.625" style="2" bestFit="1" customWidth="1"/>
    <col min="12649" max="12649" width="16.875" style="2" customWidth="1"/>
    <col min="12650" max="12650" width="13.25" style="2" customWidth="1"/>
    <col min="12651" max="12651" width="18.375" style="2" bestFit="1" customWidth="1"/>
    <col min="12652" max="12652" width="15" style="2" bestFit="1" customWidth="1"/>
    <col min="12653" max="12653" width="14.75" style="2" bestFit="1" customWidth="1"/>
    <col min="12654" max="12654" width="14.625" style="2" bestFit="1" customWidth="1"/>
    <col min="12655" max="12655" width="13.75" style="2" bestFit="1" customWidth="1"/>
    <col min="12656" max="12656" width="14.25" style="2" bestFit="1" customWidth="1"/>
    <col min="12657" max="12657" width="15.125" style="2" customWidth="1"/>
    <col min="12658" max="12658" width="20.5" style="2" bestFit="1" customWidth="1"/>
    <col min="12659" max="12659" width="27.875" style="2" bestFit="1" customWidth="1"/>
    <col min="12660" max="12660" width="6.875" style="2" bestFit="1" customWidth="1"/>
    <col min="12661" max="12661" width="5" style="2" bestFit="1" customWidth="1"/>
    <col min="12662" max="12662" width="8" style="2" bestFit="1" customWidth="1"/>
    <col min="12663" max="12663" width="11.875" style="2" bestFit="1" customWidth="1"/>
    <col min="12664" max="12892" width="9" style="2"/>
    <col min="12893" max="12893" width="3.875" style="2" bestFit="1" customWidth="1"/>
    <col min="12894" max="12894" width="16" style="2" bestFit="1" customWidth="1"/>
    <col min="12895" max="12895" width="16.625" style="2" bestFit="1" customWidth="1"/>
    <col min="12896" max="12896" width="13.5" style="2" bestFit="1" customWidth="1"/>
    <col min="12897" max="12898" width="10.875" style="2" bestFit="1" customWidth="1"/>
    <col min="12899" max="12899" width="6.25" style="2" bestFit="1" customWidth="1"/>
    <col min="12900" max="12900" width="8.875" style="2" bestFit="1" customWidth="1"/>
    <col min="12901" max="12901" width="13.875" style="2" bestFit="1" customWidth="1"/>
    <col min="12902" max="12902" width="13.25" style="2" bestFit="1" customWidth="1"/>
    <col min="12903" max="12903" width="16" style="2" bestFit="1" customWidth="1"/>
    <col min="12904" max="12904" width="11.625" style="2" bestFit="1" customWidth="1"/>
    <col min="12905" max="12905" width="16.875" style="2" customWidth="1"/>
    <col min="12906" max="12906" width="13.25" style="2" customWidth="1"/>
    <col min="12907" max="12907" width="18.375" style="2" bestFit="1" customWidth="1"/>
    <col min="12908" max="12908" width="15" style="2" bestFit="1" customWidth="1"/>
    <col min="12909" max="12909" width="14.75" style="2" bestFit="1" customWidth="1"/>
    <col min="12910" max="12910" width="14.625" style="2" bestFit="1" customWidth="1"/>
    <col min="12911" max="12911" width="13.75" style="2" bestFit="1" customWidth="1"/>
    <col min="12912" max="12912" width="14.25" style="2" bestFit="1" customWidth="1"/>
    <col min="12913" max="12913" width="15.125" style="2" customWidth="1"/>
    <col min="12914" max="12914" width="20.5" style="2" bestFit="1" customWidth="1"/>
    <col min="12915" max="12915" width="27.875" style="2" bestFit="1" customWidth="1"/>
    <col min="12916" max="12916" width="6.875" style="2" bestFit="1" customWidth="1"/>
    <col min="12917" max="12917" width="5" style="2" bestFit="1" customWidth="1"/>
    <col min="12918" max="12918" width="8" style="2" bestFit="1" customWidth="1"/>
    <col min="12919" max="12919" width="11.875" style="2" bestFit="1" customWidth="1"/>
    <col min="12920" max="13148" width="9" style="2"/>
    <col min="13149" max="13149" width="3.875" style="2" bestFit="1" customWidth="1"/>
    <col min="13150" max="13150" width="16" style="2" bestFit="1" customWidth="1"/>
    <col min="13151" max="13151" width="16.625" style="2" bestFit="1" customWidth="1"/>
    <col min="13152" max="13152" width="13.5" style="2" bestFit="1" customWidth="1"/>
    <col min="13153" max="13154" width="10.875" style="2" bestFit="1" customWidth="1"/>
    <col min="13155" max="13155" width="6.25" style="2" bestFit="1" customWidth="1"/>
    <col min="13156" max="13156" width="8.875" style="2" bestFit="1" customWidth="1"/>
    <col min="13157" max="13157" width="13.875" style="2" bestFit="1" customWidth="1"/>
    <col min="13158" max="13158" width="13.25" style="2" bestFit="1" customWidth="1"/>
    <col min="13159" max="13159" width="16" style="2" bestFit="1" customWidth="1"/>
    <col min="13160" max="13160" width="11.625" style="2" bestFit="1" customWidth="1"/>
    <col min="13161" max="13161" width="16.875" style="2" customWidth="1"/>
    <col min="13162" max="13162" width="13.25" style="2" customWidth="1"/>
    <col min="13163" max="13163" width="18.375" style="2" bestFit="1" customWidth="1"/>
    <col min="13164" max="13164" width="15" style="2" bestFit="1" customWidth="1"/>
    <col min="13165" max="13165" width="14.75" style="2" bestFit="1" customWidth="1"/>
    <col min="13166" max="13166" width="14.625" style="2" bestFit="1" customWidth="1"/>
    <col min="13167" max="13167" width="13.75" style="2" bestFit="1" customWidth="1"/>
    <col min="13168" max="13168" width="14.25" style="2" bestFit="1" customWidth="1"/>
    <col min="13169" max="13169" width="15.125" style="2" customWidth="1"/>
    <col min="13170" max="13170" width="20.5" style="2" bestFit="1" customWidth="1"/>
    <col min="13171" max="13171" width="27.875" style="2" bestFit="1" customWidth="1"/>
    <col min="13172" max="13172" width="6.875" style="2" bestFit="1" customWidth="1"/>
    <col min="13173" max="13173" width="5" style="2" bestFit="1" customWidth="1"/>
    <col min="13174" max="13174" width="8" style="2" bestFit="1" customWidth="1"/>
    <col min="13175" max="13175" width="11.875" style="2" bestFit="1" customWidth="1"/>
    <col min="13176" max="13404" width="9" style="2"/>
    <col min="13405" max="13405" width="3.875" style="2" bestFit="1" customWidth="1"/>
    <col min="13406" max="13406" width="16" style="2" bestFit="1" customWidth="1"/>
    <col min="13407" max="13407" width="16.625" style="2" bestFit="1" customWidth="1"/>
    <col min="13408" max="13408" width="13.5" style="2" bestFit="1" customWidth="1"/>
    <col min="13409" max="13410" width="10.875" style="2" bestFit="1" customWidth="1"/>
    <col min="13411" max="13411" width="6.25" style="2" bestFit="1" customWidth="1"/>
    <col min="13412" max="13412" width="8.875" style="2" bestFit="1" customWidth="1"/>
    <col min="13413" max="13413" width="13.875" style="2" bestFit="1" customWidth="1"/>
    <col min="13414" max="13414" width="13.25" style="2" bestFit="1" customWidth="1"/>
    <col min="13415" max="13415" width="16" style="2" bestFit="1" customWidth="1"/>
    <col min="13416" max="13416" width="11.625" style="2" bestFit="1" customWidth="1"/>
    <col min="13417" max="13417" width="16.875" style="2" customWidth="1"/>
    <col min="13418" max="13418" width="13.25" style="2" customWidth="1"/>
    <col min="13419" max="13419" width="18.375" style="2" bestFit="1" customWidth="1"/>
    <col min="13420" max="13420" width="15" style="2" bestFit="1" customWidth="1"/>
    <col min="13421" max="13421" width="14.75" style="2" bestFit="1" customWidth="1"/>
    <col min="13422" max="13422" width="14.625" style="2" bestFit="1" customWidth="1"/>
    <col min="13423" max="13423" width="13.75" style="2" bestFit="1" customWidth="1"/>
    <col min="13424" max="13424" width="14.25" style="2" bestFit="1" customWidth="1"/>
    <col min="13425" max="13425" width="15.125" style="2" customWidth="1"/>
    <col min="13426" max="13426" width="20.5" style="2" bestFit="1" customWidth="1"/>
    <col min="13427" max="13427" width="27.875" style="2" bestFit="1" customWidth="1"/>
    <col min="13428" max="13428" width="6.875" style="2" bestFit="1" customWidth="1"/>
    <col min="13429" max="13429" width="5" style="2" bestFit="1" customWidth="1"/>
    <col min="13430" max="13430" width="8" style="2" bestFit="1" customWidth="1"/>
    <col min="13431" max="13431" width="11.875" style="2" bestFit="1" customWidth="1"/>
    <col min="13432" max="13660" width="9" style="2"/>
    <col min="13661" max="13661" width="3.875" style="2" bestFit="1" customWidth="1"/>
    <col min="13662" max="13662" width="16" style="2" bestFit="1" customWidth="1"/>
    <col min="13663" max="13663" width="16.625" style="2" bestFit="1" customWidth="1"/>
    <col min="13664" max="13664" width="13.5" style="2" bestFit="1" customWidth="1"/>
    <col min="13665" max="13666" width="10.875" style="2" bestFit="1" customWidth="1"/>
    <col min="13667" max="13667" width="6.25" style="2" bestFit="1" customWidth="1"/>
    <col min="13668" max="13668" width="8.875" style="2" bestFit="1" customWidth="1"/>
    <col min="13669" max="13669" width="13.875" style="2" bestFit="1" customWidth="1"/>
    <col min="13670" max="13670" width="13.25" style="2" bestFit="1" customWidth="1"/>
    <col min="13671" max="13671" width="16" style="2" bestFit="1" customWidth="1"/>
    <col min="13672" max="13672" width="11.625" style="2" bestFit="1" customWidth="1"/>
    <col min="13673" max="13673" width="16.875" style="2" customWidth="1"/>
    <col min="13674" max="13674" width="13.25" style="2" customWidth="1"/>
    <col min="13675" max="13675" width="18.375" style="2" bestFit="1" customWidth="1"/>
    <col min="13676" max="13676" width="15" style="2" bestFit="1" customWidth="1"/>
    <col min="13677" max="13677" width="14.75" style="2" bestFit="1" customWidth="1"/>
    <col min="13678" max="13678" width="14.625" style="2" bestFit="1" customWidth="1"/>
    <col min="13679" max="13679" width="13.75" style="2" bestFit="1" customWidth="1"/>
    <col min="13680" max="13680" width="14.25" style="2" bestFit="1" customWidth="1"/>
    <col min="13681" max="13681" width="15.125" style="2" customWidth="1"/>
    <col min="13682" max="13682" width="20.5" style="2" bestFit="1" customWidth="1"/>
    <col min="13683" max="13683" width="27.875" style="2" bestFit="1" customWidth="1"/>
    <col min="13684" max="13684" width="6.875" style="2" bestFit="1" customWidth="1"/>
    <col min="13685" max="13685" width="5" style="2" bestFit="1" customWidth="1"/>
    <col min="13686" max="13686" width="8" style="2" bestFit="1" customWidth="1"/>
    <col min="13687" max="13687" width="11.875" style="2" bestFit="1" customWidth="1"/>
    <col min="13688" max="13916" width="9" style="2"/>
    <col min="13917" max="13917" width="3.875" style="2" bestFit="1" customWidth="1"/>
    <col min="13918" max="13918" width="16" style="2" bestFit="1" customWidth="1"/>
    <col min="13919" max="13919" width="16.625" style="2" bestFit="1" customWidth="1"/>
    <col min="13920" max="13920" width="13.5" style="2" bestFit="1" customWidth="1"/>
    <col min="13921" max="13922" width="10.875" style="2" bestFit="1" customWidth="1"/>
    <col min="13923" max="13923" width="6.25" style="2" bestFit="1" customWidth="1"/>
    <col min="13924" max="13924" width="8.875" style="2" bestFit="1" customWidth="1"/>
    <col min="13925" max="13925" width="13.875" style="2" bestFit="1" customWidth="1"/>
    <col min="13926" max="13926" width="13.25" style="2" bestFit="1" customWidth="1"/>
    <col min="13927" max="13927" width="16" style="2" bestFit="1" customWidth="1"/>
    <col min="13928" max="13928" width="11.625" style="2" bestFit="1" customWidth="1"/>
    <col min="13929" max="13929" width="16.875" style="2" customWidth="1"/>
    <col min="13930" max="13930" width="13.25" style="2" customWidth="1"/>
    <col min="13931" max="13931" width="18.375" style="2" bestFit="1" customWidth="1"/>
    <col min="13932" max="13932" width="15" style="2" bestFit="1" customWidth="1"/>
    <col min="13933" max="13933" width="14.75" style="2" bestFit="1" customWidth="1"/>
    <col min="13934" max="13934" width="14.625" style="2" bestFit="1" customWidth="1"/>
    <col min="13935" max="13935" width="13.75" style="2" bestFit="1" customWidth="1"/>
    <col min="13936" max="13936" width="14.25" style="2" bestFit="1" customWidth="1"/>
    <col min="13937" max="13937" width="15.125" style="2" customWidth="1"/>
    <col min="13938" max="13938" width="20.5" style="2" bestFit="1" customWidth="1"/>
    <col min="13939" max="13939" width="27.875" style="2" bestFit="1" customWidth="1"/>
    <col min="13940" max="13940" width="6.875" style="2" bestFit="1" customWidth="1"/>
    <col min="13941" max="13941" width="5" style="2" bestFit="1" customWidth="1"/>
    <col min="13942" max="13942" width="8" style="2" bestFit="1" customWidth="1"/>
    <col min="13943" max="13943" width="11.875" style="2" bestFit="1" customWidth="1"/>
    <col min="13944" max="14172" width="9" style="2"/>
    <col min="14173" max="14173" width="3.875" style="2" bestFit="1" customWidth="1"/>
    <col min="14174" max="14174" width="16" style="2" bestFit="1" customWidth="1"/>
    <col min="14175" max="14175" width="16.625" style="2" bestFit="1" customWidth="1"/>
    <col min="14176" max="14176" width="13.5" style="2" bestFit="1" customWidth="1"/>
    <col min="14177" max="14178" width="10.875" style="2" bestFit="1" customWidth="1"/>
    <col min="14179" max="14179" width="6.25" style="2" bestFit="1" customWidth="1"/>
    <col min="14180" max="14180" width="8.875" style="2" bestFit="1" customWidth="1"/>
    <col min="14181" max="14181" width="13.875" style="2" bestFit="1" customWidth="1"/>
    <col min="14182" max="14182" width="13.25" style="2" bestFit="1" customWidth="1"/>
    <col min="14183" max="14183" width="16" style="2" bestFit="1" customWidth="1"/>
    <col min="14184" max="14184" width="11.625" style="2" bestFit="1" customWidth="1"/>
    <col min="14185" max="14185" width="16.875" style="2" customWidth="1"/>
    <col min="14186" max="14186" width="13.25" style="2" customWidth="1"/>
    <col min="14187" max="14187" width="18.375" style="2" bestFit="1" customWidth="1"/>
    <col min="14188" max="14188" width="15" style="2" bestFit="1" customWidth="1"/>
    <col min="14189" max="14189" width="14.75" style="2" bestFit="1" customWidth="1"/>
    <col min="14190" max="14190" width="14.625" style="2" bestFit="1" customWidth="1"/>
    <col min="14191" max="14191" width="13.75" style="2" bestFit="1" customWidth="1"/>
    <col min="14192" max="14192" width="14.25" style="2" bestFit="1" customWidth="1"/>
    <col min="14193" max="14193" width="15.125" style="2" customWidth="1"/>
    <col min="14194" max="14194" width="20.5" style="2" bestFit="1" customWidth="1"/>
    <col min="14195" max="14195" width="27.875" style="2" bestFit="1" customWidth="1"/>
    <col min="14196" max="14196" width="6.875" style="2" bestFit="1" customWidth="1"/>
    <col min="14197" max="14197" width="5" style="2" bestFit="1" customWidth="1"/>
    <col min="14198" max="14198" width="8" style="2" bestFit="1" customWidth="1"/>
    <col min="14199" max="14199" width="11.875" style="2" bestFit="1" customWidth="1"/>
    <col min="14200" max="14428" width="9" style="2"/>
    <col min="14429" max="14429" width="3.875" style="2" bestFit="1" customWidth="1"/>
    <col min="14430" max="14430" width="16" style="2" bestFit="1" customWidth="1"/>
    <col min="14431" max="14431" width="16.625" style="2" bestFit="1" customWidth="1"/>
    <col min="14432" max="14432" width="13.5" style="2" bestFit="1" customWidth="1"/>
    <col min="14433" max="14434" width="10.875" style="2" bestFit="1" customWidth="1"/>
    <col min="14435" max="14435" width="6.25" style="2" bestFit="1" customWidth="1"/>
    <col min="14436" max="14436" width="8.875" style="2" bestFit="1" customWidth="1"/>
    <col min="14437" max="14437" width="13.875" style="2" bestFit="1" customWidth="1"/>
    <col min="14438" max="14438" width="13.25" style="2" bestFit="1" customWidth="1"/>
    <col min="14439" max="14439" width="16" style="2" bestFit="1" customWidth="1"/>
    <col min="14440" max="14440" width="11.625" style="2" bestFit="1" customWidth="1"/>
    <col min="14441" max="14441" width="16.875" style="2" customWidth="1"/>
    <col min="14442" max="14442" width="13.25" style="2" customWidth="1"/>
    <col min="14443" max="14443" width="18.375" style="2" bestFit="1" customWidth="1"/>
    <col min="14444" max="14444" width="15" style="2" bestFit="1" customWidth="1"/>
    <col min="14445" max="14445" width="14.75" style="2" bestFit="1" customWidth="1"/>
    <col min="14446" max="14446" width="14.625" style="2" bestFit="1" customWidth="1"/>
    <col min="14447" max="14447" width="13.75" style="2" bestFit="1" customWidth="1"/>
    <col min="14448" max="14448" width="14.25" style="2" bestFit="1" customWidth="1"/>
    <col min="14449" max="14449" width="15.125" style="2" customWidth="1"/>
    <col min="14450" max="14450" width="20.5" style="2" bestFit="1" customWidth="1"/>
    <col min="14451" max="14451" width="27.875" style="2" bestFit="1" customWidth="1"/>
    <col min="14452" max="14452" width="6.875" style="2" bestFit="1" customWidth="1"/>
    <col min="14453" max="14453" width="5" style="2" bestFit="1" customWidth="1"/>
    <col min="14454" max="14454" width="8" style="2" bestFit="1" customWidth="1"/>
    <col min="14455" max="14455" width="11.875" style="2" bestFit="1" customWidth="1"/>
    <col min="14456" max="14684" width="9" style="2"/>
    <col min="14685" max="14685" width="3.875" style="2" bestFit="1" customWidth="1"/>
    <col min="14686" max="14686" width="16" style="2" bestFit="1" customWidth="1"/>
    <col min="14687" max="14687" width="16.625" style="2" bestFit="1" customWidth="1"/>
    <col min="14688" max="14688" width="13.5" style="2" bestFit="1" customWidth="1"/>
    <col min="14689" max="14690" width="10.875" style="2" bestFit="1" customWidth="1"/>
    <col min="14691" max="14691" width="6.25" style="2" bestFit="1" customWidth="1"/>
    <col min="14692" max="14692" width="8.875" style="2" bestFit="1" customWidth="1"/>
    <col min="14693" max="14693" width="13.875" style="2" bestFit="1" customWidth="1"/>
    <col min="14694" max="14694" width="13.25" style="2" bestFit="1" customWidth="1"/>
    <col min="14695" max="14695" width="16" style="2" bestFit="1" customWidth="1"/>
    <col min="14696" max="14696" width="11.625" style="2" bestFit="1" customWidth="1"/>
    <col min="14697" max="14697" width="16.875" style="2" customWidth="1"/>
    <col min="14698" max="14698" width="13.25" style="2" customWidth="1"/>
    <col min="14699" max="14699" width="18.375" style="2" bestFit="1" customWidth="1"/>
    <col min="14700" max="14700" width="15" style="2" bestFit="1" customWidth="1"/>
    <col min="14701" max="14701" width="14.75" style="2" bestFit="1" customWidth="1"/>
    <col min="14702" max="14702" width="14.625" style="2" bestFit="1" customWidth="1"/>
    <col min="14703" max="14703" width="13.75" style="2" bestFit="1" customWidth="1"/>
    <col min="14704" max="14704" width="14.25" style="2" bestFit="1" customWidth="1"/>
    <col min="14705" max="14705" width="15.125" style="2" customWidth="1"/>
    <col min="14706" max="14706" width="20.5" style="2" bestFit="1" customWidth="1"/>
    <col min="14707" max="14707" width="27.875" style="2" bestFit="1" customWidth="1"/>
    <col min="14708" max="14708" width="6.875" style="2" bestFit="1" customWidth="1"/>
    <col min="14709" max="14709" width="5" style="2" bestFit="1" customWidth="1"/>
    <col min="14710" max="14710" width="8" style="2" bestFit="1" customWidth="1"/>
    <col min="14711" max="14711" width="11.875" style="2" bestFit="1" customWidth="1"/>
    <col min="14712" max="14940" width="9" style="2"/>
    <col min="14941" max="14941" width="3.875" style="2" bestFit="1" customWidth="1"/>
    <col min="14942" max="14942" width="16" style="2" bestFit="1" customWidth="1"/>
    <col min="14943" max="14943" width="16.625" style="2" bestFit="1" customWidth="1"/>
    <col min="14944" max="14944" width="13.5" style="2" bestFit="1" customWidth="1"/>
    <col min="14945" max="14946" width="10.875" style="2" bestFit="1" customWidth="1"/>
    <col min="14947" max="14947" width="6.25" style="2" bestFit="1" customWidth="1"/>
    <col min="14948" max="14948" width="8.875" style="2" bestFit="1" customWidth="1"/>
    <col min="14949" max="14949" width="13.875" style="2" bestFit="1" customWidth="1"/>
    <col min="14950" max="14950" width="13.25" style="2" bestFit="1" customWidth="1"/>
    <col min="14951" max="14951" width="16" style="2" bestFit="1" customWidth="1"/>
    <col min="14952" max="14952" width="11.625" style="2" bestFit="1" customWidth="1"/>
    <col min="14953" max="14953" width="16.875" style="2" customWidth="1"/>
    <col min="14954" max="14954" width="13.25" style="2" customWidth="1"/>
    <col min="14955" max="14955" width="18.375" style="2" bestFit="1" customWidth="1"/>
    <col min="14956" max="14956" width="15" style="2" bestFit="1" customWidth="1"/>
    <col min="14957" max="14957" width="14.75" style="2" bestFit="1" customWidth="1"/>
    <col min="14958" max="14958" width="14.625" style="2" bestFit="1" customWidth="1"/>
    <col min="14959" max="14959" width="13.75" style="2" bestFit="1" customWidth="1"/>
    <col min="14960" max="14960" width="14.25" style="2" bestFit="1" customWidth="1"/>
    <col min="14961" max="14961" width="15.125" style="2" customWidth="1"/>
    <col min="14962" max="14962" width="20.5" style="2" bestFit="1" customWidth="1"/>
    <col min="14963" max="14963" width="27.875" style="2" bestFit="1" customWidth="1"/>
    <col min="14964" max="14964" width="6.875" style="2" bestFit="1" customWidth="1"/>
    <col min="14965" max="14965" width="5" style="2" bestFit="1" customWidth="1"/>
    <col min="14966" max="14966" width="8" style="2" bestFit="1" customWidth="1"/>
    <col min="14967" max="14967" width="11.875" style="2" bestFit="1" customWidth="1"/>
    <col min="14968" max="15196" width="9" style="2"/>
    <col min="15197" max="15197" width="3.875" style="2" bestFit="1" customWidth="1"/>
    <col min="15198" max="15198" width="16" style="2" bestFit="1" customWidth="1"/>
    <col min="15199" max="15199" width="16.625" style="2" bestFit="1" customWidth="1"/>
    <col min="15200" max="15200" width="13.5" style="2" bestFit="1" customWidth="1"/>
    <col min="15201" max="15202" width="10.875" style="2" bestFit="1" customWidth="1"/>
    <col min="15203" max="15203" width="6.25" style="2" bestFit="1" customWidth="1"/>
    <col min="15204" max="15204" width="8.875" style="2" bestFit="1" customWidth="1"/>
    <col min="15205" max="15205" width="13.875" style="2" bestFit="1" customWidth="1"/>
    <col min="15206" max="15206" width="13.25" style="2" bestFit="1" customWidth="1"/>
    <col min="15207" max="15207" width="16" style="2" bestFit="1" customWidth="1"/>
    <col min="15208" max="15208" width="11.625" style="2" bestFit="1" customWidth="1"/>
    <col min="15209" max="15209" width="16.875" style="2" customWidth="1"/>
    <col min="15210" max="15210" width="13.25" style="2" customWidth="1"/>
    <col min="15211" max="15211" width="18.375" style="2" bestFit="1" customWidth="1"/>
    <col min="15212" max="15212" width="15" style="2" bestFit="1" customWidth="1"/>
    <col min="15213" max="15213" width="14.75" style="2" bestFit="1" customWidth="1"/>
    <col min="15214" max="15214" width="14.625" style="2" bestFit="1" customWidth="1"/>
    <col min="15215" max="15215" width="13.75" style="2" bestFit="1" customWidth="1"/>
    <col min="15216" max="15216" width="14.25" style="2" bestFit="1" customWidth="1"/>
    <col min="15217" max="15217" width="15.125" style="2" customWidth="1"/>
    <col min="15218" max="15218" width="20.5" style="2" bestFit="1" customWidth="1"/>
    <col min="15219" max="15219" width="27.875" style="2" bestFit="1" customWidth="1"/>
    <col min="15220" max="15220" width="6.875" style="2" bestFit="1" customWidth="1"/>
    <col min="15221" max="15221" width="5" style="2" bestFit="1" customWidth="1"/>
    <col min="15222" max="15222" width="8" style="2" bestFit="1" customWidth="1"/>
    <col min="15223" max="15223" width="11.875" style="2" bestFit="1" customWidth="1"/>
    <col min="15224" max="15452" width="9" style="2"/>
    <col min="15453" max="15453" width="3.875" style="2" bestFit="1" customWidth="1"/>
    <col min="15454" max="15454" width="16" style="2" bestFit="1" customWidth="1"/>
    <col min="15455" max="15455" width="16.625" style="2" bestFit="1" customWidth="1"/>
    <col min="15456" max="15456" width="13.5" style="2" bestFit="1" customWidth="1"/>
    <col min="15457" max="15458" width="10.875" style="2" bestFit="1" customWidth="1"/>
    <col min="15459" max="15459" width="6.25" style="2" bestFit="1" customWidth="1"/>
    <col min="15460" max="15460" width="8.875" style="2" bestFit="1" customWidth="1"/>
    <col min="15461" max="15461" width="13.875" style="2" bestFit="1" customWidth="1"/>
    <col min="15462" max="15462" width="13.25" style="2" bestFit="1" customWidth="1"/>
    <col min="15463" max="15463" width="16" style="2" bestFit="1" customWidth="1"/>
    <col min="15464" max="15464" width="11.625" style="2" bestFit="1" customWidth="1"/>
    <col min="15465" max="15465" width="16.875" style="2" customWidth="1"/>
    <col min="15466" max="15466" width="13.25" style="2" customWidth="1"/>
    <col min="15467" max="15467" width="18.375" style="2" bestFit="1" customWidth="1"/>
    <col min="15468" max="15468" width="15" style="2" bestFit="1" customWidth="1"/>
    <col min="15469" max="15469" width="14.75" style="2" bestFit="1" customWidth="1"/>
    <col min="15470" max="15470" width="14.625" style="2" bestFit="1" customWidth="1"/>
    <col min="15471" max="15471" width="13.75" style="2" bestFit="1" customWidth="1"/>
    <col min="15472" max="15472" width="14.25" style="2" bestFit="1" customWidth="1"/>
    <col min="15473" max="15473" width="15.125" style="2" customWidth="1"/>
    <col min="15474" max="15474" width="20.5" style="2" bestFit="1" customWidth="1"/>
    <col min="15475" max="15475" width="27.875" style="2" bestFit="1" customWidth="1"/>
    <col min="15476" max="15476" width="6.875" style="2" bestFit="1" customWidth="1"/>
    <col min="15477" max="15477" width="5" style="2" bestFit="1" customWidth="1"/>
    <col min="15478" max="15478" width="8" style="2" bestFit="1" customWidth="1"/>
    <col min="15479" max="15479" width="11.875" style="2" bestFit="1" customWidth="1"/>
    <col min="15480" max="15708" width="9" style="2"/>
    <col min="15709" max="15709" width="3.875" style="2" bestFit="1" customWidth="1"/>
    <col min="15710" max="15710" width="16" style="2" bestFit="1" customWidth="1"/>
    <col min="15711" max="15711" width="16.625" style="2" bestFit="1" customWidth="1"/>
    <col min="15712" max="15712" width="13.5" style="2" bestFit="1" customWidth="1"/>
    <col min="15713" max="15714" width="10.875" style="2" bestFit="1" customWidth="1"/>
    <col min="15715" max="15715" width="6.25" style="2" bestFit="1" customWidth="1"/>
    <col min="15716" max="15716" width="8.875" style="2" bestFit="1" customWidth="1"/>
    <col min="15717" max="15717" width="13.875" style="2" bestFit="1" customWidth="1"/>
    <col min="15718" max="15718" width="13.25" style="2" bestFit="1" customWidth="1"/>
    <col min="15719" max="15719" width="16" style="2" bestFit="1" customWidth="1"/>
    <col min="15720" max="15720" width="11.625" style="2" bestFit="1" customWidth="1"/>
    <col min="15721" max="15721" width="16.875" style="2" customWidth="1"/>
    <col min="15722" max="15722" width="13.25" style="2" customWidth="1"/>
    <col min="15723" max="15723" width="18.375" style="2" bestFit="1" customWidth="1"/>
    <col min="15724" max="15724" width="15" style="2" bestFit="1" customWidth="1"/>
    <col min="15725" max="15725" width="14.75" style="2" bestFit="1" customWidth="1"/>
    <col min="15726" max="15726" width="14.625" style="2" bestFit="1" customWidth="1"/>
    <col min="15727" max="15727" width="13.75" style="2" bestFit="1" customWidth="1"/>
    <col min="15728" max="15728" width="14.25" style="2" bestFit="1" customWidth="1"/>
    <col min="15729" max="15729" width="15.125" style="2" customWidth="1"/>
    <col min="15730" max="15730" width="20.5" style="2" bestFit="1" customWidth="1"/>
    <col min="15731" max="15731" width="27.875" style="2" bestFit="1" customWidth="1"/>
    <col min="15732" max="15732" width="6.875" style="2" bestFit="1" customWidth="1"/>
    <col min="15733" max="15733" width="5" style="2" bestFit="1" customWidth="1"/>
    <col min="15734" max="15734" width="8" style="2" bestFit="1" customWidth="1"/>
    <col min="15735" max="15735" width="11.875" style="2" bestFit="1" customWidth="1"/>
    <col min="15736" max="15964" width="9" style="2"/>
    <col min="15965" max="15965" width="3.875" style="2" bestFit="1" customWidth="1"/>
    <col min="15966" max="15966" width="16" style="2" bestFit="1" customWidth="1"/>
    <col min="15967" max="15967" width="16.625" style="2" bestFit="1" customWidth="1"/>
    <col min="15968" max="15968" width="13.5" style="2" bestFit="1" customWidth="1"/>
    <col min="15969" max="15970" width="10.875" style="2" bestFit="1" customWidth="1"/>
    <col min="15971" max="15971" width="6.25" style="2" bestFit="1" customWidth="1"/>
    <col min="15972" max="15972" width="8.875" style="2" bestFit="1" customWidth="1"/>
    <col min="15973" max="15973" width="13.875" style="2" bestFit="1" customWidth="1"/>
    <col min="15974" max="15974" width="13.25" style="2" bestFit="1" customWidth="1"/>
    <col min="15975" max="15975" width="16" style="2" bestFit="1" customWidth="1"/>
    <col min="15976" max="15976" width="11.625" style="2" bestFit="1" customWidth="1"/>
    <col min="15977" max="15977" width="16.875" style="2" customWidth="1"/>
    <col min="15978" max="15978" width="13.25" style="2" customWidth="1"/>
    <col min="15979" max="15979" width="18.375" style="2" bestFit="1" customWidth="1"/>
    <col min="15980" max="15980" width="15" style="2" bestFit="1" customWidth="1"/>
    <col min="15981" max="15981" width="14.75" style="2" bestFit="1" customWidth="1"/>
    <col min="15982" max="15982" width="14.625" style="2" bestFit="1" customWidth="1"/>
    <col min="15983" max="15983" width="13.75" style="2" bestFit="1" customWidth="1"/>
    <col min="15984" max="15984" width="14.25" style="2" bestFit="1" customWidth="1"/>
    <col min="15985" max="15985" width="15.125" style="2" customWidth="1"/>
    <col min="15986" max="15986" width="20.5" style="2" bestFit="1" customWidth="1"/>
    <col min="15987" max="15987" width="27.875" style="2" bestFit="1" customWidth="1"/>
    <col min="15988" max="15988" width="6.875" style="2" bestFit="1" customWidth="1"/>
    <col min="15989" max="15989" width="5" style="2" bestFit="1" customWidth="1"/>
    <col min="15990" max="15990" width="8" style="2" bestFit="1" customWidth="1"/>
    <col min="15991" max="15991" width="11.875" style="2" bestFit="1" customWidth="1"/>
    <col min="15992" max="16384" width="9" style="2"/>
  </cols>
  <sheetData>
    <row r="1" spans="1:9" ht="18.75" x14ac:dyDescent="0.25">
      <c r="G1" s="14" t="s">
        <v>50</v>
      </c>
      <c r="H1" s="14"/>
      <c r="I1" s="14"/>
    </row>
    <row r="2" spans="1:9" ht="18.75" x14ac:dyDescent="0.25">
      <c r="G2" s="14"/>
      <c r="H2" s="14"/>
      <c r="I2" s="14"/>
    </row>
    <row r="3" spans="1:9" ht="18.75" x14ac:dyDescent="0.25">
      <c r="G3" s="14"/>
      <c r="H3" s="14"/>
      <c r="I3" s="14"/>
    </row>
    <row r="4" spans="1:9" ht="16.5" x14ac:dyDescent="0.25">
      <c r="A4" s="12" t="s">
        <v>21</v>
      </c>
      <c r="B4" s="12"/>
      <c r="C4" s="12"/>
      <c r="D4" s="12"/>
      <c r="E4" s="12"/>
      <c r="F4" s="12"/>
      <c r="G4" s="12"/>
      <c r="H4" s="12"/>
      <c r="I4" s="12"/>
    </row>
    <row r="5" spans="1:9" ht="16.5" x14ac:dyDescent="0.25">
      <c r="A5" s="4"/>
      <c r="B5" s="4"/>
      <c r="C5" s="4"/>
      <c r="D5" s="4"/>
      <c r="E5" s="4"/>
      <c r="F5" s="4"/>
      <c r="G5" s="6"/>
      <c r="H5" s="6"/>
      <c r="I5" s="4"/>
    </row>
    <row r="6" spans="1:9" ht="18.75" x14ac:dyDescent="0.25">
      <c r="A6" s="15" t="s">
        <v>60</v>
      </c>
      <c r="B6" s="15"/>
      <c r="C6" s="15"/>
      <c r="D6" s="15"/>
      <c r="E6" s="15"/>
      <c r="F6" s="15"/>
      <c r="G6" s="15"/>
      <c r="H6" s="15"/>
      <c r="I6" s="15"/>
    </row>
    <row r="7" spans="1:9" ht="15.75" x14ac:dyDescent="0.25">
      <c r="A7" s="16" t="s">
        <v>53</v>
      </c>
      <c r="B7" s="16"/>
      <c r="C7" s="16"/>
      <c r="D7" s="16"/>
      <c r="E7" s="16"/>
      <c r="F7" s="16"/>
      <c r="G7" s="16"/>
      <c r="H7" s="16"/>
      <c r="I7" s="16"/>
    </row>
    <row r="8" spans="1:9" ht="15.75" x14ac:dyDescent="0.25">
      <c r="A8" s="9"/>
      <c r="B8" s="9"/>
      <c r="C8" s="9"/>
      <c r="D8" s="9"/>
      <c r="E8" s="9"/>
      <c r="F8" s="9"/>
      <c r="G8" s="7"/>
      <c r="H8" s="7"/>
      <c r="I8" s="9"/>
    </row>
    <row r="9" spans="1:9" ht="18.75" x14ac:dyDescent="0.3">
      <c r="A9" s="11" t="s">
        <v>61</v>
      </c>
      <c r="B9" s="11"/>
      <c r="C9" s="11"/>
      <c r="D9" s="11"/>
      <c r="E9" s="11"/>
      <c r="F9" s="11"/>
      <c r="G9" s="11"/>
      <c r="H9" s="11"/>
      <c r="I9" s="11"/>
    </row>
    <row r="10" spans="1:9" ht="15.75" x14ac:dyDescent="0.25">
      <c r="A10" s="13"/>
      <c r="B10" s="13"/>
      <c r="C10" s="13"/>
      <c r="D10" s="13"/>
      <c r="E10" s="13"/>
      <c r="F10" s="13"/>
      <c r="G10" s="13"/>
      <c r="H10" s="13"/>
      <c r="I10" s="13"/>
    </row>
    <row r="11" spans="1:9" ht="33" customHeight="1" x14ac:dyDescent="0.25">
      <c r="A11" s="17" t="s">
        <v>0</v>
      </c>
      <c r="B11" s="18" t="s">
        <v>1</v>
      </c>
      <c r="C11" s="18" t="s">
        <v>22</v>
      </c>
      <c r="D11" s="18"/>
      <c r="E11" s="18"/>
      <c r="F11" s="18" t="s">
        <v>51</v>
      </c>
      <c r="G11" s="18" t="s">
        <v>63</v>
      </c>
      <c r="H11" s="19" t="s">
        <v>66</v>
      </c>
      <c r="I11" s="19" t="s">
        <v>64</v>
      </c>
    </row>
    <row r="12" spans="1:9" ht="47.25" customHeight="1" x14ac:dyDescent="0.25">
      <c r="A12" s="17"/>
      <c r="B12" s="18"/>
      <c r="C12" s="20" t="s">
        <v>52</v>
      </c>
      <c r="D12" s="20" t="s">
        <v>55</v>
      </c>
      <c r="E12" s="20" t="s">
        <v>62</v>
      </c>
      <c r="F12" s="18"/>
      <c r="G12" s="18"/>
      <c r="H12" s="21"/>
      <c r="I12" s="21"/>
    </row>
    <row r="13" spans="1:9" ht="15.75" x14ac:dyDescent="0.25">
      <c r="A13" s="22">
        <v>1</v>
      </c>
      <c r="B13" s="20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>
        <v>8</v>
      </c>
      <c r="I13" s="20">
        <v>9</v>
      </c>
    </row>
    <row r="14" spans="1:9" ht="47.25" x14ac:dyDescent="0.25">
      <c r="A14" s="23"/>
      <c r="B14" s="24" t="s">
        <v>41</v>
      </c>
      <c r="C14" s="25" t="s">
        <v>54</v>
      </c>
      <c r="D14" s="25" t="s">
        <v>54</v>
      </c>
      <c r="E14" s="25" t="s">
        <v>54</v>
      </c>
      <c r="F14" s="25" t="s">
        <v>54</v>
      </c>
      <c r="G14" s="25" t="s">
        <v>54</v>
      </c>
      <c r="H14" s="25" t="s">
        <v>54</v>
      </c>
      <c r="I14" s="25" t="s">
        <v>54</v>
      </c>
    </row>
    <row r="15" spans="1:9" ht="81.75" x14ac:dyDescent="0.25">
      <c r="A15" s="22" t="s">
        <v>2</v>
      </c>
      <c r="B15" s="26" t="s">
        <v>23</v>
      </c>
      <c r="C15" s="20" t="s">
        <v>54</v>
      </c>
      <c r="D15" s="20" t="s">
        <v>54</v>
      </c>
      <c r="E15" s="20" t="s">
        <v>54</v>
      </c>
      <c r="F15" s="20" t="s">
        <v>54</v>
      </c>
      <c r="G15" s="20" t="s">
        <v>54</v>
      </c>
      <c r="H15" s="20" t="s">
        <v>54</v>
      </c>
      <c r="I15" s="20" t="s">
        <v>54</v>
      </c>
    </row>
    <row r="16" spans="1:9" ht="15.75" x14ac:dyDescent="0.25">
      <c r="A16" s="22" t="s">
        <v>4</v>
      </c>
      <c r="B16" s="26" t="s">
        <v>16</v>
      </c>
      <c r="C16" s="27">
        <v>267.346</v>
      </c>
      <c r="D16" s="27">
        <v>330.07850000000002</v>
      </c>
      <c r="E16" s="27">
        <v>247.74499999999998</v>
      </c>
      <c r="F16" s="27">
        <f>(C16+D16+E16)/3</f>
        <v>281.72316666666671</v>
      </c>
      <c r="G16" s="20" t="s">
        <v>54</v>
      </c>
      <c r="H16" s="20" t="s">
        <v>54</v>
      </c>
      <c r="I16" s="27" t="s">
        <v>54</v>
      </c>
    </row>
    <row r="17" spans="1:9" ht="15.75" x14ac:dyDescent="0.25">
      <c r="A17" s="22" t="s">
        <v>5</v>
      </c>
      <c r="B17" s="26" t="s">
        <v>17</v>
      </c>
      <c r="C17" s="27">
        <v>0</v>
      </c>
      <c r="D17" s="27">
        <v>0</v>
      </c>
      <c r="E17" s="27">
        <v>0</v>
      </c>
      <c r="F17" s="27">
        <f t="shared" ref="F17:F26" si="0">(C17+D17+E17)/3</f>
        <v>0</v>
      </c>
      <c r="G17" s="20" t="s">
        <v>54</v>
      </c>
      <c r="H17" s="20" t="s">
        <v>54</v>
      </c>
      <c r="I17" s="27" t="s">
        <v>54</v>
      </c>
    </row>
    <row r="18" spans="1:9" ht="31.5" x14ac:dyDescent="0.25">
      <c r="A18" s="22" t="s">
        <v>6</v>
      </c>
      <c r="B18" s="26" t="s">
        <v>18</v>
      </c>
      <c r="C18" s="27">
        <v>0</v>
      </c>
      <c r="D18" s="27">
        <v>0</v>
      </c>
      <c r="E18" s="27">
        <v>0</v>
      </c>
      <c r="F18" s="27">
        <f t="shared" si="0"/>
        <v>0</v>
      </c>
      <c r="G18" s="20" t="s">
        <v>54</v>
      </c>
      <c r="H18" s="20" t="s">
        <v>54</v>
      </c>
      <c r="I18" s="27" t="s">
        <v>54</v>
      </c>
    </row>
    <row r="19" spans="1:9" ht="63" x14ac:dyDescent="0.25">
      <c r="A19" s="22" t="s">
        <v>7</v>
      </c>
      <c r="B19" s="26" t="s">
        <v>19</v>
      </c>
      <c r="C19" s="27">
        <v>3212.9</v>
      </c>
      <c r="D19" s="27">
        <v>4480.26</v>
      </c>
      <c r="E19" s="27">
        <f>6355.49/0.89*0.93</f>
        <v>6641.13</v>
      </c>
      <c r="F19" s="27">
        <f>(C19+D19+E19)/3</f>
        <v>4778.0966666666673</v>
      </c>
      <c r="G19" s="20" t="s">
        <v>54</v>
      </c>
      <c r="H19" s="20" t="s">
        <v>54</v>
      </c>
      <c r="I19" s="27" t="s">
        <v>54</v>
      </c>
    </row>
    <row r="20" spans="1:9" ht="47.25" x14ac:dyDescent="0.25">
      <c r="A20" s="22" t="s">
        <v>12</v>
      </c>
      <c r="B20" s="26" t="s">
        <v>20</v>
      </c>
      <c r="C20" s="27">
        <v>0</v>
      </c>
      <c r="D20" s="27">
        <v>0</v>
      </c>
      <c r="E20" s="27">
        <v>0</v>
      </c>
      <c r="F20" s="27">
        <f t="shared" si="0"/>
        <v>0</v>
      </c>
      <c r="G20" s="20" t="s">
        <v>54</v>
      </c>
      <c r="H20" s="20" t="s">
        <v>54</v>
      </c>
      <c r="I20" s="27" t="s">
        <v>54</v>
      </c>
    </row>
    <row r="21" spans="1:9" ht="81.75" x14ac:dyDescent="0.25">
      <c r="A21" s="22" t="s">
        <v>3</v>
      </c>
      <c r="B21" s="26" t="s">
        <v>24</v>
      </c>
      <c r="C21" s="20" t="s">
        <v>54</v>
      </c>
      <c r="D21" s="20" t="s">
        <v>54</v>
      </c>
      <c r="E21" s="20" t="s">
        <v>54</v>
      </c>
      <c r="F21" s="20" t="s">
        <v>54</v>
      </c>
      <c r="G21" s="20" t="s">
        <v>54</v>
      </c>
      <c r="H21" s="20" t="s">
        <v>54</v>
      </c>
      <c r="I21" s="20" t="s">
        <v>54</v>
      </c>
    </row>
    <row r="22" spans="1:9" ht="15.75" x14ac:dyDescent="0.25">
      <c r="A22" s="22" t="s">
        <v>8</v>
      </c>
      <c r="B22" s="26" t="s">
        <v>16</v>
      </c>
      <c r="C22" s="27">
        <v>7.2629999999999999</v>
      </c>
      <c r="D22" s="27">
        <v>13.553000000000001</v>
      </c>
      <c r="E22" s="27">
        <v>42.521999999999998</v>
      </c>
      <c r="F22" s="27">
        <f t="shared" si="0"/>
        <v>21.112666666666666</v>
      </c>
      <c r="G22" s="20" t="s">
        <v>54</v>
      </c>
      <c r="H22" s="20" t="s">
        <v>54</v>
      </c>
      <c r="I22" s="27" t="s">
        <v>54</v>
      </c>
    </row>
    <row r="23" spans="1:9" ht="15.75" x14ac:dyDescent="0.25">
      <c r="A23" s="22" t="s">
        <v>9</v>
      </c>
      <c r="B23" s="26" t="s">
        <v>17</v>
      </c>
      <c r="C23" s="27">
        <v>0</v>
      </c>
      <c r="D23" s="27">
        <v>0</v>
      </c>
      <c r="E23" s="27">
        <v>0</v>
      </c>
      <c r="F23" s="27">
        <f t="shared" si="0"/>
        <v>0</v>
      </c>
      <c r="G23" s="20" t="s">
        <v>54</v>
      </c>
      <c r="H23" s="20" t="s">
        <v>54</v>
      </c>
      <c r="I23" s="27" t="s">
        <v>54</v>
      </c>
    </row>
    <row r="24" spans="1:9" ht="31.5" x14ac:dyDescent="0.25">
      <c r="A24" s="22" t="s">
        <v>10</v>
      </c>
      <c r="B24" s="26" t="s">
        <v>18</v>
      </c>
      <c r="C24" s="27">
        <v>0</v>
      </c>
      <c r="D24" s="27">
        <v>0</v>
      </c>
      <c r="E24" s="27">
        <v>0</v>
      </c>
      <c r="F24" s="27">
        <f t="shared" si="0"/>
        <v>0</v>
      </c>
      <c r="G24" s="20" t="s">
        <v>54</v>
      </c>
      <c r="H24" s="20" t="s">
        <v>54</v>
      </c>
      <c r="I24" s="27" t="s">
        <v>54</v>
      </c>
    </row>
    <row r="25" spans="1:9" ht="63" x14ac:dyDescent="0.25">
      <c r="A25" s="22" t="s">
        <v>11</v>
      </c>
      <c r="B25" s="26" t="s">
        <v>19</v>
      </c>
      <c r="C25" s="27">
        <v>1050.2</v>
      </c>
      <c r="D25" s="27">
        <v>1844.97</v>
      </c>
      <c r="E25" s="27">
        <f>7630.86/0.89*0.93</f>
        <v>7973.8200000000006</v>
      </c>
      <c r="F25" s="27">
        <f t="shared" si="0"/>
        <v>3622.9966666666674</v>
      </c>
      <c r="G25" s="20" t="s">
        <v>54</v>
      </c>
      <c r="H25" s="20" t="s">
        <v>54</v>
      </c>
      <c r="I25" s="27" t="s">
        <v>54</v>
      </c>
    </row>
    <row r="26" spans="1:9" ht="47.25" x14ac:dyDescent="0.25">
      <c r="A26" s="22" t="s">
        <v>14</v>
      </c>
      <c r="B26" s="26" t="s">
        <v>20</v>
      </c>
      <c r="C26" s="27">
        <v>0</v>
      </c>
      <c r="D26" s="27">
        <v>0</v>
      </c>
      <c r="E26" s="27">
        <v>0</v>
      </c>
      <c r="F26" s="27">
        <f t="shared" si="0"/>
        <v>0</v>
      </c>
      <c r="G26" s="20" t="s">
        <v>54</v>
      </c>
      <c r="H26" s="20" t="s">
        <v>54</v>
      </c>
      <c r="I26" s="27" t="s">
        <v>54</v>
      </c>
    </row>
    <row r="27" spans="1:9" ht="47.25" x14ac:dyDescent="0.25">
      <c r="A27" s="23"/>
      <c r="B27" s="24" t="s">
        <v>42</v>
      </c>
      <c r="C27" s="25" t="s">
        <v>54</v>
      </c>
      <c r="D27" s="25" t="s">
        <v>54</v>
      </c>
      <c r="E27" s="25" t="s">
        <v>54</v>
      </c>
      <c r="F27" s="25" t="s">
        <v>54</v>
      </c>
      <c r="G27" s="25" t="s">
        <v>54</v>
      </c>
      <c r="H27" s="25" t="s">
        <v>54</v>
      </c>
      <c r="I27" s="25" t="s">
        <v>54</v>
      </c>
    </row>
    <row r="28" spans="1:9" ht="81.75" x14ac:dyDescent="0.25">
      <c r="A28" s="22" t="s">
        <v>2</v>
      </c>
      <c r="B28" s="26" t="s">
        <v>23</v>
      </c>
      <c r="C28" s="20" t="s">
        <v>54</v>
      </c>
      <c r="D28" s="20" t="s">
        <v>54</v>
      </c>
      <c r="E28" s="20" t="s">
        <v>54</v>
      </c>
      <c r="F28" s="20" t="s">
        <v>54</v>
      </c>
      <c r="G28" s="20" t="s">
        <v>54</v>
      </c>
      <c r="H28" s="20" t="s">
        <v>54</v>
      </c>
      <c r="I28" s="20" t="s">
        <v>54</v>
      </c>
    </row>
    <row r="29" spans="1:9" ht="31.5" x14ac:dyDescent="0.25">
      <c r="A29" s="22" t="s">
        <v>4</v>
      </c>
      <c r="B29" s="26" t="s">
        <v>25</v>
      </c>
      <c r="C29" s="27">
        <v>1.7190000000000012</v>
      </c>
      <c r="D29" s="27">
        <v>3.5</v>
      </c>
      <c r="E29" s="27">
        <v>4.79</v>
      </c>
      <c r="F29" s="27">
        <f t="shared" ref="F29:F40" si="1">(C29+D29+E29)/3</f>
        <v>3.3363333333333336</v>
      </c>
      <c r="G29" s="20" t="s">
        <v>54</v>
      </c>
      <c r="H29" s="20" t="s">
        <v>54</v>
      </c>
      <c r="I29" s="27" t="s">
        <v>54</v>
      </c>
    </row>
    <row r="30" spans="1:9" ht="31.5" x14ac:dyDescent="0.25">
      <c r="A30" s="22" t="s">
        <v>5</v>
      </c>
      <c r="B30" s="26" t="s">
        <v>26</v>
      </c>
      <c r="C30" s="27">
        <v>50.881</v>
      </c>
      <c r="D30" s="27">
        <v>38.838000000000001</v>
      </c>
      <c r="E30" s="27">
        <v>64.393000000000001</v>
      </c>
      <c r="F30" s="27">
        <f t="shared" si="1"/>
        <v>51.370666666666665</v>
      </c>
      <c r="G30" s="20" t="s">
        <v>54</v>
      </c>
      <c r="H30" s="20" t="s">
        <v>54</v>
      </c>
      <c r="I30" s="27" t="s">
        <v>54</v>
      </c>
    </row>
    <row r="31" spans="1:9" ht="15.75" x14ac:dyDescent="0.25">
      <c r="A31" s="22" t="s">
        <v>6</v>
      </c>
      <c r="B31" s="26" t="s">
        <v>17</v>
      </c>
      <c r="C31" s="27">
        <v>0</v>
      </c>
      <c r="D31" s="27">
        <v>0</v>
      </c>
      <c r="E31" s="27">
        <v>0</v>
      </c>
      <c r="F31" s="27">
        <f t="shared" si="1"/>
        <v>0</v>
      </c>
      <c r="G31" s="20" t="s">
        <v>54</v>
      </c>
      <c r="H31" s="20" t="s">
        <v>54</v>
      </c>
      <c r="I31" s="27" t="s">
        <v>54</v>
      </c>
    </row>
    <row r="32" spans="1:9" ht="31.5" x14ac:dyDescent="0.25">
      <c r="A32" s="22" t="s">
        <v>7</v>
      </c>
      <c r="B32" s="26" t="s">
        <v>18</v>
      </c>
      <c r="C32" s="27">
        <v>0</v>
      </c>
      <c r="D32" s="27">
        <v>0</v>
      </c>
      <c r="E32" s="27">
        <v>0</v>
      </c>
      <c r="F32" s="27">
        <f t="shared" si="1"/>
        <v>0</v>
      </c>
      <c r="G32" s="20" t="s">
        <v>54</v>
      </c>
      <c r="H32" s="20" t="s">
        <v>54</v>
      </c>
      <c r="I32" s="27" t="s">
        <v>54</v>
      </c>
    </row>
    <row r="33" spans="1:9" ht="63" x14ac:dyDescent="0.25">
      <c r="A33" s="22" t="s">
        <v>12</v>
      </c>
      <c r="B33" s="26" t="s">
        <v>27</v>
      </c>
      <c r="C33" s="27">
        <v>3360.64</v>
      </c>
      <c r="D33" s="27">
        <v>2170.71</v>
      </c>
      <c r="E33" s="27">
        <f>2627.28/0.89*0.93</f>
        <v>2745.36</v>
      </c>
      <c r="F33" s="27">
        <f t="shared" si="1"/>
        <v>2758.9033333333336</v>
      </c>
      <c r="G33" s="20" t="s">
        <v>54</v>
      </c>
      <c r="H33" s="20" t="s">
        <v>54</v>
      </c>
      <c r="I33" s="27" t="s">
        <v>54</v>
      </c>
    </row>
    <row r="34" spans="1:9" ht="47.25" x14ac:dyDescent="0.25">
      <c r="A34" s="22" t="s">
        <v>13</v>
      </c>
      <c r="B34" s="26" t="s">
        <v>20</v>
      </c>
      <c r="C34" s="27">
        <v>0</v>
      </c>
      <c r="D34" s="27">
        <v>0</v>
      </c>
      <c r="E34" s="27">
        <v>0</v>
      </c>
      <c r="F34" s="27">
        <f>(C34+D34+E34)/3</f>
        <v>0</v>
      </c>
      <c r="G34" s="20" t="s">
        <v>54</v>
      </c>
      <c r="H34" s="20" t="s">
        <v>54</v>
      </c>
      <c r="I34" s="27" t="s">
        <v>54</v>
      </c>
    </row>
    <row r="35" spans="1:9" ht="81.75" x14ac:dyDescent="0.25">
      <c r="A35" s="22" t="s">
        <v>3</v>
      </c>
      <c r="B35" s="26" t="s">
        <v>24</v>
      </c>
      <c r="C35" s="20" t="s">
        <v>54</v>
      </c>
      <c r="D35" s="20" t="s">
        <v>54</v>
      </c>
      <c r="E35" s="20" t="s">
        <v>54</v>
      </c>
      <c r="F35" s="20" t="s">
        <v>54</v>
      </c>
      <c r="G35" s="20" t="s">
        <v>54</v>
      </c>
      <c r="H35" s="20" t="s">
        <v>54</v>
      </c>
      <c r="I35" s="20" t="s">
        <v>54</v>
      </c>
    </row>
    <row r="36" spans="1:9" ht="31.5" x14ac:dyDescent="0.25">
      <c r="A36" s="22" t="s">
        <v>8</v>
      </c>
      <c r="B36" s="26" t="s">
        <v>25</v>
      </c>
      <c r="C36" s="27">
        <v>2.2559999999999998</v>
      </c>
      <c r="D36" s="27">
        <v>2.7789999999999999</v>
      </c>
      <c r="E36" s="27">
        <v>2.859</v>
      </c>
      <c r="F36" s="27">
        <f>(C36+D36+E36)/3</f>
        <v>2.6313333333333335</v>
      </c>
      <c r="G36" s="20" t="s">
        <v>54</v>
      </c>
      <c r="H36" s="20" t="s">
        <v>54</v>
      </c>
      <c r="I36" s="27" t="s">
        <v>54</v>
      </c>
    </row>
    <row r="37" spans="1:9" ht="31.5" x14ac:dyDescent="0.25">
      <c r="A37" s="22" t="s">
        <v>9</v>
      </c>
      <c r="B37" s="26" t="s">
        <v>26</v>
      </c>
      <c r="C37" s="27">
        <v>0.85</v>
      </c>
      <c r="D37" s="27">
        <v>0.36899999999999999</v>
      </c>
      <c r="E37" s="27">
        <v>1.117</v>
      </c>
      <c r="F37" s="27">
        <f>(C37+D37+E37)/3</f>
        <v>0.77866666666666662</v>
      </c>
      <c r="G37" s="20" t="s">
        <v>54</v>
      </c>
      <c r="H37" s="20" t="s">
        <v>54</v>
      </c>
      <c r="I37" s="27" t="s">
        <v>54</v>
      </c>
    </row>
    <row r="38" spans="1:9" ht="15.75" x14ac:dyDescent="0.25">
      <c r="A38" s="22" t="s">
        <v>10</v>
      </c>
      <c r="B38" s="26" t="s">
        <v>17</v>
      </c>
      <c r="C38" s="27">
        <v>0</v>
      </c>
      <c r="D38" s="27">
        <v>0</v>
      </c>
      <c r="E38" s="27">
        <v>0</v>
      </c>
      <c r="F38" s="27">
        <f t="shared" si="1"/>
        <v>0</v>
      </c>
      <c r="G38" s="20" t="s">
        <v>54</v>
      </c>
      <c r="H38" s="20" t="s">
        <v>54</v>
      </c>
      <c r="I38" s="27" t="s">
        <v>54</v>
      </c>
    </row>
    <row r="39" spans="1:9" ht="31.5" x14ac:dyDescent="0.25">
      <c r="A39" s="22" t="s">
        <v>11</v>
      </c>
      <c r="B39" s="26" t="s">
        <v>18</v>
      </c>
      <c r="C39" s="27">
        <v>0</v>
      </c>
      <c r="D39" s="27">
        <v>0</v>
      </c>
      <c r="E39" s="27">
        <v>0</v>
      </c>
      <c r="F39" s="27">
        <f t="shared" si="1"/>
        <v>0</v>
      </c>
      <c r="G39" s="20" t="s">
        <v>54</v>
      </c>
      <c r="H39" s="20" t="s">
        <v>54</v>
      </c>
      <c r="I39" s="27" t="s">
        <v>54</v>
      </c>
    </row>
    <row r="40" spans="1:9" ht="63" x14ac:dyDescent="0.25">
      <c r="A40" s="22" t="s">
        <v>14</v>
      </c>
      <c r="B40" s="26" t="s">
        <v>27</v>
      </c>
      <c r="C40" s="27">
        <v>142.4</v>
      </c>
      <c r="D40" s="27">
        <v>254.54</v>
      </c>
      <c r="E40" s="27">
        <f>516.2/0.89*0.93</f>
        <v>539.4</v>
      </c>
      <c r="F40" s="27">
        <f t="shared" si="1"/>
        <v>312.11333333333329</v>
      </c>
      <c r="G40" s="20" t="s">
        <v>54</v>
      </c>
      <c r="H40" s="20" t="s">
        <v>54</v>
      </c>
      <c r="I40" s="27" t="s">
        <v>54</v>
      </c>
    </row>
    <row r="41" spans="1:9" ht="47.25" x14ac:dyDescent="0.25">
      <c r="A41" s="22" t="s">
        <v>15</v>
      </c>
      <c r="B41" s="26" t="s">
        <v>20</v>
      </c>
      <c r="C41" s="27">
        <v>0</v>
      </c>
      <c r="D41" s="27">
        <v>0</v>
      </c>
      <c r="E41" s="27">
        <v>0</v>
      </c>
      <c r="F41" s="27">
        <f>(C41+D41+E41)/3</f>
        <v>0</v>
      </c>
      <c r="G41" s="20" t="s">
        <v>54</v>
      </c>
      <c r="H41" s="20" t="s">
        <v>54</v>
      </c>
      <c r="I41" s="27" t="s">
        <v>54</v>
      </c>
    </row>
    <row r="42" spans="1:9" ht="47.25" x14ac:dyDescent="0.25">
      <c r="A42" s="23"/>
      <c r="B42" s="24" t="s">
        <v>43</v>
      </c>
      <c r="C42" s="25" t="s">
        <v>54</v>
      </c>
      <c r="D42" s="25" t="s">
        <v>54</v>
      </c>
      <c r="E42" s="25" t="s">
        <v>54</v>
      </c>
      <c r="F42" s="25" t="s">
        <v>54</v>
      </c>
      <c r="G42" s="25" t="s">
        <v>54</v>
      </c>
      <c r="H42" s="25" t="s">
        <v>54</v>
      </c>
      <c r="I42" s="25" t="s">
        <v>54</v>
      </c>
    </row>
    <row r="43" spans="1:9" ht="81.75" x14ac:dyDescent="0.25">
      <c r="A43" s="22" t="s">
        <v>2</v>
      </c>
      <c r="B43" s="26" t="s">
        <v>23</v>
      </c>
      <c r="C43" s="20" t="s">
        <v>54</v>
      </c>
      <c r="D43" s="20" t="s">
        <v>54</v>
      </c>
      <c r="E43" s="20" t="s">
        <v>54</v>
      </c>
      <c r="F43" s="20" t="s">
        <v>54</v>
      </c>
      <c r="G43" s="20" t="s">
        <v>54</v>
      </c>
      <c r="H43" s="20" t="s">
        <v>54</v>
      </c>
      <c r="I43" s="20" t="s">
        <v>54</v>
      </c>
    </row>
    <row r="44" spans="1:9" ht="15.75" x14ac:dyDescent="0.25">
      <c r="A44" s="22" t="s">
        <v>4</v>
      </c>
      <c r="B44" s="26" t="s">
        <v>16</v>
      </c>
      <c r="C44" s="27">
        <v>379.77000000000004</v>
      </c>
      <c r="D44" s="27">
        <v>279.27550000000002</v>
      </c>
      <c r="E44" s="27">
        <v>225.56399999999999</v>
      </c>
      <c r="F44" s="27">
        <f>(C44+D44+E44)/3</f>
        <v>294.86983333333336</v>
      </c>
      <c r="G44" s="20" t="s">
        <v>54</v>
      </c>
      <c r="H44" s="20" t="s">
        <v>54</v>
      </c>
      <c r="I44" s="27" t="s">
        <v>54</v>
      </c>
    </row>
    <row r="45" spans="1:9" ht="31.5" x14ac:dyDescent="0.25">
      <c r="A45" s="22" t="s">
        <v>5</v>
      </c>
      <c r="B45" s="26" t="s">
        <v>57</v>
      </c>
      <c r="C45" s="27">
        <v>0</v>
      </c>
      <c r="D45" s="27">
        <v>0</v>
      </c>
      <c r="E45" s="27">
        <v>0.48099999999999998</v>
      </c>
      <c r="F45" s="27">
        <f>(C45+D45+E45)/3</f>
        <v>0.16033333333333333</v>
      </c>
      <c r="G45" s="20" t="s">
        <v>54</v>
      </c>
      <c r="H45" s="20" t="s">
        <v>54</v>
      </c>
      <c r="I45" s="27" t="s">
        <v>54</v>
      </c>
    </row>
    <row r="46" spans="1:9" ht="31.5" x14ac:dyDescent="0.25">
      <c r="A46" s="22" t="s">
        <v>6</v>
      </c>
      <c r="B46" s="26" t="s">
        <v>18</v>
      </c>
      <c r="C46" s="27">
        <v>0</v>
      </c>
      <c r="D46" s="27">
        <v>0</v>
      </c>
      <c r="E46" s="27">
        <v>0</v>
      </c>
      <c r="F46" s="27">
        <f>(C46+D46+E46)/3</f>
        <v>0</v>
      </c>
      <c r="G46" s="20" t="s">
        <v>54</v>
      </c>
      <c r="H46" s="20" t="s">
        <v>54</v>
      </c>
      <c r="I46" s="27" t="s">
        <v>54</v>
      </c>
    </row>
    <row r="47" spans="1:9" ht="63" x14ac:dyDescent="0.25">
      <c r="A47" s="22" t="s">
        <v>7</v>
      </c>
      <c r="B47" s="26" t="s">
        <v>19</v>
      </c>
      <c r="C47" s="27">
        <v>5989.7</v>
      </c>
      <c r="D47" s="27">
        <v>3177.3</v>
      </c>
      <c r="E47" s="27">
        <v>3830.67</v>
      </c>
      <c r="F47" s="27">
        <f>(C47+D47+E47)/3</f>
        <v>4332.5566666666664</v>
      </c>
      <c r="G47" s="20" t="s">
        <v>54</v>
      </c>
      <c r="H47" s="20" t="s">
        <v>54</v>
      </c>
      <c r="I47" s="27" t="s">
        <v>54</v>
      </c>
    </row>
    <row r="48" spans="1:9" ht="47.25" x14ac:dyDescent="0.25">
      <c r="A48" s="22" t="s">
        <v>12</v>
      </c>
      <c r="B48" s="26" t="s">
        <v>20</v>
      </c>
      <c r="C48" s="27">
        <v>0</v>
      </c>
      <c r="D48" s="27">
        <v>0</v>
      </c>
      <c r="E48" s="27">
        <v>0</v>
      </c>
      <c r="F48" s="27">
        <f>(C48+D48+E48)/3</f>
        <v>0</v>
      </c>
      <c r="G48" s="20" t="s">
        <v>54</v>
      </c>
      <c r="H48" s="20" t="s">
        <v>54</v>
      </c>
      <c r="I48" s="27" t="s">
        <v>54</v>
      </c>
    </row>
    <row r="49" spans="1:9" ht="81.75" x14ac:dyDescent="0.25">
      <c r="A49" s="22" t="s">
        <v>3</v>
      </c>
      <c r="B49" s="26" t="s">
        <v>24</v>
      </c>
      <c r="C49" s="20" t="s">
        <v>54</v>
      </c>
      <c r="D49" s="20" t="s">
        <v>54</v>
      </c>
      <c r="E49" s="20" t="s">
        <v>54</v>
      </c>
      <c r="F49" s="20" t="s">
        <v>54</v>
      </c>
      <c r="G49" s="20" t="s">
        <v>54</v>
      </c>
      <c r="H49" s="20" t="s">
        <v>54</v>
      </c>
      <c r="I49" s="20" t="s">
        <v>54</v>
      </c>
    </row>
    <row r="50" spans="1:9" ht="15.75" x14ac:dyDescent="0.25">
      <c r="A50" s="22" t="s">
        <v>8</v>
      </c>
      <c r="B50" s="26" t="s">
        <v>16</v>
      </c>
      <c r="C50" s="27">
        <v>36.43</v>
      </c>
      <c r="D50" s="27">
        <v>16.128</v>
      </c>
      <c r="E50" s="27">
        <v>65.738</v>
      </c>
      <c r="F50" s="27">
        <f>(C50+D50+E50)/3</f>
        <v>39.431999999999995</v>
      </c>
      <c r="G50" s="20" t="s">
        <v>54</v>
      </c>
      <c r="H50" s="20" t="s">
        <v>54</v>
      </c>
      <c r="I50" s="27" t="s">
        <v>54</v>
      </c>
    </row>
    <row r="51" spans="1:9" ht="15.75" x14ac:dyDescent="0.25">
      <c r="A51" s="22" t="s">
        <v>9</v>
      </c>
      <c r="B51" s="26" t="s">
        <v>65</v>
      </c>
      <c r="C51" s="27">
        <v>0.87</v>
      </c>
      <c r="D51" s="27">
        <v>1.29</v>
      </c>
      <c r="E51" s="27">
        <v>8.3160000000000007</v>
      </c>
      <c r="F51" s="27">
        <f>(C51+D51+E51)/3</f>
        <v>3.4920000000000004</v>
      </c>
      <c r="G51" s="20" t="s">
        <v>54</v>
      </c>
      <c r="H51" s="20" t="s">
        <v>54</v>
      </c>
      <c r="I51" s="27" t="s">
        <v>54</v>
      </c>
    </row>
    <row r="52" spans="1:9" ht="31.5" x14ac:dyDescent="0.25">
      <c r="A52" s="22" t="s">
        <v>10</v>
      </c>
      <c r="B52" s="26" t="s">
        <v>18</v>
      </c>
      <c r="C52" s="27">
        <v>0</v>
      </c>
      <c r="D52" s="27">
        <v>0</v>
      </c>
      <c r="E52" s="27">
        <v>0</v>
      </c>
      <c r="F52" s="27">
        <f>(C52+D52+E52)/3</f>
        <v>0</v>
      </c>
      <c r="G52" s="20" t="s">
        <v>54</v>
      </c>
      <c r="H52" s="20" t="s">
        <v>54</v>
      </c>
      <c r="I52" s="27" t="s">
        <v>54</v>
      </c>
    </row>
    <row r="53" spans="1:9" ht="63" x14ac:dyDescent="0.25">
      <c r="A53" s="22" t="s">
        <v>11</v>
      </c>
      <c r="B53" s="26" t="s">
        <v>19</v>
      </c>
      <c r="C53" s="27">
        <v>1975.8</v>
      </c>
      <c r="D53" s="27">
        <v>3425.61</v>
      </c>
      <c r="E53" s="27">
        <f>13528/0.89*0.93</f>
        <v>14136</v>
      </c>
      <c r="F53" s="27">
        <f>(C53+D53+E53)/3</f>
        <v>6512.47</v>
      </c>
      <c r="G53" s="20" t="s">
        <v>54</v>
      </c>
      <c r="H53" s="20" t="s">
        <v>54</v>
      </c>
      <c r="I53" s="27" t="s">
        <v>54</v>
      </c>
    </row>
    <row r="54" spans="1:9" ht="47.25" x14ac:dyDescent="0.25">
      <c r="A54" s="22" t="s">
        <v>14</v>
      </c>
      <c r="B54" s="26" t="s">
        <v>20</v>
      </c>
      <c r="C54" s="27">
        <v>0</v>
      </c>
      <c r="D54" s="27">
        <v>0</v>
      </c>
      <c r="E54" s="27">
        <v>0</v>
      </c>
      <c r="F54" s="27">
        <f>(C54+D54+E54)/3</f>
        <v>0</v>
      </c>
      <c r="G54" s="20" t="s">
        <v>54</v>
      </c>
      <c r="H54" s="20" t="s">
        <v>54</v>
      </c>
      <c r="I54" s="27" t="s">
        <v>54</v>
      </c>
    </row>
    <row r="55" spans="1:9" s="10" customFormat="1" ht="47.25" x14ac:dyDescent="0.25">
      <c r="A55" s="28"/>
      <c r="B55" s="24" t="s">
        <v>44</v>
      </c>
      <c r="C55" s="25" t="s">
        <v>54</v>
      </c>
      <c r="D55" s="25" t="s">
        <v>54</v>
      </c>
      <c r="E55" s="25" t="s">
        <v>54</v>
      </c>
      <c r="F55" s="25" t="s">
        <v>54</v>
      </c>
      <c r="G55" s="25" t="s">
        <v>54</v>
      </c>
      <c r="H55" s="25" t="s">
        <v>54</v>
      </c>
      <c r="I55" s="25" t="s">
        <v>54</v>
      </c>
    </row>
    <row r="56" spans="1:9" s="10" customFormat="1" ht="81.75" x14ac:dyDescent="0.25">
      <c r="A56" s="29" t="s">
        <v>2</v>
      </c>
      <c r="B56" s="30" t="s">
        <v>23</v>
      </c>
      <c r="C56" s="20" t="s">
        <v>54</v>
      </c>
      <c r="D56" s="20" t="s">
        <v>54</v>
      </c>
      <c r="E56" s="20" t="s">
        <v>54</v>
      </c>
      <c r="F56" s="20" t="s">
        <v>54</v>
      </c>
      <c r="G56" s="20" t="s">
        <v>54</v>
      </c>
      <c r="H56" s="20" t="s">
        <v>54</v>
      </c>
      <c r="I56" s="20" t="s">
        <v>54</v>
      </c>
    </row>
    <row r="57" spans="1:9" s="10" customFormat="1" ht="31.5" x14ac:dyDescent="0.25">
      <c r="A57" s="29" t="s">
        <v>4</v>
      </c>
      <c r="B57" s="31" t="s">
        <v>28</v>
      </c>
      <c r="C57" s="27">
        <v>112.69500000000001</v>
      </c>
      <c r="D57" s="27">
        <v>87.641999999999996</v>
      </c>
      <c r="E57" s="27">
        <v>62.302</v>
      </c>
      <c r="F57" s="27">
        <f t="shared" ref="F57:F70" si="2">(C57+D57+E57)/3</f>
        <v>87.546333333333337</v>
      </c>
      <c r="G57" s="20" t="s">
        <v>54</v>
      </c>
      <c r="H57" s="20" t="s">
        <v>54</v>
      </c>
      <c r="I57" s="27" t="s">
        <v>54</v>
      </c>
    </row>
    <row r="58" spans="1:9" s="10" customFormat="1" ht="31.5" x14ac:dyDescent="0.25">
      <c r="A58" s="29" t="s">
        <v>5</v>
      </c>
      <c r="B58" s="31" t="s">
        <v>29</v>
      </c>
      <c r="C58" s="27">
        <v>0</v>
      </c>
      <c r="D58" s="27">
        <v>0</v>
      </c>
      <c r="E58" s="27">
        <v>0</v>
      </c>
      <c r="F58" s="27">
        <f t="shared" si="2"/>
        <v>0</v>
      </c>
      <c r="G58" s="20" t="s">
        <v>54</v>
      </c>
      <c r="H58" s="20" t="s">
        <v>54</v>
      </c>
      <c r="I58" s="27" t="s">
        <v>54</v>
      </c>
    </row>
    <row r="59" spans="1:9" s="10" customFormat="1" ht="31.5" x14ac:dyDescent="0.25">
      <c r="A59" s="29" t="s">
        <v>6</v>
      </c>
      <c r="B59" s="32" t="s">
        <v>30</v>
      </c>
      <c r="C59" s="27">
        <v>8.4340000000000011</v>
      </c>
      <c r="D59" s="27">
        <v>2.7939999999999996</v>
      </c>
      <c r="E59" s="27">
        <v>15.645</v>
      </c>
      <c r="F59" s="27">
        <f t="shared" si="2"/>
        <v>8.9576666666666664</v>
      </c>
      <c r="G59" s="20" t="s">
        <v>54</v>
      </c>
      <c r="H59" s="20" t="s">
        <v>54</v>
      </c>
      <c r="I59" s="27" t="s">
        <v>54</v>
      </c>
    </row>
    <row r="60" spans="1:9" s="10" customFormat="1" ht="15.75" x14ac:dyDescent="0.25">
      <c r="A60" s="29" t="s">
        <v>7</v>
      </c>
      <c r="B60" s="26" t="s">
        <v>17</v>
      </c>
      <c r="C60" s="27">
        <v>0.69899999999999995</v>
      </c>
      <c r="D60" s="27">
        <v>1.0409999999999999</v>
      </c>
      <c r="E60" s="27">
        <v>2.2640000000000002</v>
      </c>
      <c r="F60" s="27">
        <f t="shared" si="2"/>
        <v>1.3346666666666664</v>
      </c>
      <c r="G60" s="20" t="s">
        <v>54</v>
      </c>
      <c r="H60" s="20" t="s">
        <v>54</v>
      </c>
      <c r="I60" s="27" t="s">
        <v>54</v>
      </c>
    </row>
    <row r="61" spans="1:9" s="10" customFormat="1" ht="31.5" x14ac:dyDescent="0.25">
      <c r="A61" s="29" t="s">
        <v>12</v>
      </c>
      <c r="B61" s="30" t="s">
        <v>18</v>
      </c>
      <c r="C61" s="27">
        <v>0</v>
      </c>
      <c r="D61" s="27">
        <v>0</v>
      </c>
      <c r="E61" s="27">
        <v>0</v>
      </c>
      <c r="F61" s="27">
        <f t="shared" si="2"/>
        <v>0</v>
      </c>
      <c r="G61" s="20" t="s">
        <v>54</v>
      </c>
      <c r="H61" s="20" t="s">
        <v>54</v>
      </c>
      <c r="I61" s="27" t="s">
        <v>54</v>
      </c>
    </row>
    <row r="62" spans="1:9" s="10" customFormat="1" ht="63" x14ac:dyDescent="0.25">
      <c r="A62" s="29" t="s">
        <v>13</v>
      </c>
      <c r="B62" s="30" t="s">
        <v>31</v>
      </c>
      <c r="C62" s="27">
        <v>445</v>
      </c>
      <c r="D62" s="27">
        <v>574.04999999999995</v>
      </c>
      <c r="E62" s="27">
        <v>549</v>
      </c>
      <c r="F62" s="27">
        <f t="shared" si="2"/>
        <v>522.68333333333328</v>
      </c>
      <c r="G62" s="20" t="s">
        <v>54</v>
      </c>
      <c r="H62" s="20" t="s">
        <v>54</v>
      </c>
      <c r="I62" s="27" t="s">
        <v>54</v>
      </c>
    </row>
    <row r="63" spans="1:9" s="10" customFormat="1" ht="63" x14ac:dyDescent="0.25">
      <c r="A63" s="29" t="s">
        <v>58</v>
      </c>
      <c r="B63" s="30" t="s">
        <v>32</v>
      </c>
      <c r="C63" s="27">
        <v>1541.48</v>
      </c>
      <c r="D63" s="27">
        <v>1961.56</v>
      </c>
      <c r="E63" s="27">
        <v>2929.2000000000003</v>
      </c>
      <c r="F63" s="27">
        <f t="shared" si="2"/>
        <v>2144.08</v>
      </c>
      <c r="G63" s="20" t="s">
        <v>54</v>
      </c>
      <c r="H63" s="20" t="s">
        <v>54</v>
      </c>
      <c r="I63" s="27" t="s">
        <v>54</v>
      </c>
    </row>
    <row r="64" spans="1:9" s="10" customFormat="1" ht="47.25" x14ac:dyDescent="0.25">
      <c r="A64" s="29" t="s">
        <v>59</v>
      </c>
      <c r="B64" s="30" t="s">
        <v>20</v>
      </c>
      <c r="C64" s="27">
        <v>0</v>
      </c>
      <c r="D64" s="27">
        <v>0</v>
      </c>
      <c r="E64" s="27">
        <v>0</v>
      </c>
      <c r="F64" s="27">
        <f t="shared" si="2"/>
        <v>0</v>
      </c>
      <c r="G64" s="20" t="s">
        <v>54</v>
      </c>
      <c r="H64" s="20" t="s">
        <v>54</v>
      </c>
      <c r="I64" s="27" t="s">
        <v>54</v>
      </c>
    </row>
    <row r="65" spans="1:9" s="10" customFormat="1" ht="81.75" x14ac:dyDescent="0.25">
      <c r="A65" s="29" t="s">
        <v>3</v>
      </c>
      <c r="B65" s="30" t="s">
        <v>24</v>
      </c>
      <c r="C65" s="20" t="s">
        <v>54</v>
      </c>
      <c r="D65" s="20" t="s">
        <v>54</v>
      </c>
      <c r="E65" s="20" t="s">
        <v>54</v>
      </c>
      <c r="F65" s="20" t="s">
        <v>54</v>
      </c>
      <c r="G65" s="20" t="s">
        <v>54</v>
      </c>
      <c r="H65" s="20" t="s">
        <v>54</v>
      </c>
      <c r="I65" s="20" t="s">
        <v>54</v>
      </c>
    </row>
    <row r="66" spans="1:9" s="10" customFormat="1" ht="31.5" x14ac:dyDescent="0.25">
      <c r="A66" s="29" t="s">
        <v>8</v>
      </c>
      <c r="B66" s="31" t="s">
        <v>28</v>
      </c>
      <c r="C66" s="27">
        <v>4.4000000000000004</v>
      </c>
      <c r="D66" s="27">
        <v>2.794</v>
      </c>
      <c r="E66" s="27">
        <v>8.9260000000000002</v>
      </c>
      <c r="F66" s="27">
        <f t="shared" si="2"/>
        <v>5.373333333333334</v>
      </c>
      <c r="G66" s="20" t="s">
        <v>54</v>
      </c>
      <c r="H66" s="20" t="s">
        <v>54</v>
      </c>
      <c r="I66" s="27" t="s">
        <v>54</v>
      </c>
    </row>
    <row r="67" spans="1:9" s="10" customFormat="1" ht="31.5" x14ac:dyDescent="0.25">
      <c r="A67" s="29" t="s">
        <v>9</v>
      </c>
      <c r="B67" s="31" t="s">
        <v>30</v>
      </c>
      <c r="C67" s="27">
        <v>0</v>
      </c>
      <c r="D67" s="27">
        <v>1.78</v>
      </c>
      <c r="E67" s="27">
        <v>4.0060000000000002</v>
      </c>
      <c r="F67" s="27">
        <f t="shared" si="2"/>
        <v>1.9286666666666668</v>
      </c>
      <c r="G67" s="20" t="s">
        <v>54</v>
      </c>
      <c r="H67" s="20" t="s">
        <v>54</v>
      </c>
      <c r="I67" s="27" t="s">
        <v>54</v>
      </c>
    </row>
    <row r="68" spans="1:9" s="10" customFormat="1" ht="15.75" x14ac:dyDescent="0.25">
      <c r="A68" s="29" t="s">
        <v>10</v>
      </c>
      <c r="B68" s="26" t="s">
        <v>17</v>
      </c>
      <c r="C68" s="27">
        <v>0.01</v>
      </c>
      <c r="D68" s="27">
        <v>1.641</v>
      </c>
      <c r="E68" s="27">
        <v>2.7890000000000001</v>
      </c>
      <c r="F68" s="27">
        <f t="shared" si="2"/>
        <v>1.4800000000000002</v>
      </c>
      <c r="G68" s="20" t="s">
        <v>54</v>
      </c>
      <c r="H68" s="20" t="s">
        <v>54</v>
      </c>
      <c r="I68" s="27" t="s">
        <v>54</v>
      </c>
    </row>
    <row r="69" spans="1:9" s="10" customFormat="1" ht="31.5" x14ac:dyDescent="0.25">
      <c r="A69" s="29" t="s">
        <v>34</v>
      </c>
      <c r="B69" s="30" t="s">
        <v>18</v>
      </c>
      <c r="C69" s="27">
        <v>0</v>
      </c>
      <c r="D69" s="27">
        <v>0</v>
      </c>
      <c r="E69" s="27">
        <v>0</v>
      </c>
      <c r="F69" s="27">
        <f t="shared" si="2"/>
        <v>0</v>
      </c>
      <c r="G69" s="20" t="s">
        <v>54</v>
      </c>
      <c r="H69" s="20" t="s">
        <v>54</v>
      </c>
      <c r="I69" s="27" t="s">
        <v>54</v>
      </c>
    </row>
    <row r="70" spans="1:9" s="10" customFormat="1" ht="63" x14ac:dyDescent="0.25">
      <c r="A70" s="29" t="s">
        <v>35</v>
      </c>
      <c r="B70" s="30" t="s">
        <v>33</v>
      </c>
      <c r="C70" s="27">
        <v>4437.54</v>
      </c>
      <c r="D70" s="27">
        <v>2654.87</v>
      </c>
      <c r="E70" s="27">
        <v>8443.4700000000012</v>
      </c>
      <c r="F70" s="27">
        <f t="shared" si="2"/>
        <v>5178.626666666667</v>
      </c>
      <c r="G70" s="20" t="s">
        <v>54</v>
      </c>
      <c r="H70" s="20" t="s">
        <v>54</v>
      </c>
      <c r="I70" s="27" t="s">
        <v>54</v>
      </c>
    </row>
    <row r="71" spans="1:9" s="10" customFormat="1" ht="47.25" x14ac:dyDescent="0.25">
      <c r="A71" s="29" t="s">
        <v>36</v>
      </c>
      <c r="B71" s="30" t="s">
        <v>20</v>
      </c>
      <c r="C71" s="27">
        <v>0</v>
      </c>
      <c r="D71" s="27">
        <v>0</v>
      </c>
      <c r="E71" s="27">
        <v>0</v>
      </c>
      <c r="F71" s="27">
        <f>(C71+D71+E71)/3</f>
        <v>0</v>
      </c>
      <c r="G71" s="20" t="s">
        <v>54</v>
      </c>
      <c r="H71" s="20" t="s">
        <v>54</v>
      </c>
      <c r="I71" s="27" t="s">
        <v>54</v>
      </c>
    </row>
    <row r="72" spans="1:9" ht="47.25" x14ac:dyDescent="0.25">
      <c r="A72" s="23"/>
      <c r="B72" s="24" t="s">
        <v>45</v>
      </c>
      <c r="C72" s="25" t="s">
        <v>54</v>
      </c>
      <c r="D72" s="25" t="s">
        <v>54</v>
      </c>
      <c r="E72" s="25" t="s">
        <v>54</v>
      </c>
      <c r="F72" s="25" t="s">
        <v>54</v>
      </c>
      <c r="G72" s="25" t="s">
        <v>54</v>
      </c>
      <c r="H72" s="25" t="s">
        <v>54</v>
      </c>
      <c r="I72" s="25" t="s">
        <v>54</v>
      </c>
    </row>
    <row r="73" spans="1:9" ht="81.75" x14ac:dyDescent="0.25">
      <c r="A73" s="22" t="s">
        <v>2</v>
      </c>
      <c r="B73" s="26" t="s">
        <v>23</v>
      </c>
      <c r="C73" s="20" t="s">
        <v>54</v>
      </c>
      <c r="D73" s="20" t="s">
        <v>54</v>
      </c>
      <c r="E73" s="20" t="s">
        <v>54</v>
      </c>
      <c r="F73" s="20" t="s">
        <v>54</v>
      </c>
      <c r="G73" s="20" t="s">
        <v>54</v>
      </c>
      <c r="H73" s="20" t="s">
        <v>54</v>
      </c>
      <c r="I73" s="20" t="s">
        <v>54</v>
      </c>
    </row>
    <row r="74" spans="1:9" ht="31.5" x14ac:dyDescent="0.25">
      <c r="A74" s="22" t="s">
        <v>4</v>
      </c>
      <c r="B74" s="26" t="s">
        <v>26</v>
      </c>
      <c r="C74" s="27">
        <v>80.043000000000006</v>
      </c>
      <c r="D74" s="27">
        <v>101.74299999999999</v>
      </c>
      <c r="E74" s="27">
        <v>58.78</v>
      </c>
      <c r="F74" s="27">
        <f t="shared" ref="F74:F84" si="3">(C74+D74+E74)/3</f>
        <v>80.188666666666663</v>
      </c>
      <c r="G74" s="20" t="s">
        <v>54</v>
      </c>
      <c r="H74" s="20" t="s">
        <v>54</v>
      </c>
      <c r="I74" s="27" t="s">
        <v>54</v>
      </c>
    </row>
    <row r="75" spans="1:9" ht="31.5" x14ac:dyDescent="0.25">
      <c r="A75" s="22" t="s">
        <v>5</v>
      </c>
      <c r="B75" s="26" t="s">
        <v>56</v>
      </c>
      <c r="C75" s="27">
        <v>0.22</v>
      </c>
      <c r="D75" s="27">
        <v>0</v>
      </c>
      <c r="E75" s="27">
        <v>0.58199999999999996</v>
      </c>
      <c r="F75" s="27">
        <f t="shared" si="3"/>
        <v>0.26733333333333331</v>
      </c>
      <c r="G75" s="20" t="s">
        <v>54</v>
      </c>
      <c r="H75" s="20" t="s">
        <v>54</v>
      </c>
      <c r="I75" s="27" t="s">
        <v>54</v>
      </c>
    </row>
    <row r="76" spans="1:9" ht="31.5" x14ac:dyDescent="0.25">
      <c r="A76" s="22" t="s">
        <v>6</v>
      </c>
      <c r="B76" s="26" t="s">
        <v>18</v>
      </c>
      <c r="C76" s="27">
        <v>0</v>
      </c>
      <c r="D76" s="27">
        <v>0</v>
      </c>
      <c r="E76" s="27">
        <v>0</v>
      </c>
      <c r="F76" s="27">
        <f t="shared" si="3"/>
        <v>0</v>
      </c>
      <c r="G76" s="20" t="s">
        <v>54</v>
      </c>
      <c r="H76" s="20" t="s">
        <v>54</v>
      </c>
      <c r="I76" s="27" t="s">
        <v>54</v>
      </c>
    </row>
    <row r="77" spans="1:9" ht="63" x14ac:dyDescent="0.25">
      <c r="A77" s="22" t="s">
        <v>7</v>
      </c>
      <c r="B77" s="26" t="s">
        <v>19</v>
      </c>
      <c r="C77" s="27">
        <v>3337.5</v>
      </c>
      <c r="D77" s="27">
        <v>1521.9</v>
      </c>
      <c r="E77" s="27">
        <f>1146.32/0.89*0.93</f>
        <v>1197.8400000000001</v>
      </c>
      <c r="F77" s="27">
        <f t="shared" si="3"/>
        <v>2019.08</v>
      </c>
      <c r="G77" s="20" t="s">
        <v>54</v>
      </c>
      <c r="H77" s="20" t="s">
        <v>54</v>
      </c>
      <c r="I77" s="27" t="s">
        <v>54</v>
      </c>
    </row>
    <row r="78" spans="1:9" ht="47.25" x14ac:dyDescent="0.25">
      <c r="A78" s="22" t="s">
        <v>12</v>
      </c>
      <c r="B78" s="26" t="s">
        <v>20</v>
      </c>
      <c r="C78" s="27">
        <v>0</v>
      </c>
      <c r="D78" s="27">
        <v>0</v>
      </c>
      <c r="E78" s="27">
        <v>0</v>
      </c>
      <c r="F78" s="27">
        <f t="shared" si="3"/>
        <v>0</v>
      </c>
      <c r="G78" s="20" t="s">
        <v>54</v>
      </c>
      <c r="H78" s="20" t="s">
        <v>54</v>
      </c>
      <c r="I78" s="27" t="s">
        <v>54</v>
      </c>
    </row>
    <row r="79" spans="1:9" ht="81.75" x14ac:dyDescent="0.25">
      <c r="A79" s="22" t="s">
        <v>3</v>
      </c>
      <c r="B79" s="26" t="s">
        <v>24</v>
      </c>
      <c r="C79" s="20" t="s">
        <v>54</v>
      </c>
      <c r="D79" s="20" t="s">
        <v>54</v>
      </c>
      <c r="E79" s="20" t="s">
        <v>54</v>
      </c>
      <c r="F79" s="20" t="s">
        <v>54</v>
      </c>
      <c r="G79" s="20" t="s">
        <v>54</v>
      </c>
      <c r="H79" s="20" t="s">
        <v>54</v>
      </c>
      <c r="I79" s="20" t="s">
        <v>54</v>
      </c>
    </row>
    <row r="80" spans="1:9" ht="31.5" x14ac:dyDescent="0.25">
      <c r="A80" s="22" t="s">
        <v>8</v>
      </c>
      <c r="B80" s="26" t="s">
        <v>26</v>
      </c>
      <c r="C80" s="27">
        <v>1.423</v>
      </c>
      <c r="D80" s="27">
        <v>4.6669999999999998</v>
      </c>
      <c r="E80" s="27">
        <v>1.056</v>
      </c>
      <c r="F80" s="27">
        <f t="shared" si="3"/>
        <v>2.3820000000000001</v>
      </c>
      <c r="G80" s="20" t="s">
        <v>54</v>
      </c>
      <c r="H80" s="20" t="s">
        <v>54</v>
      </c>
      <c r="I80" s="27" t="s">
        <v>54</v>
      </c>
    </row>
    <row r="81" spans="1:9" ht="31.5" x14ac:dyDescent="0.25">
      <c r="A81" s="22" t="s">
        <v>9</v>
      </c>
      <c r="B81" s="26" t="s">
        <v>56</v>
      </c>
      <c r="C81" s="27">
        <v>0.35</v>
      </c>
      <c r="D81" s="27">
        <v>0.64400000000000002</v>
      </c>
      <c r="E81" s="27">
        <v>8.2390000000000008</v>
      </c>
      <c r="F81" s="27">
        <f t="shared" si="3"/>
        <v>3.077666666666667</v>
      </c>
      <c r="G81" s="20" t="s">
        <v>54</v>
      </c>
      <c r="H81" s="20" t="s">
        <v>54</v>
      </c>
      <c r="I81" s="27" t="s">
        <v>54</v>
      </c>
    </row>
    <row r="82" spans="1:9" ht="31.5" x14ac:dyDescent="0.25">
      <c r="A82" s="22" t="s">
        <v>10</v>
      </c>
      <c r="B82" s="26" t="s">
        <v>18</v>
      </c>
      <c r="C82" s="27">
        <v>0</v>
      </c>
      <c r="D82" s="27">
        <v>0</v>
      </c>
      <c r="E82" s="27">
        <v>0</v>
      </c>
      <c r="F82" s="27">
        <f t="shared" si="3"/>
        <v>0</v>
      </c>
      <c r="G82" s="20" t="s">
        <v>54</v>
      </c>
      <c r="H82" s="20" t="s">
        <v>54</v>
      </c>
      <c r="I82" s="27" t="s">
        <v>54</v>
      </c>
    </row>
    <row r="83" spans="1:9" ht="63" x14ac:dyDescent="0.25">
      <c r="A83" s="22" t="s">
        <v>11</v>
      </c>
      <c r="B83" s="26" t="s">
        <v>19</v>
      </c>
      <c r="C83" s="27">
        <v>623</v>
      </c>
      <c r="D83" s="27">
        <v>258.10000000000002</v>
      </c>
      <c r="E83" s="27">
        <f>3976.52/0.89*0.93</f>
        <v>4155.24</v>
      </c>
      <c r="F83" s="27">
        <f t="shared" si="3"/>
        <v>1678.78</v>
      </c>
      <c r="G83" s="20" t="s">
        <v>54</v>
      </c>
      <c r="H83" s="20" t="s">
        <v>54</v>
      </c>
      <c r="I83" s="27" t="s">
        <v>54</v>
      </c>
    </row>
    <row r="84" spans="1:9" ht="47.25" x14ac:dyDescent="0.25">
      <c r="A84" s="22" t="s">
        <v>14</v>
      </c>
      <c r="B84" s="26" t="s">
        <v>20</v>
      </c>
      <c r="C84" s="27">
        <v>0</v>
      </c>
      <c r="D84" s="27">
        <v>0</v>
      </c>
      <c r="E84" s="27">
        <v>0</v>
      </c>
      <c r="F84" s="27">
        <f t="shared" si="3"/>
        <v>0</v>
      </c>
      <c r="G84" s="20" t="s">
        <v>54</v>
      </c>
      <c r="H84" s="20" t="s">
        <v>54</v>
      </c>
      <c r="I84" s="27" t="s">
        <v>54</v>
      </c>
    </row>
    <row r="85" spans="1:9" ht="47.25" x14ac:dyDescent="0.25">
      <c r="A85" s="23"/>
      <c r="B85" s="24" t="s">
        <v>46</v>
      </c>
      <c r="C85" s="25" t="s">
        <v>54</v>
      </c>
      <c r="D85" s="25" t="s">
        <v>54</v>
      </c>
      <c r="E85" s="25" t="s">
        <v>54</v>
      </c>
      <c r="F85" s="25" t="s">
        <v>54</v>
      </c>
      <c r="G85" s="25" t="s">
        <v>54</v>
      </c>
      <c r="H85" s="25" t="s">
        <v>54</v>
      </c>
      <c r="I85" s="25" t="s">
        <v>54</v>
      </c>
    </row>
    <row r="86" spans="1:9" ht="81.75" x14ac:dyDescent="0.25">
      <c r="A86" s="22" t="s">
        <v>2</v>
      </c>
      <c r="B86" s="26" t="s">
        <v>23</v>
      </c>
      <c r="C86" s="20" t="s">
        <v>54</v>
      </c>
      <c r="D86" s="20" t="s">
        <v>54</v>
      </c>
      <c r="E86" s="20" t="s">
        <v>54</v>
      </c>
      <c r="F86" s="20" t="s">
        <v>54</v>
      </c>
      <c r="G86" s="20" t="s">
        <v>54</v>
      </c>
      <c r="H86" s="20" t="s">
        <v>54</v>
      </c>
      <c r="I86" s="20" t="s">
        <v>54</v>
      </c>
    </row>
    <row r="87" spans="1:9" ht="15.75" x14ac:dyDescent="0.25">
      <c r="A87" s="22" t="s">
        <v>4</v>
      </c>
      <c r="B87" s="26" t="s">
        <v>16</v>
      </c>
      <c r="C87" s="27">
        <v>533.46799999999996</v>
      </c>
      <c r="D87" s="27">
        <v>499.63326000000001</v>
      </c>
      <c r="E87" s="27">
        <v>337.06900000000002</v>
      </c>
      <c r="F87" s="27">
        <f t="shared" ref="F87:F97" si="4">(C87+D87+E87)/3</f>
        <v>456.72341999999998</v>
      </c>
      <c r="G87" s="20" t="s">
        <v>54</v>
      </c>
      <c r="H87" s="20" t="s">
        <v>54</v>
      </c>
      <c r="I87" s="27" t="s">
        <v>54</v>
      </c>
    </row>
    <row r="88" spans="1:9" ht="15.75" x14ac:dyDescent="0.25">
      <c r="A88" s="22" t="s">
        <v>5</v>
      </c>
      <c r="B88" s="26" t="s">
        <v>17</v>
      </c>
      <c r="C88" s="27">
        <v>11.789</v>
      </c>
      <c r="D88" s="27">
        <v>13.866</v>
      </c>
      <c r="E88" s="27">
        <v>7.9499999999999993</v>
      </c>
      <c r="F88" s="27">
        <f t="shared" si="4"/>
        <v>11.201666666666668</v>
      </c>
      <c r="G88" s="20" t="s">
        <v>54</v>
      </c>
      <c r="H88" s="20" t="s">
        <v>54</v>
      </c>
      <c r="I88" s="27" t="s">
        <v>54</v>
      </c>
    </row>
    <row r="89" spans="1:9" ht="31.5" x14ac:dyDescent="0.25">
      <c r="A89" s="22" t="s">
        <v>6</v>
      </c>
      <c r="B89" s="26" t="s">
        <v>18</v>
      </c>
      <c r="C89" s="27">
        <v>0</v>
      </c>
      <c r="D89" s="27">
        <v>0</v>
      </c>
      <c r="E89" s="27">
        <v>0</v>
      </c>
      <c r="F89" s="27">
        <f t="shared" si="4"/>
        <v>0</v>
      </c>
      <c r="G89" s="20" t="s">
        <v>54</v>
      </c>
      <c r="H89" s="20" t="s">
        <v>54</v>
      </c>
      <c r="I89" s="27" t="s">
        <v>54</v>
      </c>
    </row>
    <row r="90" spans="1:9" ht="63" x14ac:dyDescent="0.25">
      <c r="A90" s="22" t="s">
        <v>7</v>
      </c>
      <c r="B90" s="26" t="s">
        <v>19</v>
      </c>
      <c r="C90" s="27">
        <v>31834.41</v>
      </c>
      <c r="D90" s="27">
        <v>12047.93</v>
      </c>
      <c r="E90" s="27">
        <f>8940.94/0.89*0.93</f>
        <v>9342.7800000000007</v>
      </c>
      <c r="F90" s="27">
        <f t="shared" si="4"/>
        <v>17741.706666666665</v>
      </c>
      <c r="G90" s="20" t="s">
        <v>54</v>
      </c>
      <c r="H90" s="20" t="s">
        <v>54</v>
      </c>
      <c r="I90" s="27" t="s">
        <v>54</v>
      </c>
    </row>
    <row r="91" spans="1:9" ht="47.25" x14ac:dyDescent="0.25">
      <c r="A91" s="22" t="s">
        <v>12</v>
      </c>
      <c r="B91" s="26" t="s">
        <v>20</v>
      </c>
      <c r="C91" s="27">
        <v>0</v>
      </c>
      <c r="D91" s="27">
        <v>0</v>
      </c>
      <c r="E91" s="27">
        <v>0</v>
      </c>
      <c r="F91" s="27">
        <f t="shared" si="4"/>
        <v>0</v>
      </c>
      <c r="G91" s="20" t="s">
        <v>54</v>
      </c>
      <c r="H91" s="20" t="s">
        <v>54</v>
      </c>
      <c r="I91" s="27" t="s">
        <v>54</v>
      </c>
    </row>
    <row r="92" spans="1:9" ht="81.75" x14ac:dyDescent="0.25">
      <c r="A92" s="22" t="s">
        <v>3</v>
      </c>
      <c r="B92" s="26" t="s">
        <v>24</v>
      </c>
      <c r="C92" s="20" t="s">
        <v>54</v>
      </c>
      <c r="D92" s="20" t="s">
        <v>54</v>
      </c>
      <c r="E92" s="20" t="s">
        <v>54</v>
      </c>
      <c r="F92" s="20" t="s">
        <v>54</v>
      </c>
      <c r="G92" s="20" t="s">
        <v>54</v>
      </c>
      <c r="H92" s="20" t="s">
        <v>54</v>
      </c>
      <c r="I92" s="20" t="s">
        <v>54</v>
      </c>
    </row>
    <row r="93" spans="1:9" ht="15.75" x14ac:dyDescent="0.25">
      <c r="A93" s="22" t="s">
        <v>8</v>
      </c>
      <c r="B93" s="26" t="s">
        <v>16</v>
      </c>
      <c r="C93" s="27">
        <v>91.144999999999996</v>
      </c>
      <c r="D93" s="27">
        <v>48.8</v>
      </c>
      <c r="E93" s="27">
        <v>103.483</v>
      </c>
      <c r="F93" s="27">
        <f t="shared" si="4"/>
        <v>81.14266666666667</v>
      </c>
      <c r="G93" s="20" t="s">
        <v>54</v>
      </c>
      <c r="H93" s="20" t="s">
        <v>54</v>
      </c>
      <c r="I93" s="27" t="s">
        <v>54</v>
      </c>
    </row>
    <row r="94" spans="1:9" ht="15.75" x14ac:dyDescent="0.25">
      <c r="A94" s="22" t="s">
        <v>9</v>
      </c>
      <c r="B94" s="26" t="s">
        <v>17</v>
      </c>
      <c r="C94" s="27">
        <v>13.26</v>
      </c>
      <c r="D94" s="27">
        <v>12.5905</v>
      </c>
      <c r="E94" s="27">
        <v>33.586999999999996</v>
      </c>
      <c r="F94" s="27">
        <f t="shared" si="4"/>
        <v>19.8125</v>
      </c>
      <c r="G94" s="20" t="s">
        <v>54</v>
      </c>
      <c r="H94" s="20" t="s">
        <v>54</v>
      </c>
      <c r="I94" s="27" t="s">
        <v>54</v>
      </c>
    </row>
    <row r="95" spans="1:9" ht="31.5" x14ac:dyDescent="0.25">
      <c r="A95" s="22" t="s">
        <v>10</v>
      </c>
      <c r="B95" s="26" t="s">
        <v>18</v>
      </c>
      <c r="C95" s="27">
        <v>0</v>
      </c>
      <c r="D95" s="27">
        <v>0</v>
      </c>
      <c r="E95" s="27">
        <v>0</v>
      </c>
      <c r="F95" s="27">
        <f t="shared" si="4"/>
        <v>0</v>
      </c>
      <c r="G95" s="20" t="s">
        <v>54</v>
      </c>
      <c r="H95" s="20" t="s">
        <v>54</v>
      </c>
      <c r="I95" s="27" t="s">
        <v>54</v>
      </c>
    </row>
    <row r="96" spans="1:9" ht="63" x14ac:dyDescent="0.25">
      <c r="A96" s="22" t="s">
        <v>11</v>
      </c>
      <c r="B96" s="26" t="s">
        <v>19</v>
      </c>
      <c r="C96" s="27">
        <v>6173.04</v>
      </c>
      <c r="D96" s="27">
        <v>3458.54</v>
      </c>
      <c r="E96" s="27">
        <f>32910.42/0.89*0.93</f>
        <v>34389.54</v>
      </c>
      <c r="F96" s="27">
        <f t="shared" si="4"/>
        <v>14673.706666666667</v>
      </c>
      <c r="G96" s="20" t="s">
        <v>54</v>
      </c>
      <c r="H96" s="20" t="s">
        <v>54</v>
      </c>
      <c r="I96" s="27" t="s">
        <v>54</v>
      </c>
    </row>
    <row r="97" spans="1:9" ht="47.25" x14ac:dyDescent="0.25">
      <c r="A97" s="22" t="s">
        <v>14</v>
      </c>
      <c r="B97" s="26" t="s">
        <v>20</v>
      </c>
      <c r="C97" s="33">
        <v>0</v>
      </c>
      <c r="D97" s="33">
        <v>0</v>
      </c>
      <c r="E97" s="27">
        <v>0</v>
      </c>
      <c r="F97" s="27">
        <f t="shared" si="4"/>
        <v>0</v>
      </c>
      <c r="G97" s="20" t="s">
        <v>54</v>
      </c>
      <c r="H97" s="20" t="s">
        <v>54</v>
      </c>
      <c r="I97" s="27" t="s">
        <v>54</v>
      </c>
    </row>
    <row r="98" spans="1:9" ht="47.25" x14ac:dyDescent="0.25">
      <c r="A98" s="23"/>
      <c r="B98" s="24" t="s">
        <v>47</v>
      </c>
      <c r="C98" s="25" t="s">
        <v>54</v>
      </c>
      <c r="D98" s="25" t="s">
        <v>54</v>
      </c>
      <c r="E98" s="25" t="s">
        <v>54</v>
      </c>
      <c r="F98" s="25" t="s">
        <v>54</v>
      </c>
      <c r="G98" s="25" t="s">
        <v>54</v>
      </c>
      <c r="H98" s="25" t="s">
        <v>54</v>
      </c>
      <c r="I98" s="25" t="s">
        <v>54</v>
      </c>
    </row>
    <row r="99" spans="1:9" ht="81.75" x14ac:dyDescent="0.25">
      <c r="A99" s="34" t="s">
        <v>2</v>
      </c>
      <c r="B99" s="35" t="s">
        <v>37</v>
      </c>
      <c r="C99" s="20" t="s">
        <v>54</v>
      </c>
      <c r="D99" s="20" t="s">
        <v>54</v>
      </c>
      <c r="E99" s="20" t="s">
        <v>54</v>
      </c>
      <c r="F99" s="20" t="s">
        <v>54</v>
      </c>
      <c r="G99" s="20" t="s">
        <v>54</v>
      </c>
      <c r="H99" s="20" t="s">
        <v>54</v>
      </c>
      <c r="I99" s="20" t="s">
        <v>54</v>
      </c>
    </row>
    <row r="100" spans="1:9" ht="31.5" x14ac:dyDescent="0.25">
      <c r="A100" s="34" t="s">
        <v>4</v>
      </c>
      <c r="B100" s="35" t="s">
        <v>26</v>
      </c>
      <c r="C100" s="33">
        <v>92.808999999999997</v>
      </c>
      <c r="D100" s="33">
        <v>73.507999999999996</v>
      </c>
      <c r="E100" s="27">
        <v>84.971000000000004</v>
      </c>
      <c r="F100" s="33">
        <f>(C100+D100+E100)/3</f>
        <v>83.762666666666675</v>
      </c>
      <c r="G100" s="20" t="s">
        <v>54</v>
      </c>
      <c r="H100" s="20" t="s">
        <v>54</v>
      </c>
      <c r="I100" s="27" t="s">
        <v>54</v>
      </c>
    </row>
    <row r="101" spans="1:9" ht="31.5" x14ac:dyDescent="0.25">
      <c r="A101" s="34" t="s">
        <v>5</v>
      </c>
      <c r="B101" s="35" t="s">
        <v>25</v>
      </c>
      <c r="C101" s="33">
        <v>9.5589999999999993</v>
      </c>
      <c r="D101" s="33">
        <v>11.23</v>
      </c>
      <c r="E101" s="27">
        <v>5.9790000000000001</v>
      </c>
      <c r="F101" s="33">
        <f t="shared" ref="F101:F112" si="5">(C101+D101+E101)/3</f>
        <v>8.9226666666666663</v>
      </c>
      <c r="G101" s="20" t="s">
        <v>54</v>
      </c>
      <c r="H101" s="20" t="s">
        <v>54</v>
      </c>
      <c r="I101" s="27" t="s">
        <v>54</v>
      </c>
    </row>
    <row r="102" spans="1:9" ht="15.75" x14ac:dyDescent="0.25">
      <c r="A102" s="34" t="s">
        <v>6</v>
      </c>
      <c r="B102" s="35" t="s">
        <v>38</v>
      </c>
      <c r="C102" s="33">
        <v>1.627</v>
      </c>
      <c r="D102" s="33">
        <v>1.9379999999999999</v>
      </c>
      <c r="E102" s="27">
        <v>1.663</v>
      </c>
      <c r="F102" s="33">
        <f t="shared" si="5"/>
        <v>1.7426666666666666</v>
      </c>
      <c r="G102" s="20" t="s">
        <v>54</v>
      </c>
      <c r="H102" s="20" t="s">
        <v>54</v>
      </c>
      <c r="I102" s="27" t="s">
        <v>54</v>
      </c>
    </row>
    <row r="103" spans="1:9" ht="31.5" x14ac:dyDescent="0.25">
      <c r="A103" s="34" t="s">
        <v>7</v>
      </c>
      <c r="B103" s="26" t="s">
        <v>18</v>
      </c>
      <c r="C103" s="33">
        <v>0</v>
      </c>
      <c r="D103" s="33">
        <v>0</v>
      </c>
      <c r="E103" s="27">
        <v>0</v>
      </c>
      <c r="F103" s="33">
        <f t="shared" si="5"/>
        <v>0</v>
      </c>
      <c r="G103" s="20" t="s">
        <v>54</v>
      </c>
      <c r="H103" s="20" t="s">
        <v>54</v>
      </c>
      <c r="I103" s="27" t="s">
        <v>54</v>
      </c>
    </row>
    <row r="104" spans="1:9" ht="47.25" x14ac:dyDescent="0.25">
      <c r="A104" s="34" t="s">
        <v>12</v>
      </c>
      <c r="B104" s="35" t="s">
        <v>39</v>
      </c>
      <c r="C104" s="33">
        <v>2472.42</v>
      </c>
      <c r="D104" s="33">
        <v>2425.25</v>
      </c>
      <c r="E104" s="27">
        <f>1833.4/0.89*0.93</f>
        <v>1915.8000000000002</v>
      </c>
      <c r="F104" s="33">
        <f t="shared" si="5"/>
        <v>2271.1566666666668</v>
      </c>
      <c r="G104" s="20" t="s">
        <v>54</v>
      </c>
      <c r="H104" s="20" t="s">
        <v>54</v>
      </c>
      <c r="I104" s="27" t="s">
        <v>54</v>
      </c>
    </row>
    <row r="105" spans="1:9" ht="47.25" x14ac:dyDescent="0.25">
      <c r="A105" s="22" t="s">
        <v>13</v>
      </c>
      <c r="B105" s="26" t="s">
        <v>20</v>
      </c>
      <c r="C105" s="33">
        <v>0</v>
      </c>
      <c r="D105" s="33">
        <v>0</v>
      </c>
      <c r="E105" s="27">
        <v>0</v>
      </c>
      <c r="F105" s="33">
        <f t="shared" si="5"/>
        <v>0</v>
      </c>
      <c r="G105" s="20" t="s">
        <v>54</v>
      </c>
      <c r="H105" s="20" t="s">
        <v>54</v>
      </c>
      <c r="I105" s="27" t="s">
        <v>54</v>
      </c>
    </row>
    <row r="106" spans="1:9" ht="78.75" x14ac:dyDescent="0.25">
      <c r="A106" s="34" t="s">
        <v>3</v>
      </c>
      <c r="B106" s="35" t="s">
        <v>40</v>
      </c>
      <c r="C106" s="20" t="s">
        <v>54</v>
      </c>
      <c r="D106" s="20" t="s">
        <v>54</v>
      </c>
      <c r="E106" s="20" t="s">
        <v>54</v>
      </c>
      <c r="F106" s="20" t="s">
        <v>54</v>
      </c>
      <c r="G106" s="20" t="s">
        <v>54</v>
      </c>
      <c r="H106" s="20" t="s">
        <v>54</v>
      </c>
      <c r="I106" s="20" t="s">
        <v>54</v>
      </c>
    </row>
    <row r="107" spans="1:9" ht="31.5" x14ac:dyDescent="0.25">
      <c r="A107" s="34" t="s">
        <v>8</v>
      </c>
      <c r="B107" s="35" t="s">
        <v>26</v>
      </c>
      <c r="C107" s="33">
        <v>0.14499999999999999</v>
      </c>
      <c r="D107" s="33">
        <v>0.34799999999999998</v>
      </c>
      <c r="E107" s="27">
        <v>3.9</v>
      </c>
      <c r="F107" s="33">
        <f t="shared" si="5"/>
        <v>1.4643333333333333</v>
      </c>
      <c r="G107" s="20" t="s">
        <v>54</v>
      </c>
      <c r="H107" s="20" t="s">
        <v>54</v>
      </c>
      <c r="I107" s="27" t="s">
        <v>54</v>
      </c>
    </row>
    <row r="108" spans="1:9" ht="31.5" x14ac:dyDescent="0.25">
      <c r="A108" s="34" t="s">
        <v>9</v>
      </c>
      <c r="B108" s="35" t="s">
        <v>25</v>
      </c>
      <c r="C108" s="33">
        <v>1.569</v>
      </c>
      <c r="D108" s="33">
        <v>4.9980000000000002</v>
      </c>
      <c r="E108" s="27">
        <v>7.1689999999999996</v>
      </c>
      <c r="F108" s="33">
        <f t="shared" si="5"/>
        <v>4.5786666666666669</v>
      </c>
      <c r="G108" s="20" t="s">
        <v>54</v>
      </c>
      <c r="H108" s="20" t="s">
        <v>54</v>
      </c>
      <c r="I108" s="27" t="s">
        <v>54</v>
      </c>
    </row>
    <row r="109" spans="1:9" ht="15.75" x14ac:dyDescent="0.25">
      <c r="A109" s="34" t="s">
        <v>10</v>
      </c>
      <c r="B109" s="35" t="s">
        <v>38</v>
      </c>
      <c r="C109" s="33">
        <v>0.436</v>
      </c>
      <c r="D109" s="33">
        <v>0.126</v>
      </c>
      <c r="E109" s="27">
        <v>1.8819999999999999</v>
      </c>
      <c r="F109" s="33">
        <f t="shared" si="5"/>
        <v>0.81466666666666665</v>
      </c>
      <c r="G109" s="20" t="s">
        <v>54</v>
      </c>
      <c r="H109" s="20" t="s">
        <v>54</v>
      </c>
      <c r="I109" s="27" t="s">
        <v>54</v>
      </c>
    </row>
    <row r="110" spans="1:9" ht="31.5" x14ac:dyDescent="0.25">
      <c r="A110" s="34" t="s">
        <v>11</v>
      </c>
      <c r="B110" s="35" t="s">
        <v>18</v>
      </c>
      <c r="C110" s="27">
        <v>0</v>
      </c>
      <c r="D110" s="27">
        <v>0</v>
      </c>
      <c r="E110" s="27">
        <v>0</v>
      </c>
      <c r="F110" s="27">
        <f t="shared" si="5"/>
        <v>0</v>
      </c>
      <c r="G110" s="20" t="s">
        <v>54</v>
      </c>
      <c r="H110" s="20" t="s">
        <v>54</v>
      </c>
      <c r="I110" s="27" t="s">
        <v>54</v>
      </c>
    </row>
    <row r="111" spans="1:9" ht="47.25" x14ac:dyDescent="0.25">
      <c r="A111" s="22" t="s">
        <v>14</v>
      </c>
      <c r="B111" s="26" t="s">
        <v>39</v>
      </c>
      <c r="C111" s="33">
        <v>0</v>
      </c>
      <c r="D111" s="33">
        <v>881.1</v>
      </c>
      <c r="E111" s="27">
        <f>2746.54/0.89*0.93</f>
        <v>2869.98</v>
      </c>
      <c r="F111" s="33">
        <f t="shared" si="5"/>
        <v>1250.3599999999999</v>
      </c>
      <c r="G111" s="20" t="s">
        <v>54</v>
      </c>
      <c r="H111" s="20" t="s">
        <v>54</v>
      </c>
      <c r="I111" s="27" t="s">
        <v>54</v>
      </c>
    </row>
    <row r="112" spans="1:9" ht="47.25" x14ac:dyDescent="0.25">
      <c r="A112" s="34" t="s">
        <v>15</v>
      </c>
      <c r="B112" s="26" t="s">
        <v>20</v>
      </c>
      <c r="C112" s="27">
        <v>0</v>
      </c>
      <c r="D112" s="27">
        <v>0</v>
      </c>
      <c r="E112" s="27">
        <v>0</v>
      </c>
      <c r="F112" s="27">
        <f t="shared" si="5"/>
        <v>0</v>
      </c>
      <c r="G112" s="20" t="s">
        <v>54</v>
      </c>
      <c r="H112" s="20" t="s">
        <v>54</v>
      </c>
      <c r="I112" s="27" t="s">
        <v>54</v>
      </c>
    </row>
    <row r="113" spans="1:9" ht="47.25" x14ac:dyDescent="0.25">
      <c r="A113" s="23"/>
      <c r="B113" s="24" t="s">
        <v>48</v>
      </c>
      <c r="C113" s="25" t="s">
        <v>54</v>
      </c>
      <c r="D113" s="25" t="s">
        <v>54</v>
      </c>
      <c r="E113" s="25" t="s">
        <v>54</v>
      </c>
      <c r="F113" s="25" t="s">
        <v>54</v>
      </c>
      <c r="G113" s="25" t="s">
        <v>54</v>
      </c>
      <c r="H113" s="25" t="s">
        <v>54</v>
      </c>
      <c r="I113" s="25" t="s">
        <v>54</v>
      </c>
    </row>
    <row r="114" spans="1:9" ht="81.75" x14ac:dyDescent="0.25">
      <c r="A114" s="22" t="s">
        <v>2</v>
      </c>
      <c r="B114" s="26" t="s">
        <v>23</v>
      </c>
      <c r="C114" s="20" t="s">
        <v>54</v>
      </c>
      <c r="D114" s="20" t="s">
        <v>54</v>
      </c>
      <c r="E114" s="20" t="s">
        <v>54</v>
      </c>
      <c r="F114" s="20" t="s">
        <v>54</v>
      </c>
      <c r="G114" s="20" t="s">
        <v>54</v>
      </c>
      <c r="H114" s="20" t="s">
        <v>54</v>
      </c>
      <c r="I114" s="20" t="s">
        <v>54</v>
      </c>
    </row>
    <row r="115" spans="1:9" ht="15.75" x14ac:dyDescent="0.25">
      <c r="A115" s="22" t="s">
        <v>4</v>
      </c>
      <c r="B115" s="26" t="s">
        <v>16</v>
      </c>
      <c r="C115" s="27">
        <v>472.91500000000002</v>
      </c>
      <c r="D115" s="27">
        <v>508.48200000000003</v>
      </c>
      <c r="E115" s="27">
        <v>399.96</v>
      </c>
      <c r="F115" s="27">
        <f t="shared" ref="F115:F125" si="6">(C115+D115+E115)/3</f>
        <v>460.45233333333334</v>
      </c>
      <c r="G115" s="20" t="s">
        <v>54</v>
      </c>
      <c r="H115" s="20" t="s">
        <v>54</v>
      </c>
      <c r="I115" s="27" t="s">
        <v>54</v>
      </c>
    </row>
    <row r="116" spans="1:9" ht="15.75" x14ac:dyDescent="0.25">
      <c r="A116" s="22" t="s">
        <v>5</v>
      </c>
      <c r="B116" s="26" t="s">
        <v>17</v>
      </c>
      <c r="C116" s="27">
        <v>0</v>
      </c>
      <c r="D116" s="27">
        <v>0</v>
      </c>
      <c r="E116" s="27">
        <v>7.5970000000000004</v>
      </c>
      <c r="F116" s="27">
        <f t="shared" si="6"/>
        <v>2.5323333333333333</v>
      </c>
      <c r="G116" s="20" t="s">
        <v>54</v>
      </c>
      <c r="H116" s="20" t="s">
        <v>54</v>
      </c>
      <c r="I116" s="27" t="s">
        <v>54</v>
      </c>
    </row>
    <row r="117" spans="1:9" ht="31.5" x14ac:dyDescent="0.25">
      <c r="A117" s="22" t="s">
        <v>6</v>
      </c>
      <c r="B117" s="26" t="s">
        <v>18</v>
      </c>
      <c r="C117" s="27">
        <v>0</v>
      </c>
      <c r="D117" s="27">
        <v>0</v>
      </c>
      <c r="E117" s="27">
        <v>0</v>
      </c>
      <c r="F117" s="27">
        <f t="shared" si="6"/>
        <v>0</v>
      </c>
      <c r="G117" s="20" t="s">
        <v>54</v>
      </c>
      <c r="H117" s="20" t="s">
        <v>54</v>
      </c>
      <c r="I117" s="27" t="s">
        <v>54</v>
      </c>
    </row>
    <row r="118" spans="1:9" ht="63" x14ac:dyDescent="0.25">
      <c r="A118" s="22" t="s">
        <v>7</v>
      </c>
      <c r="B118" s="26" t="s">
        <v>19</v>
      </c>
      <c r="C118" s="27">
        <v>18241.439999999999</v>
      </c>
      <c r="D118" s="27">
        <v>20857.150000000001</v>
      </c>
      <c r="E118" s="27">
        <f>22399.52/0.89*0.93</f>
        <v>23406.240000000002</v>
      </c>
      <c r="F118" s="27">
        <f t="shared" si="6"/>
        <v>20834.943333333333</v>
      </c>
      <c r="G118" s="20" t="s">
        <v>54</v>
      </c>
      <c r="H118" s="20" t="s">
        <v>54</v>
      </c>
      <c r="I118" s="27" t="s">
        <v>54</v>
      </c>
    </row>
    <row r="119" spans="1:9" ht="47.25" x14ac:dyDescent="0.25">
      <c r="A119" s="22" t="s">
        <v>12</v>
      </c>
      <c r="B119" s="26" t="s">
        <v>20</v>
      </c>
      <c r="C119" s="27">
        <v>0</v>
      </c>
      <c r="D119" s="27">
        <v>0</v>
      </c>
      <c r="E119" s="27">
        <v>0</v>
      </c>
      <c r="F119" s="27">
        <f t="shared" si="6"/>
        <v>0</v>
      </c>
      <c r="G119" s="20" t="s">
        <v>54</v>
      </c>
      <c r="H119" s="20" t="s">
        <v>54</v>
      </c>
      <c r="I119" s="27" t="s">
        <v>54</v>
      </c>
    </row>
    <row r="120" spans="1:9" ht="81.75" x14ac:dyDescent="0.25">
      <c r="A120" s="22" t="s">
        <v>3</v>
      </c>
      <c r="B120" s="26" t="s">
        <v>24</v>
      </c>
      <c r="C120" s="20" t="s">
        <v>54</v>
      </c>
      <c r="D120" s="20" t="s">
        <v>54</v>
      </c>
      <c r="E120" s="20" t="s">
        <v>54</v>
      </c>
      <c r="F120" s="20" t="s">
        <v>54</v>
      </c>
      <c r="G120" s="20" t="s">
        <v>54</v>
      </c>
      <c r="H120" s="20" t="s">
        <v>54</v>
      </c>
      <c r="I120" s="20" t="s">
        <v>54</v>
      </c>
    </row>
    <row r="121" spans="1:9" ht="15.75" x14ac:dyDescent="0.25">
      <c r="A121" s="22" t="s">
        <v>8</v>
      </c>
      <c r="B121" s="26" t="s">
        <v>16</v>
      </c>
      <c r="C121" s="27">
        <v>15.475</v>
      </c>
      <c r="D121" s="27">
        <v>9.968</v>
      </c>
      <c r="E121" s="27">
        <v>27.24</v>
      </c>
      <c r="F121" s="27">
        <f t="shared" si="6"/>
        <v>17.560999999999996</v>
      </c>
      <c r="G121" s="20" t="s">
        <v>54</v>
      </c>
      <c r="H121" s="20" t="s">
        <v>54</v>
      </c>
      <c r="I121" s="27" t="s">
        <v>54</v>
      </c>
    </row>
    <row r="122" spans="1:9" ht="15.75" x14ac:dyDescent="0.25">
      <c r="A122" s="22" t="s">
        <v>9</v>
      </c>
      <c r="B122" s="26" t="s">
        <v>17</v>
      </c>
      <c r="C122" s="27">
        <v>0</v>
      </c>
      <c r="D122" s="27">
        <v>0</v>
      </c>
      <c r="E122" s="27">
        <v>1.8859999999999999</v>
      </c>
      <c r="F122" s="27">
        <f t="shared" si="6"/>
        <v>0.6286666666666666</v>
      </c>
      <c r="G122" s="20" t="s">
        <v>54</v>
      </c>
      <c r="H122" s="20" t="s">
        <v>54</v>
      </c>
      <c r="I122" s="27" t="s">
        <v>54</v>
      </c>
    </row>
    <row r="123" spans="1:9" ht="31.5" x14ac:dyDescent="0.25">
      <c r="A123" s="22" t="s">
        <v>10</v>
      </c>
      <c r="B123" s="26" t="s">
        <v>18</v>
      </c>
      <c r="C123" s="27">
        <v>0</v>
      </c>
      <c r="D123" s="27">
        <v>0</v>
      </c>
      <c r="E123" s="27">
        <v>0</v>
      </c>
      <c r="F123" s="27">
        <f t="shared" si="6"/>
        <v>0</v>
      </c>
      <c r="G123" s="20" t="s">
        <v>54</v>
      </c>
      <c r="H123" s="20" t="s">
        <v>54</v>
      </c>
      <c r="I123" s="27" t="s">
        <v>54</v>
      </c>
    </row>
    <row r="124" spans="1:9" ht="63" x14ac:dyDescent="0.25">
      <c r="A124" s="22" t="s">
        <v>11</v>
      </c>
      <c r="B124" s="26" t="s">
        <v>19</v>
      </c>
      <c r="C124" s="27">
        <v>2338.92</v>
      </c>
      <c r="D124" s="27">
        <v>3345.51</v>
      </c>
      <c r="E124" s="27">
        <f>6989.17/0.89*0.93</f>
        <v>7303.29</v>
      </c>
      <c r="F124" s="27">
        <f t="shared" si="6"/>
        <v>4329.2400000000007</v>
      </c>
      <c r="G124" s="20" t="s">
        <v>54</v>
      </c>
      <c r="H124" s="20" t="s">
        <v>54</v>
      </c>
      <c r="I124" s="27" t="s">
        <v>54</v>
      </c>
    </row>
    <row r="125" spans="1:9" ht="47.25" x14ac:dyDescent="0.25">
      <c r="A125" s="22" t="s">
        <v>14</v>
      </c>
      <c r="B125" s="26" t="s">
        <v>20</v>
      </c>
      <c r="C125" s="27">
        <v>0</v>
      </c>
      <c r="D125" s="27">
        <v>0</v>
      </c>
      <c r="E125" s="27">
        <v>0</v>
      </c>
      <c r="F125" s="27">
        <f t="shared" si="6"/>
        <v>0</v>
      </c>
      <c r="G125" s="20" t="s">
        <v>54</v>
      </c>
      <c r="H125" s="20" t="s">
        <v>54</v>
      </c>
      <c r="I125" s="27" t="s">
        <v>54</v>
      </c>
    </row>
    <row r="126" spans="1:9" ht="47.25" x14ac:dyDescent="0.25">
      <c r="A126" s="23"/>
      <c r="B126" s="24" t="s">
        <v>49</v>
      </c>
      <c r="C126" s="25" t="s">
        <v>54</v>
      </c>
      <c r="D126" s="25" t="s">
        <v>54</v>
      </c>
      <c r="E126" s="25" t="s">
        <v>54</v>
      </c>
      <c r="F126" s="25" t="s">
        <v>54</v>
      </c>
      <c r="G126" s="25" t="s">
        <v>54</v>
      </c>
      <c r="H126" s="25" t="s">
        <v>54</v>
      </c>
      <c r="I126" s="25" t="s">
        <v>54</v>
      </c>
    </row>
    <row r="127" spans="1:9" ht="81.75" x14ac:dyDescent="0.25">
      <c r="A127" s="22" t="s">
        <v>2</v>
      </c>
      <c r="B127" s="26" t="s">
        <v>23</v>
      </c>
      <c r="C127" s="20" t="s">
        <v>54</v>
      </c>
      <c r="D127" s="20" t="s">
        <v>54</v>
      </c>
      <c r="E127" s="20" t="s">
        <v>54</v>
      </c>
      <c r="F127" s="20" t="s">
        <v>54</v>
      </c>
      <c r="G127" s="20" t="s">
        <v>54</v>
      </c>
      <c r="H127" s="20" t="s">
        <v>54</v>
      </c>
      <c r="I127" s="20" t="s">
        <v>54</v>
      </c>
    </row>
    <row r="128" spans="1:9" ht="15.75" x14ac:dyDescent="0.25">
      <c r="A128" s="22" t="s">
        <v>4</v>
      </c>
      <c r="B128" s="26" t="s">
        <v>16</v>
      </c>
      <c r="C128" s="27">
        <v>174.33600000000001</v>
      </c>
      <c r="D128" s="27">
        <v>180.23</v>
      </c>
      <c r="E128" s="27">
        <v>212.67400000000001</v>
      </c>
      <c r="F128" s="27">
        <f t="shared" ref="F128:F138" si="7">(C128+D128+E128)/3</f>
        <v>189.08</v>
      </c>
      <c r="G128" s="20" t="s">
        <v>54</v>
      </c>
      <c r="H128" s="20" t="s">
        <v>54</v>
      </c>
      <c r="I128" s="27" t="s">
        <v>54</v>
      </c>
    </row>
    <row r="129" spans="1:9" ht="15.75" x14ac:dyDescent="0.25">
      <c r="A129" s="22" t="s">
        <v>5</v>
      </c>
      <c r="B129" s="26" t="s">
        <v>17</v>
      </c>
      <c r="C129" s="27">
        <v>0</v>
      </c>
      <c r="D129" s="27">
        <v>0</v>
      </c>
      <c r="E129" s="27">
        <v>0</v>
      </c>
      <c r="F129" s="27">
        <f t="shared" si="7"/>
        <v>0</v>
      </c>
      <c r="G129" s="20" t="s">
        <v>54</v>
      </c>
      <c r="H129" s="20" t="s">
        <v>54</v>
      </c>
      <c r="I129" s="27" t="s">
        <v>54</v>
      </c>
    </row>
    <row r="130" spans="1:9" ht="31.5" x14ac:dyDescent="0.25">
      <c r="A130" s="22" t="s">
        <v>6</v>
      </c>
      <c r="B130" s="26" t="s">
        <v>18</v>
      </c>
      <c r="C130" s="27">
        <v>0</v>
      </c>
      <c r="D130" s="27">
        <v>0</v>
      </c>
      <c r="E130" s="27">
        <v>0</v>
      </c>
      <c r="F130" s="27">
        <f t="shared" si="7"/>
        <v>0</v>
      </c>
      <c r="G130" s="20" t="s">
        <v>54</v>
      </c>
      <c r="H130" s="20" t="s">
        <v>54</v>
      </c>
      <c r="I130" s="27" t="s">
        <v>54</v>
      </c>
    </row>
    <row r="131" spans="1:9" ht="63" x14ac:dyDescent="0.25">
      <c r="A131" s="22" t="s">
        <v>7</v>
      </c>
      <c r="B131" s="26" t="s">
        <v>19</v>
      </c>
      <c r="C131" s="27">
        <v>3591.15</v>
      </c>
      <c r="D131" s="27">
        <v>5279.4800000000005</v>
      </c>
      <c r="E131" s="27">
        <f>7148.48/0.89*0.93</f>
        <v>7469.7599999999993</v>
      </c>
      <c r="F131" s="27">
        <f t="shared" si="7"/>
        <v>5446.7966666666662</v>
      </c>
      <c r="G131" s="20" t="s">
        <v>54</v>
      </c>
      <c r="H131" s="20" t="s">
        <v>54</v>
      </c>
      <c r="I131" s="27" t="s">
        <v>54</v>
      </c>
    </row>
    <row r="132" spans="1:9" ht="47.25" x14ac:dyDescent="0.25">
      <c r="A132" s="22" t="s">
        <v>12</v>
      </c>
      <c r="B132" s="26" t="s">
        <v>20</v>
      </c>
      <c r="C132" s="27">
        <v>0</v>
      </c>
      <c r="D132" s="27">
        <v>0</v>
      </c>
      <c r="E132" s="27">
        <v>0</v>
      </c>
      <c r="F132" s="27">
        <f t="shared" si="7"/>
        <v>0</v>
      </c>
      <c r="G132" s="20" t="s">
        <v>54</v>
      </c>
      <c r="H132" s="20" t="s">
        <v>54</v>
      </c>
      <c r="I132" s="27" t="s">
        <v>54</v>
      </c>
    </row>
    <row r="133" spans="1:9" ht="81.75" x14ac:dyDescent="0.25">
      <c r="A133" s="22" t="s">
        <v>3</v>
      </c>
      <c r="B133" s="26" t="s">
        <v>24</v>
      </c>
      <c r="C133" s="20" t="s">
        <v>54</v>
      </c>
      <c r="D133" s="20" t="s">
        <v>54</v>
      </c>
      <c r="E133" s="20" t="s">
        <v>54</v>
      </c>
      <c r="F133" s="20" t="s">
        <v>54</v>
      </c>
      <c r="G133" s="20" t="s">
        <v>54</v>
      </c>
      <c r="H133" s="20" t="s">
        <v>54</v>
      </c>
      <c r="I133" s="20" t="s">
        <v>54</v>
      </c>
    </row>
    <row r="134" spans="1:9" ht="15.75" x14ac:dyDescent="0.25">
      <c r="A134" s="22" t="s">
        <v>8</v>
      </c>
      <c r="B134" s="26" t="s">
        <v>16</v>
      </c>
      <c r="C134" s="27">
        <v>20.634</v>
      </c>
      <c r="D134" s="27">
        <v>7.36</v>
      </c>
      <c r="E134" s="27">
        <v>23.631</v>
      </c>
      <c r="F134" s="27">
        <f t="shared" si="7"/>
        <v>17.208333333333332</v>
      </c>
      <c r="G134" s="20" t="s">
        <v>54</v>
      </c>
      <c r="H134" s="20" t="s">
        <v>54</v>
      </c>
      <c r="I134" s="27" t="s">
        <v>54</v>
      </c>
    </row>
    <row r="135" spans="1:9" ht="15.75" x14ac:dyDescent="0.25">
      <c r="A135" s="22" t="s">
        <v>9</v>
      </c>
      <c r="B135" s="26" t="s">
        <v>17</v>
      </c>
      <c r="C135" s="27">
        <v>0</v>
      </c>
      <c r="D135" s="27">
        <v>0</v>
      </c>
      <c r="E135" s="27">
        <v>0</v>
      </c>
      <c r="F135" s="27">
        <v>0</v>
      </c>
      <c r="G135" s="20" t="s">
        <v>54</v>
      </c>
      <c r="H135" s="20" t="s">
        <v>54</v>
      </c>
      <c r="I135" s="27" t="s">
        <v>54</v>
      </c>
    </row>
    <row r="136" spans="1:9" ht="31.5" x14ac:dyDescent="0.25">
      <c r="A136" s="22" t="s">
        <v>10</v>
      </c>
      <c r="B136" s="26" t="s">
        <v>18</v>
      </c>
      <c r="C136" s="27">
        <v>0</v>
      </c>
      <c r="D136" s="27">
        <v>0</v>
      </c>
      <c r="E136" s="27">
        <v>0</v>
      </c>
      <c r="F136" s="27">
        <f t="shared" si="7"/>
        <v>0</v>
      </c>
      <c r="G136" s="20" t="s">
        <v>54</v>
      </c>
      <c r="H136" s="20" t="s">
        <v>54</v>
      </c>
      <c r="I136" s="27" t="s">
        <v>54</v>
      </c>
    </row>
    <row r="137" spans="1:9" ht="63" x14ac:dyDescent="0.25">
      <c r="A137" s="22" t="s">
        <v>11</v>
      </c>
      <c r="B137" s="26" t="s">
        <v>19</v>
      </c>
      <c r="C137" s="27">
        <v>0</v>
      </c>
      <c r="D137" s="27">
        <v>4085.1</v>
      </c>
      <c r="E137" s="27">
        <f>5559.83/0.89*0.93</f>
        <v>5809.71</v>
      </c>
      <c r="F137" s="27">
        <f t="shared" si="7"/>
        <v>3298.27</v>
      </c>
      <c r="G137" s="20" t="s">
        <v>54</v>
      </c>
      <c r="H137" s="20" t="s">
        <v>54</v>
      </c>
      <c r="I137" s="27" t="s">
        <v>54</v>
      </c>
    </row>
    <row r="138" spans="1:9" ht="47.25" x14ac:dyDescent="0.25">
      <c r="A138" s="22" t="s">
        <v>14</v>
      </c>
      <c r="B138" s="26" t="s">
        <v>20</v>
      </c>
      <c r="C138" s="27">
        <v>0</v>
      </c>
      <c r="D138" s="27">
        <v>0</v>
      </c>
      <c r="E138" s="27">
        <v>0</v>
      </c>
      <c r="F138" s="27">
        <f t="shared" si="7"/>
        <v>0</v>
      </c>
      <c r="G138" s="20" t="s">
        <v>54</v>
      </c>
      <c r="H138" s="20" t="s">
        <v>54</v>
      </c>
      <c r="I138" s="27" t="s">
        <v>54</v>
      </c>
    </row>
    <row r="140" spans="1:9" x14ac:dyDescent="0.25">
      <c r="E140" s="5"/>
    </row>
  </sheetData>
  <autoFilter ref="A13:I138"/>
  <mergeCells count="15">
    <mergeCell ref="G1:I1"/>
    <mergeCell ref="G2:I2"/>
    <mergeCell ref="G3:I3"/>
    <mergeCell ref="A6:I6"/>
    <mergeCell ref="A7:I7"/>
    <mergeCell ref="A9:I9"/>
    <mergeCell ref="A4:I4"/>
    <mergeCell ref="H11:H12"/>
    <mergeCell ref="I11:I12"/>
    <mergeCell ref="A10:I10"/>
    <mergeCell ref="A11:A12"/>
    <mergeCell ref="B11:B12"/>
    <mergeCell ref="C11:E11"/>
    <mergeCell ref="F11:F12"/>
    <mergeCell ref="G11:G12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4" firstPageNumber="7" fitToWidth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2016-05-12T07:53:58Z</cp:lastPrinted>
  <dcterms:created xsi:type="dcterms:W3CDTF">2009-07-27T10:10:26Z</dcterms:created>
  <dcterms:modified xsi:type="dcterms:W3CDTF">2019-12-06T15:05:08Z</dcterms:modified>
</cp:coreProperties>
</file>