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fs01\Партнеры\ДИ Обмен\Минэнерго России ИПР 2019-2024 00.11.2019 (Версия 14)\D1202_1075260020043_01\"/>
    </mc:Choice>
  </mc:AlternateContent>
  <bookViews>
    <workbookView xWindow="0" yWindow="0" windowWidth="28800" windowHeight="12300"/>
  </bookViews>
  <sheets>
    <sheet name="f14" sheetId="1" r:id="rId1"/>
  </sheets>
  <externalReferences>
    <externalReference r:id="rId2"/>
  </externalReferences>
  <definedNames>
    <definedName name="_xlnm._FilterDatabase" localSheetId="0" hidden="1">'f14'!$A$14:$W$1007</definedName>
    <definedName name="f14_start">'f14'!$A$15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'f14'!$A$1:$W$1007</definedName>
    <definedName name="Приказ">[1]СУ!$C$4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07" i="1" l="1"/>
  <c r="F1006" i="1"/>
  <c r="F1005" i="1"/>
  <c r="F1004" i="1"/>
  <c r="F1003" i="1"/>
  <c r="F1002" i="1"/>
  <c r="F1001" i="1"/>
  <c r="F1000" i="1"/>
  <c r="F999" i="1"/>
  <c r="F998" i="1"/>
  <c r="F997" i="1"/>
  <c r="F996" i="1"/>
  <c r="F995" i="1"/>
  <c r="F994" i="1"/>
  <c r="F993" i="1"/>
  <c r="F992" i="1"/>
  <c r="F991" i="1"/>
  <c r="F990" i="1"/>
  <c r="F989" i="1"/>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W924" i="1"/>
  <c r="V924" i="1"/>
  <c r="U924" i="1"/>
  <c r="T924" i="1"/>
  <c r="S924" i="1"/>
  <c r="R924" i="1"/>
  <c r="Q924" i="1"/>
  <c r="P924" i="1"/>
  <c r="K924" i="1"/>
  <c r="J924" i="1"/>
  <c r="I924" i="1"/>
  <c r="H924" i="1"/>
  <c r="G924" i="1"/>
  <c r="D924" i="1"/>
  <c r="W923" i="1"/>
  <c r="V923" i="1"/>
  <c r="U923" i="1"/>
  <c r="T923" i="1"/>
  <c r="S923" i="1"/>
  <c r="R923" i="1"/>
  <c r="Q923" i="1"/>
  <c r="P923" i="1"/>
  <c r="K923" i="1"/>
  <c r="J923" i="1"/>
  <c r="I923" i="1"/>
  <c r="H923" i="1"/>
  <c r="G923" i="1"/>
  <c r="F923" i="1"/>
  <c r="D923" i="1"/>
  <c r="F922" i="1"/>
  <c r="F921" i="1"/>
  <c r="F920" i="1"/>
  <c r="F919" i="1"/>
  <c r="W918" i="1"/>
  <c r="V918" i="1"/>
  <c r="U918" i="1"/>
  <c r="T918" i="1"/>
  <c r="S918" i="1"/>
  <c r="R918" i="1"/>
  <c r="Q918" i="1"/>
  <c r="P918" i="1"/>
  <c r="K918" i="1"/>
  <c r="J918" i="1"/>
  <c r="I918" i="1"/>
  <c r="H918" i="1"/>
  <c r="G918" i="1"/>
  <c r="D918"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844" i="1"/>
  <c r="W843" i="1"/>
  <c r="V843" i="1"/>
  <c r="U843" i="1"/>
  <c r="T843" i="1"/>
  <c r="S843" i="1"/>
  <c r="R843" i="1"/>
  <c r="Q843" i="1"/>
  <c r="P843" i="1"/>
  <c r="K843" i="1"/>
  <c r="J843" i="1"/>
  <c r="I843" i="1"/>
  <c r="H843" i="1"/>
  <c r="G843" i="1"/>
  <c r="D843" i="1"/>
  <c r="W842" i="1"/>
  <c r="V842" i="1"/>
  <c r="U842" i="1"/>
  <c r="T842" i="1"/>
  <c r="S842" i="1"/>
  <c r="R842" i="1"/>
  <c r="Q842" i="1"/>
  <c r="P842" i="1"/>
  <c r="K842" i="1"/>
  <c r="J842" i="1"/>
  <c r="I842" i="1"/>
  <c r="H842" i="1"/>
  <c r="G842" i="1"/>
  <c r="F842" i="1"/>
  <c r="D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2" i="1"/>
  <c r="F811" i="1"/>
  <c r="F810" i="1"/>
  <c r="F809" i="1"/>
  <c r="F808" i="1"/>
  <c r="F807"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W725" i="1"/>
  <c r="V725" i="1"/>
  <c r="U725" i="1"/>
  <c r="T725" i="1"/>
  <c r="S725" i="1"/>
  <c r="R725" i="1"/>
  <c r="Q725" i="1"/>
  <c r="P725" i="1"/>
  <c r="P724" i="1" s="1"/>
  <c r="K725" i="1"/>
  <c r="J725" i="1"/>
  <c r="I725" i="1"/>
  <c r="H725" i="1"/>
  <c r="G725" i="1"/>
  <c r="D725" i="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F649" i="1"/>
  <c r="F648" i="1"/>
  <c r="F647" i="1"/>
  <c r="F646" i="1"/>
  <c r="F645" i="1"/>
  <c r="W644" i="1"/>
  <c r="V644" i="1"/>
  <c r="U644" i="1"/>
  <c r="T644" i="1"/>
  <c r="S644" i="1"/>
  <c r="R644" i="1"/>
  <c r="Q644" i="1"/>
  <c r="P644" i="1"/>
  <c r="K644" i="1"/>
  <c r="J644" i="1"/>
  <c r="I644" i="1"/>
  <c r="H644" i="1"/>
  <c r="G644" i="1"/>
  <c r="D644" i="1"/>
  <c r="W643" i="1"/>
  <c r="V643" i="1"/>
  <c r="U643" i="1"/>
  <c r="T643" i="1"/>
  <c r="S643" i="1"/>
  <c r="R643" i="1"/>
  <c r="Q643" i="1"/>
  <c r="P643" i="1"/>
  <c r="K643" i="1"/>
  <c r="J643" i="1"/>
  <c r="I643" i="1"/>
  <c r="H643" i="1"/>
  <c r="G643" i="1"/>
  <c r="F643" i="1"/>
  <c r="D643" i="1"/>
  <c r="F642" i="1"/>
  <c r="F641" i="1"/>
  <c r="W640" i="1"/>
  <c r="V640" i="1"/>
  <c r="U640" i="1"/>
  <c r="T640" i="1"/>
  <c r="S640" i="1"/>
  <c r="R640" i="1"/>
  <c r="Q640" i="1"/>
  <c r="P640" i="1"/>
  <c r="K640" i="1"/>
  <c r="J640" i="1"/>
  <c r="I640" i="1"/>
  <c r="H640" i="1"/>
  <c r="G640" i="1"/>
  <c r="D640" i="1"/>
  <c r="F638" i="1"/>
  <c r="F637" i="1"/>
  <c r="F636" i="1"/>
  <c r="F635" i="1"/>
  <c r="F634" i="1"/>
  <c r="F633" i="1"/>
  <c r="F632" i="1"/>
  <c r="F631" i="1"/>
  <c r="F630" i="1"/>
  <c r="F629" i="1"/>
  <c r="F628" i="1"/>
  <c r="F627" i="1"/>
  <c r="F626" i="1"/>
  <c r="F625" i="1"/>
  <c r="F624" i="1"/>
  <c r="F623" i="1"/>
  <c r="F622" i="1"/>
  <c r="F621" i="1"/>
  <c r="F620" i="1"/>
  <c r="F619" i="1"/>
  <c r="F618" i="1"/>
  <c r="F617" i="1"/>
  <c r="F616" i="1"/>
  <c r="F615" i="1"/>
  <c r="F614" i="1"/>
  <c r="F613" i="1"/>
  <c r="F612" i="1"/>
  <c r="F611" i="1"/>
  <c r="F610" i="1"/>
  <c r="F609" i="1"/>
  <c r="F608" i="1"/>
  <c r="F607" i="1"/>
  <c r="F606" i="1"/>
  <c r="F605" i="1"/>
  <c r="F604" i="1"/>
  <c r="F603" i="1"/>
  <c r="F602" i="1"/>
  <c r="F601" i="1"/>
  <c r="F600"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W395" i="1"/>
  <c r="V395" i="1"/>
  <c r="U395" i="1"/>
  <c r="T395" i="1"/>
  <c r="S395" i="1"/>
  <c r="R395" i="1"/>
  <c r="Q395" i="1"/>
  <c r="Q386" i="1" s="1"/>
  <c r="P395" i="1"/>
  <c r="K395" i="1"/>
  <c r="J395" i="1"/>
  <c r="I395" i="1"/>
  <c r="H395" i="1"/>
  <c r="G395" i="1"/>
  <c r="D395" i="1"/>
  <c r="W394" i="1"/>
  <c r="V394" i="1"/>
  <c r="U394" i="1"/>
  <c r="T394" i="1"/>
  <c r="S394" i="1"/>
  <c r="R394" i="1"/>
  <c r="Q394" i="1"/>
  <c r="P394" i="1"/>
  <c r="K394" i="1"/>
  <c r="J394" i="1"/>
  <c r="I394" i="1"/>
  <c r="H394" i="1"/>
  <c r="G394" i="1"/>
  <c r="F394" i="1"/>
  <c r="D394" i="1"/>
  <c r="F393" i="1"/>
  <c r="F392" i="1"/>
  <c r="F391" i="1"/>
  <c r="F390" i="1"/>
  <c r="F389" i="1"/>
  <c r="F388" i="1"/>
  <c r="W387" i="1"/>
  <c r="V387" i="1"/>
  <c r="U387" i="1"/>
  <c r="T387" i="1"/>
  <c r="T386" i="1" s="1"/>
  <c r="S387" i="1"/>
  <c r="R387" i="1"/>
  <c r="Q387" i="1"/>
  <c r="P387" i="1"/>
  <c r="P386" i="1" s="1"/>
  <c r="K387" i="1"/>
  <c r="J387" i="1"/>
  <c r="I387" i="1"/>
  <c r="H387" i="1"/>
  <c r="H386" i="1" s="1"/>
  <c r="G387" i="1"/>
  <c r="D387" i="1"/>
  <c r="F385" i="1"/>
  <c r="F384" i="1"/>
  <c r="F383" i="1"/>
  <c r="F382" i="1"/>
  <c r="F381" i="1"/>
  <c r="F380" i="1"/>
  <c r="F379" i="1"/>
  <c r="F378" i="1"/>
  <c r="F377" i="1"/>
  <c r="F376" i="1"/>
  <c r="F375" i="1"/>
  <c r="F374" i="1"/>
  <c r="F373" i="1"/>
  <c r="F372" i="1"/>
  <c r="F371" i="1"/>
  <c r="F370" i="1"/>
  <c r="F369" i="1"/>
  <c r="F368" i="1"/>
  <c r="F367" i="1"/>
  <c r="F366" i="1"/>
  <c r="F365" i="1"/>
  <c r="F364" i="1"/>
  <c r="F363" i="1"/>
  <c r="F362" i="1"/>
  <c r="W361" i="1"/>
  <c r="V361" i="1"/>
  <c r="U361" i="1"/>
  <c r="T361" i="1"/>
  <c r="S361" i="1"/>
  <c r="R361" i="1"/>
  <c r="Q361" i="1"/>
  <c r="P361" i="1"/>
  <c r="K361" i="1"/>
  <c r="J361" i="1"/>
  <c r="I361" i="1"/>
  <c r="H361" i="1"/>
  <c r="G361" i="1"/>
  <c r="D361" i="1"/>
  <c r="W360" i="1"/>
  <c r="V360" i="1"/>
  <c r="U360" i="1"/>
  <c r="T360" i="1"/>
  <c r="S360" i="1"/>
  <c r="R360" i="1"/>
  <c r="Q360" i="1"/>
  <c r="P360" i="1"/>
  <c r="K360" i="1"/>
  <c r="J360" i="1"/>
  <c r="I360" i="1"/>
  <c r="H360" i="1"/>
  <c r="G360" i="1"/>
  <c r="F360" i="1"/>
  <c r="D360" i="1"/>
  <c r="W359" i="1"/>
  <c r="V359" i="1"/>
  <c r="U359" i="1"/>
  <c r="T359" i="1"/>
  <c r="S359" i="1"/>
  <c r="R359" i="1"/>
  <c r="Q359" i="1"/>
  <c r="P359" i="1"/>
  <c r="K359" i="1"/>
  <c r="J359" i="1"/>
  <c r="I359" i="1"/>
  <c r="H359" i="1"/>
  <c r="G359" i="1"/>
  <c r="F359" i="1"/>
  <c r="D359"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W322" i="1"/>
  <c r="V322" i="1"/>
  <c r="U322" i="1"/>
  <c r="T322" i="1"/>
  <c r="S322" i="1"/>
  <c r="R322" i="1"/>
  <c r="Q322" i="1"/>
  <c r="P322" i="1"/>
  <c r="K322" i="1"/>
  <c r="J322" i="1"/>
  <c r="I322" i="1"/>
  <c r="H322" i="1"/>
  <c r="G322" i="1"/>
  <c r="D322" i="1"/>
  <c r="W321" i="1"/>
  <c r="V321" i="1"/>
  <c r="U321" i="1"/>
  <c r="T321" i="1"/>
  <c r="S321" i="1"/>
  <c r="R321" i="1"/>
  <c r="Q321" i="1"/>
  <c r="P321" i="1"/>
  <c r="K321" i="1"/>
  <c r="J321" i="1"/>
  <c r="I321" i="1"/>
  <c r="H321" i="1"/>
  <c r="G321" i="1"/>
  <c r="F321" i="1"/>
  <c r="D321" i="1"/>
  <c r="F320" i="1"/>
  <c r="F319" i="1" s="1"/>
  <c r="W319" i="1"/>
  <c r="V319" i="1"/>
  <c r="U319" i="1"/>
  <c r="T319" i="1"/>
  <c r="S319" i="1"/>
  <c r="R319" i="1"/>
  <c r="Q319" i="1"/>
  <c r="P319" i="1"/>
  <c r="P318" i="1" s="1"/>
  <c r="K319" i="1"/>
  <c r="J319" i="1"/>
  <c r="I319" i="1"/>
  <c r="H319" i="1"/>
  <c r="H318" i="1" s="1"/>
  <c r="G319" i="1"/>
  <c r="D319"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W200" i="1"/>
  <c r="V200" i="1"/>
  <c r="U200" i="1"/>
  <c r="T200" i="1"/>
  <c r="S200" i="1"/>
  <c r="R200" i="1"/>
  <c r="Q200" i="1"/>
  <c r="P200" i="1"/>
  <c r="K200" i="1"/>
  <c r="J200" i="1"/>
  <c r="I200" i="1"/>
  <c r="H200" i="1"/>
  <c r="G200" i="1"/>
  <c r="D200" i="1"/>
  <c r="W199" i="1"/>
  <c r="V199" i="1"/>
  <c r="U199" i="1"/>
  <c r="T199" i="1"/>
  <c r="S199" i="1"/>
  <c r="R199" i="1"/>
  <c r="Q199" i="1"/>
  <c r="P199" i="1"/>
  <c r="K199" i="1"/>
  <c r="J199" i="1"/>
  <c r="I199" i="1"/>
  <c r="H199" i="1"/>
  <c r="G199" i="1"/>
  <c r="F199" i="1"/>
  <c r="D199" i="1"/>
  <c r="F198" i="1"/>
  <c r="F197" i="1" s="1"/>
  <c r="W197" i="1"/>
  <c r="V197" i="1"/>
  <c r="U197" i="1"/>
  <c r="T197" i="1"/>
  <c r="S197" i="1"/>
  <c r="R197" i="1"/>
  <c r="Q197" i="1"/>
  <c r="P197" i="1"/>
  <c r="K197" i="1"/>
  <c r="J197" i="1"/>
  <c r="I197" i="1"/>
  <c r="H197" i="1"/>
  <c r="G197" i="1"/>
  <c r="D197" i="1"/>
  <c r="F195" i="1"/>
  <c r="F194" i="1"/>
  <c r="F193" i="1"/>
  <c r="F192" i="1"/>
  <c r="F191" i="1"/>
  <c r="F190" i="1"/>
  <c r="F189" i="1"/>
  <c r="F188" i="1"/>
  <c r="F187" i="1"/>
  <c r="F186" i="1"/>
  <c r="F185" i="1"/>
  <c r="F184" i="1"/>
  <c r="F183" i="1"/>
  <c r="F182" i="1"/>
  <c r="F181" i="1"/>
  <c r="F180" i="1"/>
  <c r="F179" i="1"/>
  <c r="F178" i="1"/>
  <c r="F177" i="1"/>
  <c r="F176" i="1"/>
  <c r="F175" i="1"/>
  <c r="F174" i="1"/>
  <c r="F173" i="1"/>
  <c r="F172" i="1"/>
  <c r="W171" i="1"/>
  <c r="V171" i="1"/>
  <c r="U171" i="1"/>
  <c r="T171" i="1"/>
  <c r="S171" i="1"/>
  <c r="R171" i="1"/>
  <c r="Q171" i="1"/>
  <c r="P171" i="1"/>
  <c r="K171" i="1"/>
  <c r="J171" i="1"/>
  <c r="I171" i="1"/>
  <c r="H171" i="1"/>
  <c r="G171" i="1"/>
  <c r="D171" i="1"/>
  <c r="W170" i="1"/>
  <c r="V170" i="1"/>
  <c r="U170" i="1"/>
  <c r="T170" i="1"/>
  <c r="S170" i="1"/>
  <c r="R170" i="1"/>
  <c r="Q170" i="1"/>
  <c r="P170" i="1"/>
  <c r="K170" i="1"/>
  <c r="J170" i="1"/>
  <c r="I170" i="1"/>
  <c r="H170" i="1"/>
  <c r="G170" i="1"/>
  <c r="F170" i="1"/>
  <c r="D170" i="1"/>
  <c r="F169" i="1"/>
  <c r="F168" i="1" s="1"/>
  <c r="W168" i="1"/>
  <c r="V168" i="1"/>
  <c r="U168" i="1"/>
  <c r="T168" i="1"/>
  <c r="S168" i="1"/>
  <c r="R168" i="1"/>
  <c r="Q168" i="1"/>
  <c r="P168" i="1"/>
  <c r="K168" i="1"/>
  <c r="J168" i="1"/>
  <c r="I168" i="1"/>
  <c r="H168" i="1"/>
  <c r="G168" i="1"/>
  <c r="D168"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W40" i="1"/>
  <c r="V40" i="1"/>
  <c r="U40" i="1"/>
  <c r="T40" i="1"/>
  <c r="S40" i="1"/>
  <c r="R40" i="1"/>
  <c r="Q40" i="1"/>
  <c r="P40" i="1"/>
  <c r="K40" i="1"/>
  <c r="J40" i="1"/>
  <c r="I40" i="1"/>
  <c r="H40" i="1"/>
  <c r="G40" i="1"/>
  <c r="D40" i="1"/>
  <c r="W39" i="1"/>
  <c r="V39" i="1"/>
  <c r="U39" i="1"/>
  <c r="T39" i="1"/>
  <c r="S39" i="1"/>
  <c r="R39" i="1"/>
  <c r="Q39" i="1"/>
  <c r="P39" i="1"/>
  <c r="K39" i="1"/>
  <c r="J39" i="1"/>
  <c r="I39" i="1"/>
  <c r="H39" i="1"/>
  <c r="G39" i="1"/>
  <c r="F39" i="1"/>
  <c r="D39" i="1"/>
  <c r="F38" i="1"/>
  <c r="F37" i="1"/>
  <c r="F36" i="1"/>
  <c r="F35" i="1"/>
  <c r="F34" i="1"/>
  <c r="F33" i="1"/>
  <c r="F32" i="1"/>
  <c r="F31" i="1"/>
  <c r="F30" i="1"/>
  <c r="F29" i="1"/>
  <c r="F28" i="1"/>
  <c r="F27" i="1"/>
  <c r="F26" i="1"/>
  <c r="F25" i="1"/>
  <c r="F24" i="1"/>
  <c r="F23" i="1"/>
  <c r="F22" i="1"/>
  <c r="F21" i="1"/>
  <c r="F20" i="1"/>
  <c r="F19" i="1"/>
  <c r="F18" i="1"/>
  <c r="F17" i="1"/>
  <c r="W16" i="1"/>
  <c r="V16" i="1"/>
  <c r="U16" i="1"/>
  <c r="T16" i="1"/>
  <c r="S16" i="1"/>
  <c r="S15" i="1" s="1"/>
  <c r="R16" i="1"/>
  <c r="Q16" i="1"/>
  <c r="P16" i="1"/>
  <c r="K16" i="1"/>
  <c r="J16" i="1"/>
  <c r="I16" i="1"/>
  <c r="H16" i="1"/>
  <c r="G16" i="1"/>
  <c r="D16" i="1"/>
  <c r="G167" i="1" l="1"/>
  <c r="I167" i="1"/>
  <c r="Q167" i="1"/>
  <c r="U167" i="1"/>
  <c r="Q196" i="1"/>
  <c r="T318" i="1"/>
  <c r="I15" i="1"/>
  <c r="U15" i="1"/>
  <c r="D358" i="1"/>
  <c r="G358" i="1"/>
  <c r="D639" i="1"/>
  <c r="K167" i="1"/>
  <c r="W167" i="1"/>
  <c r="S196" i="1"/>
  <c r="H358" i="1"/>
  <c r="V358" i="1"/>
  <c r="S639" i="1"/>
  <c r="D917" i="1"/>
  <c r="F640" i="1"/>
  <c r="D167" i="1"/>
  <c r="R167" i="1"/>
  <c r="J196" i="1"/>
  <c r="V196" i="1"/>
  <c r="I318" i="1"/>
  <c r="U318" i="1"/>
  <c r="P15" i="1"/>
  <c r="K386" i="1"/>
  <c r="D724" i="1"/>
  <c r="R724" i="1"/>
  <c r="H15" i="1"/>
  <c r="T15" i="1"/>
  <c r="T358" i="1"/>
  <c r="I358" i="1"/>
  <c r="I724" i="1"/>
  <c r="U724" i="1"/>
  <c r="U917" i="1"/>
  <c r="D15" i="1"/>
  <c r="U358" i="1"/>
  <c r="J358" i="1"/>
  <c r="R639" i="1"/>
  <c r="J724" i="1"/>
  <c r="V724" i="1"/>
  <c r="K724" i="1"/>
  <c r="W724" i="1"/>
  <c r="W917" i="1"/>
  <c r="D318" i="1"/>
  <c r="R318" i="1"/>
  <c r="Q358" i="1"/>
  <c r="V639" i="1"/>
  <c r="Q724" i="1"/>
  <c r="J917" i="1"/>
  <c r="K15" i="1"/>
  <c r="W15" i="1"/>
  <c r="F361" i="1"/>
  <c r="F358" i="1" s="1"/>
  <c r="H724" i="1"/>
  <c r="G15" i="1"/>
  <c r="V386" i="1"/>
  <c r="J167" i="1"/>
  <c r="V167" i="1"/>
  <c r="F171" i="1"/>
  <c r="F167" i="1" s="1"/>
  <c r="R196" i="1"/>
  <c r="Q318" i="1"/>
  <c r="J15" i="1"/>
  <c r="V15" i="1"/>
  <c r="J639" i="1"/>
  <c r="F843" i="1"/>
  <c r="I196" i="1"/>
  <c r="I386" i="1"/>
  <c r="U386" i="1"/>
  <c r="R386" i="1"/>
  <c r="K639" i="1"/>
  <c r="W639" i="1"/>
  <c r="H167" i="1"/>
  <c r="U196" i="1"/>
  <c r="R358" i="1"/>
  <c r="G639" i="1"/>
  <c r="T724" i="1"/>
  <c r="Q917" i="1"/>
  <c r="F924" i="1"/>
  <c r="Q15" i="1"/>
  <c r="S167" i="1"/>
  <c r="K196" i="1"/>
  <c r="W196" i="1"/>
  <c r="J318" i="1"/>
  <c r="V318" i="1"/>
  <c r="S358" i="1"/>
  <c r="D386" i="1"/>
  <c r="U639" i="1"/>
  <c r="H639" i="1"/>
  <c r="T639" i="1"/>
  <c r="R917" i="1"/>
  <c r="R15" i="1"/>
  <c r="T167" i="1"/>
  <c r="P196" i="1"/>
  <c r="K318" i="1"/>
  <c r="W318" i="1"/>
  <c r="G386" i="1"/>
  <c r="S386" i="1"/>
  <c r="F395" i="1"/>
  <c r="I639" i="1"/>
  <c r="G917" i="1"/>
  <c r="S917" i="1"/>
  <c r="F200" i="1"/>
  <c r="F196" i="1" s="1"/>
  <c r="D196" i="1"/>
  <c r="F322" i="1"/>
  <c r="F725" i="1"/>
  <c r="F724" i="1" s="1"/>
  <c r="H917" i="1"/>
  <c r="T917" i="1"/>
  <c r="I917" i="1"/>
  <c r="F40" i="1"/>
  <c r="G196" i="1"/>
  <c r="K358" i="1"/>
  <c r="J386" i="1"/>
  <c r="P639" i="1"/>
  <c r="V917" i="1"/>
  <c r="F16" i="1"/>
  <c r="P167" i="1"/>
  <c r="H196" i="1"/>
  <c r="T196" i="1"/>
  <c r="S318" i="1"/>
  <c r="G318" i="1"/>
  <c r="W358" i="1"/>
  <c r="P358" i="1"/>
  <c r="W386" i="1"/>
  <c r="Q639" i="1"/>
  <c r="F644" i="1"/>
  <c r="G724" i="1"/>
  <c r="S724" i="1"/>
  <c r="F918" i="1"/>
  <c r="K917" i="1"/>
  <c r="F387" i="1"/>
  <c r="P917" i="1"/>
  <c r="F318" i="1"/>
  <c r="F639" i="1" l="1"/>
  <c r="F15" i="1"/>
  <c r="F917" i="1"/>
  <c r="F386" i="1"/>
</calcChain>
</file>

<file path=xl/sharedStrings.xml><?xml version="1.0" encoding="utf-8"?>
<sst xmlns="http://schemas.openxmlformats.org/spreadsheetml/2006/main" count="6245" uniqueCount="3161">
  <si>
    <t>Приложение  № 14</t>
  </si>
  <si>
    <t>к приказу Минэнерго России</t>
  </si>
  <si>
    <t>от «05» мая 2016 г. № 380</t>
  </si>
  <si>
    <t>Форма 14.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</si>
  <si>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</si>
  <si>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</si>
  <si>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</si>
  <si>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</si>
  <si>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</si>
  <si>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</si>
  <si>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</si>
  <si>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</si>
  <si>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</si>
  <si>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</si>
  <si>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</si>
  <si>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</si>
  <si>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</si>
  <si>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</si>
  <si>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</si>
  <si>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Штуки</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</si>
  <si>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</si>
  <si>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</si>
  <si>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</si>
  <si>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</si>
  <si>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</si>
  <si>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</si>
  <si>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</si>
  <si>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</si>
  <si>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</si>
  <si>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</si>
  <si>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</si>
  <si>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</si>
  <si>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</si>
  <si>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</si>
  <si>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</si>
  <si>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</si>
  <si>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</si>
  <si>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1</t>
  </si>
  <si>
    <t>Владимирская область</t>
  </si>
  <si>
    <t>Г</t>
  </si>
  <si>
    <t>нд</t>
  </si>
  <si>
    <t>1.4</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</si>
  <si>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</si>
  <si>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</si>
  <si>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</si>
  <si>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Сводный сметный расчет по проекту VLE-00046-044</t>
  </si>
  <si>
    <t>Развитие электрической сети. Обеспечение бесперебойного энергоснабжения потребителей.</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</si>
  <si>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</si>
  <si>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</si>
  <si>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Сводный сметный расчет по проекту 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</si>
  <si>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</si>
  <si>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</si>
  <si>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Сметный расчет стоимости VLE-00046-106</t>
  </si>
  <si>
    <t xml:space="preserve">Строительство участка ВЛ 6 кВ №625 ПС Анопино до проектируемой ТП Гусь-Хрустальный р-н (2 км) </t>
  </si>
  <si>
    <t>G_VLE-00046-135</t>
  </si>
  <si>
    <t>Сметный расчет стоимости 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</si>
  <si>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</si>
  <si>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</si>
  <si>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Сводный сметный расчет по проекту VLE-00046-145</t>
  </si>
  <si>
    <t xml:space="preserve">Строительство участка ВЛ 10 кВ №1008 ПС Золотково до проектируемой ТП Гусь-Хрустальный р-н (0,5 км) </t>
  </si>
  <si>
    <t>G_VLE-00046-154</t>
  </si>
  <si>
    <t>Сводный сметный расчет по проекту 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</si>
  <si>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</si>
  <si>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</si>
  <si>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Сводный сметный расчет по проекту VLE-00046-164</t>
  </si>
  <si>
    <t xml:space="preserve">Строительство участка ВЛ 6 кВ №623 ПС 35 кВ Анопино до проектируемых ТП Гусь-Хрустальный р-н (1 км) </t>
  </si>
  <si>
    <t>G_VLE-00046-165</t>
  </si>
  <si>
    <t>Сметный расчет стоимости 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</si>
  <si>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</si>
  <si>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</si>
  <si>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Сметный расчет стоимости VLE-00046-167</t>
  </si>
  <si>
    <t xml:space="preserve">Строительство участка ВЛ 10 кВ №1002 ПС Золотково до проектируемой ТП Гусь-Хрустальный р-н (1 км) </t>
  </si>
  <si>
    <t>G_VLE-00046-176</t>
  </si>
  <si>
    <t>Сметный расчет стоимости 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</si>
  <si>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</si>
  <si>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</si>
  <si>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Сметный расчет стоимости VLE-00046-177</t>
  </si>
  <si>
    <t>Строительство ВЛ 10 кВ от ПС Районная до ВЛ-10 кВ №1009 ПС 110 Н.Александрово Суздальский р-н (3,4 км)</t>
  </si>
  <si>
    <t>J_VLE-00046-357</t>
  </si>
  <si>
    <t>Сметный расчет стоимости VLE-00046-357</t>
  </si>
  <si>
    <t>Повышение качества и надежности электроснабжения.</t>
  </si>
  <si>
    <t>Строительство водопровода для базы Камешковского РЭС</t>
  </si>
  <si>
    <t>J_VLE-00064-161</t>
  </si>
  <si>
    <t>Сводный сметный расчет по проекту VLE-00064-161</t>
  </si>
  <si>
    <t>Обеспечение санитарно-бытовых условий труда персонала согласно требований</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</si>
  <si>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</si>
  <si>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</si>
  <si>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Сметный расчет стоимости 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</si>
  <si>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</si>
  <si>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</si>
  <si>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Сметный расчет стоимости 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</si>
  <si>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</si>
  <si>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</si>
  <si>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Сводный сметный расчет по проекту 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</si>
  <si>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</si>
  <si>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</si>
  <si>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Сметный расчет стоимости 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</si>
  <si>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</si>
  <si>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</si>
  <si>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Сметный расчет стоимости 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</si>
  <si>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</si>
  <si>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</si>
  <si>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Сметный расчет стоимости VLE-20046-206</t>
  </si>
  <si>
    <t>Строительство участка КЛ– заход 10 кВ ф.1005 на КТП №165 ПС 35/10 кВ Володарского п. Кирова Камешковский район (0,06км)</t>
  </si>
  <si>
    <t>H_VLE-30046-473</t>
  </si>
  <si>
    <t>Сводный сметный расчет по проекту VLE-30046-473</t>
  </si>
  <si>
    <t>Вынос ВЛ с территоррии учебных заведений. Требования ПУЭ-7 п. 2.5.216</t>
  </si>
  <si>
    <t>Строительство ВЛ 0,4 кВ от КТП №206  ф.301  ПС №660 Шерна в  д. Захарово  Киржачского района (протяженность 1,825 км)</t>
  </si>
  <si>
    <t>G_VLE-30049-213</t>
  </si>
  <si>
    <t>Сводный сметный расчет по проекту VLE-30049-213</t>
  </si>
  <si>
    <t>Строительство ВЛ 0,4 кВ от КТП №73  ф.113  ПС 110/35/10 Юрьев-Польская в  д. Сорогужино  Юрьев-Польского района (протяженность 2,389 км)</t>
  </si>
  <si>
    <t>G_VLE-30049-253</t>
  </si>
  <si>
    <t>Сводный сметный расчет по проекту 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</si>
  <si>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</si>
  <si>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</si>
  <si>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</si>
  <si>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</si>
  <si>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</si>
  <si>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</si>
  <si>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Сводный сметный расчет по проекту VLE-00014-018</t>
  </si>
  <si>
    <t>обеспечение текущей деятельности в сфере электроэнергетики, в том числе развитие информационной инфраструктуры.</t>
  </si>
  <si>
    <t>Выполнение проектно-изыскательских работ по техперевооружению ПС 35/10кВ Искра. Оснащение КРУ световой защитой дуговых КЗ (1 шт.)</t>
  </si>
  <si>
    <t>G_VLE-00014-022</t>
  </si>
  <si>
    <t>Сводный сметный расчет по проекту VLE-00014-022</t>
  </si>
  <si>
    <t>Выполнение проектно-изыскательских работ по  техперевооружению ПС-110кВ Струнино. Установка  КРУН 6кВ. (1 шт.)</t>
  </si>
  <si>
    <t>G_VLE-00014-042</t>
  </si>
  <si>
    <t>Сводный сметный расчет по проекту VLE-00014-042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</si>
  <si>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</si>
  <si>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проектно-изыскательских работ по техперевооружению ПС-110/35/10 кВ Ладога. Установка дугогасящего реактора (2 шт.)</t>
  </si>
  <si>
    <t>G_VLE-00014-051</t>
  </si>
  <si>
    <t>Сводный сметный расчет по проекту VLE-00014-051</t>
  </si>
  <si>
    <t>Исполнение требований п. 5.11.8 ПТЭ. Работа сетей 6-35 кВ без компенсации емкостного тока (при его значениях 10 А и более) не допускается. Для компенсации емкостных токов замыкания на землю в сетях должны применяться заземляющие дугогасящие реакторы с ручным или автоматическим регулированием.</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</si>
  <si>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</si>
  <si>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</si>
  <si>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Сводный сметный расчет по проекту VLE-00027-000</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</si>
  <si>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15, п. 2, Том 2).</t>
  </si>
  <si>
    <t>Выполнение проектно-изыскательских работ по техперевооружению  ф.302 ПС 35 кВ Красный Угол с установкой реклоузера Киржачский р-н (1 шт.)</t>
  </si>
  <si>
    <t>G_VLE-00046-031</t>
  </si>
  <si>
    <t>Сводный сметный расчет по проекту VLE-00046-031</t>
  </si>
  <si>
    <t>Повышение надежности электроснабжения потребителей</t>
  </si>
  <si>
    <t xml:space="preserve">Выполнение проектно-изыскательских работ по реконструкции  ВЛ-1006 ПС 110 кВ «Хмелево» Кольчугинский р-н (4,9 км) </t>
  </si>
  <si>
    <t>G_VLE-00046-072</t>
  </si>
  <si>
    <t>Сводный сметный расчет по проекту VLE-00046-072</t>
  </si>
  <si>
    <t xml:space="preserve"> Приобретение трансформаторов 116 шт. Создание аварийного запаса - 2016г. (21,26 МВА) </t>
  </si>
  <si>
    <t>G_VLE-00046-081</t>
  </si>
  <si>
    <t>Сметный расчет стоимости VLE-00046-081</t>
  </si>
  <si>
    <t>Создание аварийного запаса силовых трансформаторов I-II габарита.</t>
  </si>
  <si>
    <t>Приобретение трансформаторов 121 шт. Создание аварийного запаса -2018г. 21,859 МВА)</t>
  </si>
  <si>
    <t>G_VLE-00046-163</t>
  </si>
  <si>
    <t>Сметный расчет стоимости VLE-00046-163</t>
  </si>
  <si>
    <t>Приобретение трансформаторов 68 шт. Создание аварийного запаса -2019г. (68 шт.)</t>
  </si>
  <si>
    <t>G_VLE-00046-174</t>
  </si>
  <si>
    <t>Сметный расчет стоимости VLE-00046-174</t>
  </si>
  <si>
    <t>Приобретение трансформаторов 144 шт. Создание аварийного запаса -2017г. (28,693 МВА)</t>
  </si>
  <si>
    <t>G_VLE-00046-242</t>
  </si>
  <si>
    <t>Сметный расчет стоимости 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</si>
  <si>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</si>
  <si>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</si>
  <si>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Сводный сметный расчет по проекту VLE-00049-073</t>
  </si>
  <si>
    <t xml:space="preserve">Выполнение проектно-изыскательских работ по реконструкции ВЛ 0,4кВ д. Купреево Гусь-Хрустальный район (1,979 км) </t>
  </si>
  <si>
    <t>G_VLE-00049-104</t>
  </si>
  <si>
    <t>Сметный расчет стоимости VLE-00049-104</t>
  </si>
  <si>
    <t>повышение надежности электроснабжения потребителей</t>
  </si>
  <si>
    <t xml:space="preserve">Выполнение проектно-изыскательских работ по реконструкции ВЛ 0,4кВ д. Расстригино Гороховецкий район (1,813 км) </t>
  </si>
  <si>
    <t>G_VLE-00049-284</t>
  </si>
  <si>
    <t>Сметный расчет стоимости VLE-00049-284</t>
  </si>
  <si>
    <t xml:space="preserve">Выполнение проектно-изыскательских работ по реконструкции ВЛ 0,4кВ с. Сорогужино Ю-Польский район (3,553 км) </t>
  </si>
  <si>
    <t>G_VLE-00049-324</t>
  </si>
  <si>
    <t>Сметный расчет стоимости VLE-00049-324</t>
  </si>
  <si>
    <t xml:space="preserve">Выполнение проектно-изыскательских работ по реконструкции ВЛ 0,4кВ д. Никифорово Киржачский район (1,654 км) </t>
  </si>
  <si>
    <t>G_VLE-00049-394</t>
  </si>
  <si>
    <t>Сметный расчет стоимости VLE-00049-394</t>
  </si>
  <si>
    <t>Выполнение проектно-изыскательских работ по реконструкции ВЛ 0,4кВ с заменой опор, провода с. Кумино Ю-Польский район (3 км)</t>
  </si>
  <si>
    <t>G_VLE-00049-402</t>
  </si>
  <si>
    <t>Сводный сметный расчет по проекту VLE-00049-402</t>
  </si>
  <si>
    <t>Выполнение проектно-изыскательских работ по реконструкции ВЛ 0,4кВ с заменой опор, провода с. Городище Ю-Польский район (2,1 км)</t>
  </si>
  <si>
    <t>G_VLE-00049-412</t>
  </si>
  <si>
    <t>Сводный сметный расчет по проекту VLE-00049-412</t>
  </si>
  <si>
    <t>Выполнение проектно-изыскательских работ по реконструкции ВЛ 0,4кВ с заменой опор, провода ст. Сарыево Вязниковский район (2,62 км)</t>
  </si>
  <si>
    <t>G_VLE-00049-413</t>
  </si>
  <si>
    <t>Сводный сметный расчет по проекту VLE-00049-413</t>
  </si>
  <si>
    <t>Выполнение проектно-изыскательских работ по реконструкции ВЛ 0,4кВ с заменой опор, провода д.Тюхтово Кольчугинский район (1,5 км)</t>
  </si>
  <si>
    <t>G_VLE-00049-422</t>
  </si>
  <si>
    <t>Сводный сметный расчет по проекту VLE-00049-422</t>
  </si>
  <si>
    <t>Выполнение проектно-изыскательских работ по реконструкции ВЛ 0,4кВ с заменой опор, провода д. Архангел от КТП№29  Ф.3,1,5,4 (2,1 км)</t>
  </si>
  <si>
    <t>G_VLE-00049-442</t>
  </si>
  <si>
    <t>Сводный сметный расчет по проекту VLE-00049-442</t>
  </si>
  <si>
    <t>Выполнение проектно-изыскательских работ по реконструкции ВЛ 0,4кВ с заменой опор, провода д. Манылово Гороховецкий район (1,12 км)</t>
  </si>
  <si>
    <t>G_VLE-00049-472</t>
  </si>
  <si>
    <t>Сводный сметный расчет по проекту VLE-00049-472</t>
  </si>
  <si>
    <t>Выполнение проектно-изыскательских работ по реконструкции ВЛ 0,4кВ с заменой опор, провода д. Шаньково Гороховецкий район (2,91 км)</t>
  </si>
  <si>
    <t>G_VLE-00049-482</t>
  </si>
  <si>
    <t>Сводный сметный расчет по проекту VLE-00049-482</t>
  </si>
  <si>
    <t xml:space="preserve">Выполнение проектно-изыскательских работ по реконструкции ВЛ 0,4кВ д. Фёдоровское Киржачский район (2,328 км) </t>
  </si>
  <si>
    <t>G_VLE-00049-484</t>
  </si>
  <si>
    <t>Сметный расчет стоимости 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</si>
  <si>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</si>
  <si>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</si>
  <si>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Сводный сметный расчет по проекту VLE-00049-492</t>
  </si>
  <si>
    <t>Выполнение проектно-изыскательских работ по реконструкции ВЛ 0,4кВ с заменой опор, провода п. Мураково Гороховецкий район (2,55км)</t>
  </si>
  <si>
    <t>G_VLE-00049-502</t>
  </si>
  <si>
    <t>Сводный сметный расчет по проекту VLE-00049-502</t>
  </si>
  <si>
    <t>Выполнение проектно-изыскательских работ по реконструкции ВЛ 0,4кВ с заменой опор, провода д. Дубово Гороховецкий район (0,6 км)</t>
  </si>
  <si>
    <t>G_VLE-00049-512</t>
  </si>
  <si>
    <t>Сводный сметный расчет по проекту VLE-00049-512</t>
  </si>
  <si>
    <t xml:space="preserve">Выполнение проектно-изыскательских работ по реконструкции ВЛ 0,4кВ д. Ратьково Киржачский район (1,715 км) </t>
  </si>
  <si>
    <t>G_VLE-00049-674</t>
  </si>
  <si>
    <t>Сметный расчет стоимости VLE-00049-674</t>
  </si>
  <si>
    <t xml:space="preserve">Выполнение проектно-изыскательских работ по реконструкции ВЛ 0,4кВ с заменой опор, провода от КТП-223 в д. Лунево Суздальского района (2,4 км) </t>
  </si>
  <si>
    <t>G_VLE-00049-864</t>
  </si>
  <si>
    <t>Сметный расчет стоимости VLE-00049-864</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</si>
  <si>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</si>
  <si>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</si>
  <si>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Сводный сметный расчет по проекту VLE-00049-884</t>
  </si>
  <si>
    <t>Центр обработки данных МРСК "Центра и Приволжья" филиал Владимирэнерго (монтаж и ПНР системы хранения данных) (1 шт.)</t>
  </si>
  <si>
    <t>G_VLE-00052-011</t>
  </si>
  <si>
    <t>Сводный сметный расчет по проекту VLE-00052-011</t>
  </si>
  <si>
    <t>Усовершенствование системы связи и информационного обмена</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</si>
  <si>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</si>
  <si>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</si>
  <si>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Сметный расчет стоимости VLE-00053-001</t>
  </si>
  <si>
    <t>Повышение  информационной защищённости филиала</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</si>
  <si>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</si>
  <si>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</si>
  <si>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Сметный расчет стоимости VLE-00056-003</t>
  </si>
  <si>
    <t xml:space="preserve">Обеспечение учета электрической энергии и снижение потерь.  </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</si>
  <si>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</si>
  <si>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</si>
  <si>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Сметный расчет стоимости VLE-00062-002</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</si>
  <si>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</si>
  <si>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Приобретение центральной приемо-передающей станции (ЦППС) (Суздальский РЭС) (1 шт.)</t>
  </si>
  <si>
    <t>J_VLE-00063-034</t>
  </si>
  <si>
    <t>Сметный расчет стоимости VLE-00063-034</t>
  </si>
  <si>
    <t>Обеспечение текущей деятельности в сфере электроэнергетики, в том числе развитие информационной инфраструктуры.</t>
  </si>
  <si>
    <t>Приобретение центральной приемо-передающей станции (ЦППС) Александровский РЭС) (1 шт.)</t>
  </si>
  <si>
    <t>J_VLE-00063-126</t>
  </si>
  <si>
    <t>Сметный расчет стоимости VLE-00063-126</t>
  </si>
  <si>
    <t>Приобретение центральной приемо-передающей станции (ЦППС) (Судогодский РЭС) (1 шт.)</t>
  </si>
  <si>
    <t>J_VLE-00063-234</t>
  </si>
  <si>
    <t>Сметный расчет стоимости VLE-00063-234</t>
  </si>
  <si>
    <t>Выполнение проектно-изыскательских работ по реконструкции базы Кольчугинских районных электрических сетей</t>
  </si>
  <si>
    <t>F_VLE-00064-021</t>
  </si>
  <si>
    <t>Сметный расчет стоимости VLE-00064-021</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</si>
  <si>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</si>
  <si>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</si>
  <si>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Сводный сметный расчет по проекту VLE-00064-032</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</si>
  <si>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</si>
  <si>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Выполнение проектно-изыскательских работ по строительству производственного корпуса Курловских районных электрических сетей</t>
  </si>
  <si>
    <t>F_VLE-00064-041</t>
  </si>
  <si>
    <t>Сметный расчет стоимости VLE-00064-041</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</si>
  <si>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</si>
  <si>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</si>
  <si>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Сводный сметный расчет по проекту VLE-00064-042</t>
  </si>
  <si>
    <t xml:space="preserve">Приобретение оборудования, не требующего монтажа (Приборы, оргтехника, планшеты, АИП и пр.)» </t>
  </si>
  <si>
    <t>F_VLE-00066-001</t>
  </si>
  <si>
    <t>Сметный расчет стоимости VLE-00066-001</t>
  </si>
  <si>
    <t>Обеспечение персонала средствами диагностики для производства ТОиР</t>
  </si>
  <si>
    <t>Приобретение бортового полуприцепа (1шт.)</t>
  </si>
  <si>
    <t>F_VLE-00066-002</t>
  </si>
  <si>
    <t>Сметный расчет стоимости VLE-00066-002</t>
  </si>
  <si>
    <t>Обновление парка спецтехники, вырабатавшего нормативные сроки для организации технического обслуживания и ремонта сетей.</t>
  </si>
  <si>
    <t>Приобретение прицепа  низкорамного (2 шт.)</t>
  </si>
  <si>
    <t>F_VLE-00066-003</t>
  </si>
  <si>
    <t>Сметный расчет стоимости VLE-00066-003</t>
  </si>
  <si>
    <t xml:space="preserve">Приобретение автомобиля полноприводный фургон (4 шт.) </t>
  </si>
  <si>
    <t>F_VLE-00066-004</t>
  </si>
  <si>
    <t>Сметный расчет стоимости VLE-00066-004</t>
  </si>
  <si>
    <t>Приобретение легкового автомобиля (4 шт.)</t>
  </si>
  <si>
    <t>F_VLE-00066-005</t>
  </si>
  <si>
    <t>Сметный расчет стоимости VLE-00066-005</t>
  </si>
  <si>
    <t>Приобретение легкового автомобиля повышенной проходимости (2 шт.)</t>
  </si>
  <si>
    <t>F_VLE-00066-006</t>
  </si>
  <si>
    <t>Сметный расчет стоимости VLE-00066-006</t>
  </si>
  <si>
    <t>Приобретение автомобиля полноприводный фургон  (1 шт.)</t>
  </si>
  <si>
    <t>F_VLE-00066-007</t>
  </si>
  <si>
    <t>Сметный расчет стоимости VLE-00066-007</t>
  </si>
  <si>
    <t>Приобретение бурильно-крановой машины  (4 шт.)</t>
  </si>
  <si>
    <t>F_VLE-00066-008</t>
  </si>
  <si>
    <t>Сметный расчет стоимости VLE-00066-008</t>
  </si>
  <si>
    <t xml:space="preserve">Приобретение грузового бригадного  автомобиля  (4 шт.) </t>
  </si>
  <si>
    <t>F_VLE-00066-009</t>
  </si>
  <si>
    <t>Сметный расчет стоимости VLE-00066-009</t>
  </si>
  <si>
    <t>Приобретение прицепа одноосного  бортового (1 шт.)</t>
  </si>
  <si>
    <t>F_VLE-00066-010</t>
  </si>
  <si>
    <t>Сметный расчет стоимости VLE-00066-010</t>
  </si>
  <si>
    <t xml:space="preserve">Приобретение автогидроподъемника с высотой ремонтной зоны 18 метров (1 шт.) </t>
  </si>
  <si>
    <t>F_VLE-00066-011</t>
  </si>
  <si>
    <t>Сметный расчет стоимости VLE-00066-011</t>
  </si>
  <si>
    <t xml:space="preserve">Приобретение легкового бригадного автомобиля повышенной проходимости фургон (30 шт.) </t>
  </si>
  <si>
    <t>F_VLE-00066-012</t>
  </si>
  <si>
    <t>Сметный расчет стоимости VLE-00066-012</t>
  </si>
  <si>
    <t xml:space="preserve">Приобретение грузового бригадного автомобиля повышенной проходимости (5 шт.) </t>
  </si>
  <si>
    <t>F_VLE-00066-013</t>
  </si>
  <si>
    <t>Сметный расчет стоимости VLE-00066-013</t>
  </si>
  <si>
    <t xml:space="preserve">Приобретение грузового бортового автомобиля  (1 шт.) </t>
  </si>
  <si>
    <t>F_VLE-00066-014</t>
  </si>
  <si>
    <t>Сметный расчет стоимости VLE-00066-014</t>
  </si>
  <si>
    <t xml:space="preserve">Приобретение машины коммунальной на базе трактора (2шт.) </t>
  </si>
  <si>
    <t>F_VLE-00066-015</t>
  </si>
  <si>
    <t>Сметный расчет стоимости VLE-00066-015</t>
  </si>
  <si>
    <t xml:space="preserve">Приобретение легкового бригадного автомобиля повышенной проходимости (48 шт.) </t>
  </si>
  <si>
    <t>F_VLE-00066-016</t>
  </si>
  <si>
    <t>Сметный расчет стоимости VLE-00066-016</t>
  </si>
  <si>
    <t>Приобретение автогидроподъемника с высотой ремонтной зоны 28 метров (2 шт.)</t>
  </si>
  <si>
    <t>F_VLE-00066-017</t>
  </si>
  <si>
    <t>Сметный расчет стоимости VLE-00066-017</t>
  </si>
  <si>
    <t xml:space="preserve">Приобретение автокрана (1 шт.) </t>
  </si>
  <si>
    <t>F_VLE-00066-018</t>
  </si>
  <si>
    <t>Сметный расчет стоимости VLE-00066-018</t>
  </si>
  <si>
    <t xml:space="preserve">Приобретение автомобиля легкового автомобиля (1 шт.) </t>
  </si>
  <si>
    <t>F_VLE-00066-019</t>
  </si>
  <si>
    <t>Сметный расчет стоимости VLE-00066-019</t>
  </si>
  <si>
    <t>Приобретение автомобиля повышенной проходимости с кран-манипуляторной установкой  (2 шт.)</t>
  </si>
  <si>
    <t>F_VLE-00066-020</t>
  </si>
  <si>
    <t>Сметный расчет стоимости VLE-00066-020</t>
  </si>
  <si>
    <t>F_VLE-00066-022</t>
  </si>
  <si>
    <t>Сметный расчет стоимости VLE-00066-022</t>
  </si>
  <si>
    <t xml:space="preserve">Приобретение легкового автомобиля повышенной проходимости (3 шт.) </t>
  </si>
  <si>
    <t>F_VLE-00066-023</t>
  </si>
  <si>
    <t>Сметный расчет стоимости VLE-00066-023</t>
  </si>
  <si>
    <t xml:space="preserve">Приобретение автомобиля фургон (1 шт.) </t>
  </si>
  <si>
    <t>G_VLE-00066-025</t>
  </si>
  <si>
    <t>Сметный расчет стоимости VLE-00066-025</t>
  </si>
  <si>
    <t>Приобретение легкового бригадного автомобиля повышенной проходимости фургон (1 шт.)</t>
  </si>
  <si>
    <t>G_VLE-00066-026</t>
  </si>
  <si>
    <t>Сметный расчет стоимости VLE-00066-026</t>
  </si>
  <si>
    <t>Приобретение бурильно-крановой машины  (8 шт.)</t>
  </si>
  <si>
    <t>G_VLE-00066-027</t>
  </si>
  <si>
    <t>Сметный расчет стоимости VLE-00066-027</t>
  </si>
  <si>
    <t xml:space="preserve">Приобретение автокрана (3 шт.) </t>
  </si>
  <si>
    <t>G_VLE-00066-028</t>
  </si>
  <si>
    <t>Сметный расчет стоимости VLE-00066-028</t>
  </si>
  <si>
    <t xml:space="preserve">Приобретение экскаватора (1 шт.) </t>
  </si>
  <si>
    <t>G_VLE-00066-029</t>
  </si>
  <si>
    <t>Сметный расчет стоимости VLE-00066-029</t>
  </si>
  <si>
    <t>Приобретение автомобиля полноприводный фургон (2 шт.)</t>
  </si>
  <si>
    <t>G_VLE-00066-030</t>
  </si>
  <si>
    <t>Сметный расчет стоимости VLE-00066-030</t>
  </si>
  <si>
    <t>Приобретение автомобиля  повышенной проходимости фургон (3 шт.)</t>
  </si>
  <si>
    <t>G_VLE-00066-032</t>
  </si>
  <si>
    <t>Сметный расчет стоимости VLE-00066-032</t>
  </si>
  <si>
    <t>Приобретение транспорта. Гусеничная техника (вездеход 5 шт)</t>
  </si>
  <si>
    <t>G_VLE-00066-034</t>
  </si>
  <si>
    <t>Сметный расчет стоимости VLE-00066-034</t>
  </si>
  <si>
    <t>Приобретение трактора с навеской (1 шт.)</t>
  </si>
  <si>
    <t>G_VLE-00066-037</t>
  </si>
  <si>
    <t>Сметный расчет стоимости VLE-00066-037</t>
  </si>
  <si>
    <t>Приобретение резервных источников системы электроснабжения (РИСЭ) (10 шт.)</t>
  </si>
  <si>
    <t>G_VLE-00066-039</t>
  </si>
  <si>
    <t>Сметный расчет стоимости VLE-00066-039</t>
  </si>
  <si>
    <t>Обеспесечние элеткроснабжения потребителей в условиях АВР</t>
  </si>
  <si>
    <t xml:space="preserve">Приобретение грузового бортового автомобиля с кран-манипуляторной установкой (3 шт.) </t>
  </si>
  <si>
    <t>G_VLE-00066-040</t>
  </si>
  <si>
    <t>Сметный расчет стоимости VLE-00066-040</t>
  </si>
  <si>
    <t xml:space="preserve">Приобретение бурильно-крановой машины  (3 шт.) </t>
  </si>
  <si>
    <t>G_VLE-00066-041</t>
  </si>
  <si>
    <t>Сметный расчет стоимости VLE-00066-041</t>
  </si>
  <si>
    <t xml:space="preserve">Приобретение экскаватора  (1 шт.) </t>
  </si>
  <si>
    <t>G_VLE-00066-042</t>
  </si>
  <si>
    <t>Сметный расчет стоимости VLE-00066-042</t>
  </si>
  <si>
    <t>Приобретение автомобиля повышенной проходимости фургон (1 шт.)</t>
  </si>
  <si>
    <t>G_VLE-00066-043</t>
  </si>
  <si>
    <t>Сметный расчет стоимости VLE-00066-043</t>
  </si>
  <si>
    <t xml:space="preserve">Приобретение трактора (1 шт.) </t>
  </si>
  <si>
    <t>G_VLE-00066-044</t>
  </si>
  <si>
    <t>Сметный расчет стоимости VLE-00066-044</t>
  </si>
  <si>
    <t xml:space="preserve">Приобретение трактора с навеской (1 шт.) </t>
  </si>
  <si>
    <t>G_VLE-00066-045</t>
  </si>
  <si>
    <t>Сметный расчет стоимости VLE-00066-045</t>
  </si>
  <si>
    <t>G_VLE-00066-046</t>
  </si>
  <si>
    <t>Сметный расчет стоимости VLE-00066-046</t>
  </si>
  <si>
    <t xml:space="preserve">Приобретение экскаватора  (2 шт.) </t>
  </si>
  <si>
    <t>G_VLE-00066-047</t>
  </si>
  <si>
    <t>Сметный расчет стоимости VLE-00066-047</t>
  </si>
  <si>
    <t xml:space="preserve"> Приобретение легкового бригадного автомобиля повышенной проходимости (2 шт.) </t>
  </si>
  <si>
    <t>G_VLE-00066-048</t>
  </si>
  <si>
    <t>Сметный расчет стоимости VLE-00066-048</t>
  </si>
  <si>
    <t>Приобретение микроавтобуса (3 шт.) (2018 г.)</t>
  </si>
  <si>
    <t>G_VLE-00066-049</t>
  </si>
  <si>
    <t>Сметный расчет стоимости VLE-00066-049</t>
  </si>
  <si>
    <t>Приобретение автогидроподъемника с высотой ремонтной зоны 18 метров (13 шт)</t>
  </si>
  <si>
    <t>G_VLE-00066-051</t>
  </si>
  <si>
    <t>Сметный расчет стоимости VLE-00066-051</t>
  </si>
  <si>
    <t>Создание системы мониторинга автотранспорта филиала Владимирэнерго</t>
  </si>
  <si>
    <t>J_VLE-00066-100</t>
  </si>
  <si>
    <t>Сметный расчет стоимости VLE-00066-100</t>
  </si>
  <si>
    <t>Программа цифровой трансформации. Создание системы мониторинга автотранспорта филиала "Владимирэнерго"</t>
  </si>
  <si>
    <t>Приобретение ОНТМ (Оргтехника, сервера, сетевое оборудование, планшеты) (79 шт.)</t>
  </si>
  <si>
    <t>J_VLE-00066-101</t>
  </si>
  <si>
    <t>Сметный расчет стоимости VLE-00066-101</t>
  </si>
  <si>
    <t>Обеспечение текущей деятельности в сфере электроэнергетики, в том числе развитие информационной инфраструктуры</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</si>
  <si>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</si>
  <si>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</si>
  <si>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Сметный расчет стоимости VLE-00084-000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</si>
  <si>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</si>
  <si>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</si>
  <si>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Сметный расчет стоимости 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</si>
  <si>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</si>
  <si>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</si>
  <si>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Сметный расчет стоимости VLE-00110-001</t>
  </si>
  <si>
    <t xml:space="preserve"> Приобретение центрального коммутатора сети передачи данных Общества (1 шт.) </t>
  </si>
  <si>
    <t>G_VLE-00111-001</t>
  </si>
  <si>
    <t>Сметный расчет стоимости 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</si>
  <si>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</si>
  <si>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</si>
  <si>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Сметный расчет стоимости VLE-00117-000</t>
  </si>
  <si>
    <t xml:space="preserve">Обеспечение бесперебойного и качественного электроснабжения потребителей </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</si>
  <si>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</si>
  <si>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</si>
  <si>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Сметный расчет стоимости VLE-00119-003</t>
  </si>
  <si>
    <t>Оказания дополнительных услуг по договору от 29.09.18 № 331010023 с ПАО "ФСК ЕЭС"-МЭС Центра</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</si>
  <si>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</si>
  <si>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</si>
  <si>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Сметный расчет стоимости VLE-00120-003</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</si>
  <si>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</si>
  <si>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</si>
  <si>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</si>
  <si>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Сметный расчет стоимости 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</si>
  <si>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</si>
  <si>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</si>
  <si>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Сметный расчет стоимости 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</si>
  <si>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</si>
  <si>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</si>
  <si>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Сметный расчет стоимости 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</si>
  <si>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</si>
  <si>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</si>
  <si>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Сметный расчет стоимости 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</si>
  <si>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</si>
  <si>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</si>
  <si>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Сметный расчет стоимости 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</si>
  <si>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</si>
  <si>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</si>
  <si>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Сметный расчет стоимости VLE-00120-064</t>
  </si>
  <si>
    <t>Приобретение ВЛ-0,4 кВ от опоры № 14 ф.3 КТП 72/100 кВА в с. Великово до жилых домов с земельным участком, принадлежащие МО Ковровский район (0,98 км)</t>
  </si>
  <si>
    <t>J_VLE-00120-065</t>
  </si>
  <si>
    <t>Сметный расчет стоимости 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</si>
  <si>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</si>
  <si>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</si>
  <si>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Сметный расчет стоимости VLE-00120-073</t>
  </si>
  <si>
    <t>Приобретение ВЛ 0,4 кВ с земельным участкам в Меленковском районе, д. Тургенево, принадлежащие МО Меленковский район (0,081 км)</t>
  </si>
  <si>
    <t>J_VLE-00120-074</t>
  </si>
  <si>
    <t>Сметный расчет стоимости 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</si>
  <si>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</si>
  <si>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</si>
  <si>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Сметный расчет стоимости 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</si>
  <si>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</si>
  <si>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</si>
  <si>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Сметный расчет стоимости VLE-00120-094</t>
  </si>
  <si>
    <t>Приобретение КТП от ВЛ-124 ПС 110 кВ Юрьев-Польская, с. Кирпичный завод, Юрьев-Польского района, принадлежащие ООО "Парма"</t>
  </si>
  <si>
    <t>I_VLE-00120-113</t>
  </si>
  <si>
    <t>Сметный расчет стоимости 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</si>
  <si>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</si>
  <si>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</si>
  <si>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Сметный расчет стоимости 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</si>
  <si>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</si>
  <si>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</si>
  <si>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Сметный расчет стоимости 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</si>
  <si>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</si>
  <si>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</si>
  <si>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Сметный расчет стоимости 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</si>
  <si>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</si>
  <si>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</si>
  <si>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Сметный расчет стоимости VLE-00120-133</t>
  </si>
  <si>
    <t>Приобретение ВЛ 0,4 кВ, КЛ-0,4 кВ в п. Никологоры Вязниковского района, принадлежащие МО п. Никологоры Вязниковский район.  (0,649 км)</t>
  </si>
  <si>
    <t>J_VLE-00120-134</t>
  </si>
  <si>
    <t>Сметный расчет стоимости 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</si>
  <si>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</si>
  <si>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</si>
  <si>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Сметный расчет стоимости 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</si>
  <si>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</si>
  <si>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</si>
  <si>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Сметный расчет стоимости 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</si>
  <si>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</si>
  <si>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</si>
  <si>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Сметный расчет стоимости 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</si>
  <si>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</si>
  <si>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</si>
  <si>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Сметный расчет стоимости VLE-00120-183</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</si>
  <si>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</si>
  <si>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</si>
  <si>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Сметный расчет стоимости VLE-00120-223</t>
  </si>
  <si>
    <t>Приобретение ВЛ-10 кВ от ВЛ-1004 ПС 35 кВ Долбино, с земельным участком, п. Южный, Меленковского района, принадлежащее МО Меленковский район</t>
  </si>
  <si>
    <t>I_VLE-00120-233</t>
  </si>
  <si>
    <t>Сметный расчет стоимости 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</si>
  <si>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</si>
  <si>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</si>
  <si>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Сметный расчет стоимости VLE-00120-243</t>
  </si>
  <si>
    <t>Приобретение КЛ 0,4 кВ от ЗТП № 10 и ЗТП № 53 к МБДОУ № 20 "Колобок" , п.Мелехово, Ковровский район, принадлежащее МБДОУ № 20 "Колобок"</t>
  </si>
  <si>
    <t>I_VLE-00120-253</t>
  </si>
  <si>
    <t>Сметный расчет стоимости VLE-00120-253</t>
  </si>
  <si>
    <t>Приобретение КЛ 0,4 кВ от ЗТП № 10 СШ-0,4 кВ к МБДОУ №2 "Росинка", п. Мелехово, Ковровский район, принадлежащее МБДОУ № 2 "Росинка"</t>
  </si>
  <si>
    <t>I_VLE-00120-263</t>
  </si>
  <si>
    <t>Сметный расчет стоимости 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</si>
  <si>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</si>
  <si>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</si>
  <si>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Сметный расчет стоимости 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</si>
  <si>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</si>
  <si>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</si>
  <si>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Сметный расчет стоимости 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</si>
  <si>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</si>
  <si>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</si>
  <si>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Сметный расчет стоимости VLE-00121-002</t>
  </si>
  <si>
    <t>Выполнение проектно-изыскательских работ по техперевооружению ВЛ-1005 ПС 35 кВ «Бельково» с установкой реклоузера ( пролеты 1-2) Киржачский р-н (1 шт.)</t>
  </si>
  <si>
    <t>G_VLE-30046-383</t>
  </si>
  <si>
    <t>Сводный сметный расчет по проекту VLE-30046-383</t>
  </si>
  <si>
    <t>Выполнение проектно-изыскательских работ по реконструкции с выносом ВЛ 6 кВ №603 ПС Красное Эхо в районе д. Неклюдово с заменой опор (5 шт) и провода Гусь-Хрустальный р-н (0,32км)</t>
  </si>
  <si>
    <t>H_VLE-30046-483</t>
  </si>
  <si>
    <t>Сводный сметный расчет по проекту VLE-30046-483</t>
  </si>
  <si>
    <t>Выполнение проектно-изыскательских работ по реконструкции ВЛ-0,4кВ д. Старо Опокино Гусь-Хрустальный р-н (1,4 км)</t>
  </si>
  <si>
    <t>H_VLE-30049-632</t>
  </si>
  <si>
    <t>Сводный сметный расчет по проекту VLE-30049-632</t>
  </si>
  <si>
    <t>Выполнение проектно-изыскательских работ по реконструкции ВЛ-0,4кВ д.Усады  Гусь-Хрустальный р-н (1,8 км)</t>
  </si>
  <si>
    <t>H_VLE-30049-652</t>
  </si>
  <si>
    <t>Сводный сметный расчет по проекту VLE-30049-652</t>
  </si>
  <si>
    <t>2</t>
  </si>
  <si>
    <t>Ивановская область</t>
  </si>
  <si>
    <t>2.4</t>
  </si>
  <si>
    <t>Строительство ВЛ 10 кВ № 122 ПС 110/35/10 кВ «Демидово» с установкой реклоузеров, пункта коммерческого учета. Протяженность 5,5 км</t>
  </si>
  <si>
    <t>J_IVE-00209-000</t>
  </si>
  <si>
    <t>Сметный расчет стоимости 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</si>
  <si>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 Письмо ПАО «МСРК Центра» от 23.01.2018 №ЦА/24/56-SC "О выявлении неэффективных ВЛ". Оборудования ПС 35 кВ «№46» имеет большой физический и моральный износ, а так же по большей части снято с производства, что увеличивает риски по ремонту и техническому обслуживанию оборудования ПС.</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</si>
  <si>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</si>
  <si>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</si>
  <si>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</si>
  <si>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</si>
  <si>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Сметный расчет стоимости IVE-00045-221</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</si>
  <si>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</si>
  <si>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</si>
  <si>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</si>
  <si>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Сводный сметный расчет по проекту IVE-00047-000</t>
  </si>
  <si>
    <t>Улучшение социально-бытовых условий персонала Заволжского РЭС</t>
  </si>
  <si>
    <t>Приобретение оборудования, не требующего монтажа (приборы, оргтехника, АИП и пр.)</t>
  </si>
  <si>
    <t>F_IVE-00048-001</t>
  </si>
  <si>
    <t>Сметный расчет стоимости IVE-00048-001</t>
  </si>
  <si>
    <t>Приобретение специализированных приборов и оборудования позволит укомплектовать подразделение средствами диагностики для выполнения работ по ТО и Р</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</si>
  <si>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</si>
  <si>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</si>
  <si>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Сметный расчет стоимости IVE-00048-002</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</si>
  <si>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</si>
  <si>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мобильных устройств для нужд филиала "Ивэнерго" ПАО "МРСК Центра и Приволжья" (планшеты, ноутбуки – 7 шт.)</t>
  </si>
  <si>
    <t>J_IVE-00048-003</t>
  </si>
  <si>
    <t>Сметный расчет стоимости IVE-00048-003</t>
  </si>
  <si>
    <t>Исполнение требований ПТЭ п. 1.1.9 в части повышения качества и безопасности работы устройств и систем управления</t>
  </si>
  <si>
    <t>Приобретение автогидроподъемника (1 шт.)</t>
  </si>
  <si>
    <t>G_IVE-00048-016</t>
  </si>
  <si>
    <t>Сметный расчет стоимости IVE-00048-016</t>
  </si>
  <si>
    <t>Обеспечение текущей деятельности в сфере электроэнергетики, в том числе хозяйственное обеспечение деятельности</t>
  </si>
  <si>
    <t>Приобретение автогидроподъемников (8 шт.)</t>
  </si>
  <si>
    <t>G_IVE-00048-026</t>
  </si>
  <si>
    <t>Сметный расчет стоимости IVE-00048-026</t>
  </si>
  <si>
    <t xml:space="preserve">Укомплектование парка автоспецтехникой
</t>
  </si>
  <si>
    <t>Приобретение автокрана (2 шт.)</t>
  </si>
  <si>
    <t>G_IVE-00048-036</t>
  </si>
  <si>
    <t>Сметный расчет стоимости IVE-00048-036</t>
  </si>
  <si>
    <t>Приобретение бурильно-крановых машин (4 шт.)</t>
  </si>
  <si>
    <t>G_IVE-00048-046</t>
  </si>
  <si>
    <t>Сметный расчет стоимости IVE-00048-046</t>
  </si>
  <si>
    <t>Приобретение коммунальной машины (1 шт.)</t>
  </si>
  <si>
    <t>G_IVE-00048-066</t>
  </si>
  <si>
    <t>Сметный расчет стоимости IVE-00048-066</t>
  </si>
  <si>
    <t>Приобретение бригадных автомобилей (5 шт.)</t>
  </si>
  <si>
    <t>G_IVE-00048-086</t>
  </si>
  <si>
    <t>Сметный расчет стоимости 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</si>
  <si>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</si>
  <si>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Приобретение бригадных автомобилей (1 шт.)</t>
  </si>
  <si>
    <t>G_IVE-00048-096</t>
  </si>
  <si>
    <t>Сметный расчет стоимости IVE-00048-096</t>
  </si>
  <si>
    <t>Приобретение бригадных автомобилей (32 шт.)</t>
  </si>
  <si>
    <t>G_IVE-00048-106</t>
  </si>
  <si>
    <t>Сметный расчет стоимости IVE-00048-106</t>
  </si>
  <si>
    <t>Приобретение бригадных автомобилей (13 шт.)</t>
  </si>
  <si>
    <t>G_IVE-00048-116</t>
  </si>
  <si>
    <t>Сметный расчет стоимости IVE-00048-116</t>
  </si>
  <si>
    <t>Приобретение колесного трактора (1 шт.)</t>
  </si>
  <si>
    <t>G_IVE-00048-126</t>
  </si>
  <si>
    <t>Сметный расчет стоимости IVE-00048-126</t>
  </si>
  <si>
    <t>Приобретение легковых автомобилей (3 шт.)</t>
  </si>
  <si>
    <t>G_IVE-00048-166</t>
  </si>
  <si>
    <t>Сметный расчет стоимости IVE-00048-166</t>
  </si>
  <si>
    <t>Приобретение прицепа-роспуск (1 шт.)</t>
  </si>
  <si>
    <t>G_IVE-00048-176</t>
  </si>
  <si>
    <t>Сметный расчет стоимости IVE-00048-176</t>
  </si>
  <si>
    <t>H_IVE-00048-186</t>
  </si>
  <si>
    <t>Сметный расчет стоимости 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</si>
  <si>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</si>
  <si>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Приобретение бригадного автомобиля (1шт.), легкового автомобиля (1 шт.), прицепа для мототехники и других грузов (3 шт.)</t>
  </si>
  <si>
    <t>H_IVE-00048-196</t>
  </si>
  <si>
    <t>Сметный расчет стоимости IVE-00048-196</t>
  </si>
  <si>
    <t>Приобретение трактора (1 шт.)</t>
  </si>
  <si>
    <t>H_IVE-00048-206</t>
  </si>
  <si>
    <t>Сметный расчет стоимости IVE-00048-206</t>
  </si>
  <si>
    <t xml:space="preserve">Создание модуля управления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Ивановском РЭС </t>
  </si>
  <si>
    <t>F_IVE-00068-000</t>
  </si>
  <si>
    <t>Сметный расчет стоимости IVE-00068-000</t>
  </si>
  <si>
    <t>Осуществление деятельности по обеспечению безопасности информационно-телекоммуникационной инфраструктуры.</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</si>
  <si>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</si>
  <si>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</si>
  <si>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Сводный сметный расчет по проекту IVE-00112-000</t>
  </si>
  <si>
    <t>Организация хранения аварийного запаса</t>
  </si>
  <si>
    <t>Приобретение центральной приемо-передающей станции (ЦППС) Ивановский РЭС (1 шт.)</t>
  </si>
  <si>
    <t>J_IVE-00212-036</t>
  </si>
  <si>
    <t>Сметный расчет стоимости IVE-00212-036</t>
  </si>
  <si>
    <t>Обеспечение текущей деятельности в сфере электроэнергетики. Оборудование рапределенной автоматизации филиала "Ивэнерго"</t>
  </si>
  <si>
    <t>J_IVE-00222-000</t>
  </si>
  <si>
    <t>Сметный расчет стоимости IVE-00222-000</t>
  </si>
  <si>
    <t>Протокол совещания Генерального директора ПАО "Россети" с руководителями ДЗО от 29.05.2018 года № 73</t>
  </si>
  <si>
    <t>3</t>
  </si>
  <si>
    <t>Калужская область</t>
  </si>
  <si>
    <t>3.4</t>
  </si>
  <si>
    <t>Строительство КРУН 10 кВ, г.Кондрово с установкой 13 ячеек по техсостоянию. г. Кондрово, Дзержинский р-н, Калужская область (13 ячеек)</t>
  </si>
  <si>
    <t>I_KAE-00305-018</t>
  </si>
  <si>
    <t>Сводный сметный расчет по проекту KAE-00305-018</t>
  </si>
  <si>
    <t xml:space="preserve">Снижение аварийности, снижение количества отключений потребителей, снижение времени обесточивания потребителей </t>
  </si>
  <si>
    <t>3.5</t>
  </si>
  <si>
    <t>3.6</t>
  </si>
  <si>
    <t>Приобретение и установка кондиционеров в помещении узла связи  ПС 110 кВ Середейск.</t>
  </si>
  <si>
    <t>G_KAE-00138-001</t>
  </si>
  <si>
    <t>Сметный расчет стоимости KAE-00138-001</t>
  </si>
  <si>
    <t>Улучшение условий труда работников филиала</t>
  </si>
  <si>
    <t>Приобретение и установка кондиционеров в  помещении узла связи  Приокского РЭС - 2 шт. .</t>
  </si>
  <si>
    <t>G_KAE-00138-002</t>
  </si>
  <si>
    <t>Сметный расчет стоимости KAE-00138-002</t>
  </si>
  <si>
    <t>Приобретение и установка кондиционеров в помещении  узла связи административного здания ПО «Обнинские ЭС» д. Доброе д.104. - 3 шт.</t>
  </si>
  <si>
    <t>G_KAE-00138-003</t>
  </si>
  <si>
    <t>Сметный расчет стоимости 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</si>
  <si>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</si>
  <si>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</si>
  <si>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Сметный расчет стоимости 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</si>
  <si>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</si>
  <si>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</si>
  <si>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Сводный сметный расчет по проекту KAE-00147-002</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</si>
  <si>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</si>
  <si>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</si>
  <si>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</si>
  <si>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Сводный сметный расчет по проекту 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</si>
  <si>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</si>
  <si>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</si>
  <si>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Сводный сметный расчет по проекту KAE-00147-004</t>
  </si>
  <si>
    <t>Выполнение требований федерального законодательства № 256 ФЗ от 21.07.2011 "О безопасности объектов ТЭК"</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</si>
  <si>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</si>
  <si>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</si>
  <si>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Сводный сметный расчет по проекту 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</si>
  <si>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</si>
  <si>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</si>
  <si>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Сметный расчет стоимости 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</si>
  <si>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</si>
  <si>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</si>
  <si>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Сметный расчет стоимости 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</si>
  <si>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</si>
  <si>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</si>
  <si>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Сметный расчет стоимости 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</si>
  <si>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работ по оборудованию системы видеонаблюдения ПС 110/35/10 кВ «Денисово»</t>
  </si>
  <si>
    <t>J_KAE-00147-009</t>
  </si>
  <si>
    <t>Сводный сметный расчет по проекту 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</si>
  <si>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</si>
  <si>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</si>
  <si>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Сметный расчет стоимости 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</si>
  <si>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</si>
  <si>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</si>
  <si>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Сметный расчет стоимости 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</si>
  <si>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</si>
  <si>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</si>
  <si>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Сметный расчет стоимости KAE-00147-012</t>
  </si>
  <si>
    <t>Строительство административно-производственного здания Спас-Деменского РЭС</t>
  </si>
  <si>
    <t>G_KAE-00151-004</t>
  </si>
  <si>
    <t>Сводный сметный расчет по проекту KAE-00151-004</t>
  </si>
  <si>
    <t>Строительство административно-производственного здания Мещовского РЭС</t>
  </si>
  <si>
    <t>G_KAE-00151-005</t>
  </si>
  <si>
    <t>Сметный расчет стоимости KAE-00151-005</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</si>
  <si>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</si>
  <si>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</si>
  <si>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Сводный сметный расчет по проекту 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</si>
  <si>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</si>
  <si>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</si>
  <si>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Сводный сметный расчет по проекту 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</si>
  <si>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</si>
  <si>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</si>
  <si>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Сводный сметный расчет по проекту 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</si>
  <si>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</si>
  <si>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</si>
  <si>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Сводный сметный расчет по проекту 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</si>
  <si>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</si>
  <si>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</si>
  <si>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Сводный сметный расчет по проекту 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</si>
  <si>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</si>
  <si>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</si>
  <si>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Сводный сметный расчет по проекту 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</si>
  <si>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</si>
  <si>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</si>
  <si>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Сводный сметный расчет по проекту 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</si>
  <si>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</si>
  <si>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</si>
  <si>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Сводный сметный расчет по проекту KAE-00157-008</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</si>
  <si>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</si>
  <si>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</si>
  <si>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Сводный сметный расчет по проекту 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</si>
  <si>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</si>
  <si>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</si>
  <si>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Сводный сметный расчет по проекту 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</si>
  <si>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</si>
  <si>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</si>
  <si>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Сводный сметный расчет по проекту 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</si>
  <si>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</si>
  <si>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</si>
  <si>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Сводный сметный расчет по проекту 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</si>
  <si>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</si>
  <si>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</si>
  <si>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Сводный сметный расчет по проекту 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</si>
  <si>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</si>
  <si>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</si>
  <si>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Сводный сметный расчет по проекту 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</si>
  <si>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</si>
  <si>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</si>
  <si>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Сводный сметный расчет по проекту 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</si>
  <si>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</si>
  <si>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</si>
  <si>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Сводный сметный расчет по проекту 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</si>
  <si>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</si>
  <si>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</si>
  <si>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Сводный сметный расчет по проекту 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</si>
  <si>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</si>
  <si>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</si>
  <si>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Сводный сметный расчет по проекту 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</si>
  <si>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</si>
  <si>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</si>
  <si>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Сводный сметный расчет по проекту 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</si>
  <si>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</si>
  <si>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</si>
  <si>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Сводный сметный расчет по проекту 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</si>
  <si>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</si>
  <si>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</si>
  <si>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Сводный сметный расчет по проекту 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</si>
  <si>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</si>
  <si>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</si>
  <si>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Сводный сметный расчет по проекту 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</si>
  <si>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</si>
  <si>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</si>
  <si>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Сводный сметный расчет по проекту 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</si>
  <si>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</si>
  <si>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</si>
  <si>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Сводный сметный расчет по проекту 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</si>
  <si>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</si>
  <si>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</si>
  <si>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Сводный сметный расчет по проекту 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</si>
  <si>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</si>
  <si>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</si>
  <si>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Сводный сметный расчет по проекту 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</si>
  <si>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</si>
  <si>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</si>
  <si>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Сводный сметный расчет по проекту 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</si>
  <si>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</si>
  <si>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</si>
  <si>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Сводный сметный расчет по проекту KAE-00157-029</t>
  </si>
  <si>
    <t>Приобретение и установка кондиционеров в Производственном отделении Обнинские электрические сети: Балабановский РЭС-1шт. (Диспетчерский пункт)</t>
  </si>
  <si>
    <t>G_KAE-00157-030</t>
  </si>
  <si>
    <t>Сводный сметный расчет по проекту 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</si>
  <si>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</si>
  <si>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</si>
  <si>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Сводный сметный расчет по проекту 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</si>
  <si>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</si>
  <si>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</si>
  <si>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Сводный сметный расчет по проекту 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</si>
  <si>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</si>
  <si>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</si>
  <si>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Сводный сметный расчет по проекту KAE-00157-033</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</si>
  <si>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</si>
  <si>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G_KAE-00157-034</t>
  </si>
  <si>
    <t>Сводный сметный расчет по проекту 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</si>
  <si>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</si>
  <si>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</si>
  <si>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Сводный сметный расчет по проекту 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</si>
  <si>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</si>
  <si>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</si>
  <si>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Сводный сметный расчет по проекту KAE-00157-036</t>
  </si>
  <si>
    <t>F_KAE-00158-102</t>
  </si>
  <si>
    <t>Сметный расчет стоимости KAE-00158-102</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</si>
  <si>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</si>
  <si>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I_KAE-00158-104</t>
  </si>
  <si>
    <t>Сметный расчет стоимости KAE-00158-104</t>
  </si>
  <si>
    <t>Приобретение оборудования, не требующего монтажа (мобильных устройств (планшеты) 81 шт.)</t>
  </si>
  <si>
    <t>J_KAE-00158-105</t>
  </si>
  <si>
    <t>Сметный расчет стоимости KAE-00158-105</t>
  </si>
  <si>
    <t>Обеспечение подразделений (26 РЭС) филиала "Калугаэнерго" мобильными устройствами для выполнения основных производственных функций. В «Цифровой РЭС» должны быть обеспечены по 1 устройству на бригаду: ОВБ, диагностика, контроллер согласно Приказу ПАО "МРСК Центра" от 15.01.2019 №8-ЦА "О реализации проектов цифровых РЭС и ПС 35-110 кВ в ПАО "МРСК Центра" и ПАО "МРСК Центра и Приволжья"</t>
  </si>
  <si>
    <t>Приобретение ОНТМ. Закупка цифровой приемо-передающей станции (1 шт.)</t>
  </si>
  <si>
    <t>J_KAE-00158-106</t>
  </si>
  <si>
    <t>Сметный расчет стоимости KAE-00158-106</t>
  </si>
  <si>
    <t xml:space="preserve">Повышение надежности электроснабжения потребителей </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</si>
  <si>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</si>
  <si>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</si>
  <si>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Сметный расчет стоимости KAE-00158-202</t>
  </si>
  <si>
    <t>Обновление автопарка техники для организации обслуживания и ремонта</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</si>
  <si>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- 4 шт., Автомобиль легковой отечественной сборки повышенной проходимости (колесная формула 4х4) - 5 шт.)</t>
  </si>
  <si>
    <t>F_KAE-00158-205</t>
  </si>
  <si>
    <t>Сметный расчет стоимости 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</si>
  <si>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</si>
  <si>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</si>
  <si>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Сметный расчет стоимости 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</si>
  <si>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</si>
  <si>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</si>
  <si>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Сметный расчет стоимости 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</si>
  <si>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</si>
  <si>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</si>
  <si>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Сметный расчет стоимости 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</si>
  <si>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</si>
  <si>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</si>
  <si>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Сметный расчет стоимости KAE-00158-209</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</si>
  <si>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- 6 шт.)</t>
  </si>
  <si>
    <t>J_KAE-00158-210</t>
  </si>
  <si>
    <t>Сметный расчет стоимости KAE-00158-210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</si>
  <si>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</si>
  <si>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</si>
  <si>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Сметный расчет стоимости 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</si>
  <si>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</si>
  <si>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</si>
  <si>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Сметный расчет стоимости 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</si>
  <si>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</si>
  <si>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</si>
  <si>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Сводный сметный расчет по проекту 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</si>
  <si>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</si>
  <si>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</si>
  <si>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Сметный расчет стоимости 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</si>
  <si>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</si>
  <si>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</si>
  <si>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Сметный расчет стоимости KAE-00158-307</t>
  </si>
  <si>
    <t>Приобретение спецтехники (Прицеп тракторный (роспуск) - 5 шт., Машина бурильно-крановая на базе трактора на пневмоколесном ходу - 29 шт., Трактор на гусеничном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- 6 шт., Цельнометаллический фургон повышенной проходимости – 8 шт.)</t>
  </si>
  <si>
    <t>G_KAE-00158-308</t>
  </si>
  <si>
    <t>Сметный расчет стоимости KAE-00158-308</t>
  </si>
  <si>
    <t>Приобретение спецтехники  (Трактор на гусеничном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</si>
  <si>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</si>
  <si>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Сметный расчет стоимости 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</si>
  <si>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на гусеничном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Экскаватор-погрузчик с дополнительным оборудованием - 1 шт.)</t>
  </si>
  <si>
    <t>J_KAE-00158-310</t>
  </si>
  <si>
    <t>Сметный расчет стоимости 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</si>
  <si>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</si>
  <si>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</si>
  <si>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Сметный расчет стоимости KAE-00158-312</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</si>
  <si>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</si>
  <si>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</si>
  <si>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Сметный расчет стоимости 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</si>
  <si>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</si>
  <si>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</si>
  <si>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Сметный расчет стоимости KAE-00158-403</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</si>
  <si>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</si>
  <si>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</si>
  <si>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Сметный расчет стоимости 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</si>
  <si>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</si>
  <si>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</si>
  <si>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Сметный расчет стоимости 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</si>
  <si>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</si>
  <si>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</si>
  <si>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Сметный расчет стоимости 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</si>
  <si>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</si>
  <si>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</si>
  <si>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Сметный расчет стоимости 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</si>
  <si>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- 9 шт., Автомобиль бригадный фургон на шасси грузового автомобиля отечественной сборки повышенной проходимости (колесная формула 4х4) - 19 шт.)</t>
  </si>
  <si>
    <t>J_KAE-00158-410</t>
  </si>
  <si>
    <t>Сметный расчет стоимости KAE-00158-410</t>
  </si>
  <si>
    <t>Выполнение проектных работ по модернизации диспетчерского щита оперативно диспетчерской группы Жуковского РЭС .</t>
  </si>
  <si>
    <t>F_KAE-00178-000</t>
  </si>
  <si>
    <t>Сводный сметный расчет по проекту KAE-00178-000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</si>
  <si>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</si>
  <si>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</si>
  <si>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Сметный расчет стоимости KAE-00216-000</t>
  </si>
  <si>
    <t>Обеспечение антитеррористической, противодиверсионной защищенности объекта и качества оказания охранных услуг</t>
  </si>
  <si>
    <t>Приобретение электросетевых активов у МУП МРЭП МО "Муниципальный район "Козельский район" с. Березичский стекольный завод</t>
  </si>
  <si>
    <t>G_KAE-00236-001</t>
  </si>
  <si>
    <t>Сметный расчет стоимости KAE-00236-001</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</si>
  <si>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</si>
  <si>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</si>
  <si>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Сводный сметный расчет по проекту 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</si>
  <si>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</si>
  <si>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</si>
  <si>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Сводный сметный расчет по проекту KAE-00302-001</t>
  </si>
  <si>
    <t>Хозяйственное обеспечение деятельности</t>
  </si>
  <si>
    <t>Строительство ВОЛС по ВЛ-110кВ ПС-110кВ Кондровского РЭС, протяженность 76,2 км</t>
  </si>
  <si>
    <t>J_KAE-00314-008</t>
  </si>
  <si>
    <t>Сметный расчет стоимости KAE-00314-008</t>
  </si>
  <si>
    <t>Цифровизация сети. Внедрение цифровых технологий и проведение цифровой "трансформации"</t>
  </si>
  <si>
    <t>Строительство ВОЛС по ВЛ- 35/110 кВ ПС-35кВ Кондровского РЭС, протяженность 36,1 км</t>
  </si>
  <si>
    <t>J_KAE-00314-009</t>
  </si>
  <si>
    <t>Сметный расчет стоимости KAE-00314-009</t>
  </si>
  <si>
    <t>Строительство ВОЛС по ВЛ-110 кВ ПС-110кВ Приокского РЭС, протяженность 21 км</t>
  </si>
  <si>
    <t>J_KAE-00314-010</t>
  </si>
  <si>
    <t>Сметный расчет стоимости KAE-00314-010</t>
  </si>
  <si>
    <t>Строительство ВОЛС по ВЛ- 35/110кВ ПС-35кВ Приокского РЭС, протяженность 42,5 км</t>
  </si>
  <si>
    <t>J_KAE-00314-011</t>
  </si>
  <si>
    <t>Сметный расчет стоимости KAE-00314-011</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</si>
  <si>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 А23-5292/2015 от 11.12.2015 Арбитражного суда Калужской области</t>
  </si>
  <si>
    <t>H_KAE-01000-016</t>
  </si>
  <si>
    <t>Сметный расчет стоимости KAE-01000-016</t>
  </si>
  <si>
    <t>Консолидация электросетевых активов. Исполнение решения Арбитражного суда Калужской области №А23-5292/2015 от 11.12.1г.</t>
  </si>
  <si>
    <t>Приобретение ВЛ 10 кВ №1 ПС Петровская Калужская область, Перемышльский район, д. Петровское протяженностью 7,70 км по решению суда</t>
  </si>
  <si>
    <t>H_KAE-01000-017</t>
  </si>
  <si>
    <t>Сметный расчет стоимости KAE-01000-017</t>
  </si>
  <si>
    <t>Консолидация электросетевых активов. Исполнение решения Козельского районного суда Калужской области №2-3-36/2017 от 26.01.17г.</t>
  </si>
  <si>
    <t>Приобретение ВЛ 10 кВ №6 ПС Пегас Калужская область, г. Калуга, район д. Канищево протяженностью 3,20 км по решению суда</t>
  </si>
  <si>
    <t>H_KAE-01000-018</t>
  </si>
  <si>
    <t>Сметный расчет стоимости KAE-01000-018</t>
  </si>
  <si>
    <t xml:space="preserve">Консолидация электросетевых активов. Исполнение решения Калужского районного суда Калужской области №2-12827/1/17 </t>
  </si>
  <si>
    <t>Приобретение ВЛ 10 кВ №17 ПС Пегас Калужская область, г. Калуга, район д. Канищево протяженностью 0,56 км по решению суда</t>
  </si>
  <si>
    <t>H_KAE-01000-019</t>
  </si>
  <si>
    <t>Сметный расчет стоимости KAE-01000-019</t>
  </si>
  <si>
    <t>Приобретение ВЛ 10 кВ №18 ПС Пегас Калужская область, г. Калуга, район д. Канищево протяженностью 0,56 км по решению суда</t>
  </si>
  <si>
    <t>H_KAE-01000-020</t>
  </si>
  <si>
    <t>Сметный расчет стоимости KAE-01000-020</t>
  </si>
  <si>
    <t>Приобретение ВЛ 10 кВ №20 ПС Пегас Калужская область, г. Калуга, район д. Канищево протяженностью 4,32 км по решению суда</t>
  </si>
  <si>
    <t>H_KAE-01000-021</t>
  </si>
  <si>
    <t>Сметный расчет стоимости KAE-01000-021</t>
  </si>
  <si>
    <t>Приобретение ВЛ 10 кВ №12 РП-44 Новое Калужская область, г. Калуга, район Правый берег протяженностью 4,80 км по решению суда</t>
  </si>
  <si>
    <t>H_KAE-01000-022</t>
  </si>
  <si>
    <t>Сметный расчет стоимости 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</si>
  <si>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</si>
  <si>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</si>
  <si>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Сметный расчет стоимости KAE-01000-023</t>
  </si>
  <si>
    <t>Приобретение ВЛ 10 кВ №8 ПС Острожное Калужская область, Дзержинский район, д. Слобода протяженностью 6,79 км по решению суда</t>
  </si>
  <si>
    <t>H_KAE-01000-024</t>
  </si>
  <si>
    <t>Сметный расчет стоимости KAE-01000-024</t>
  </si>
  <si>
    <t>Консолидация электросетевых активов. Исполнение решения Дзержинского районного суда Калужской области №2-1-126/2017 от 08.02.2017г.</t>
  </si>
  <si>
    <t>Приобретение ВЛ 10 кВ №4 ПС Острожное Калужская область, Дзержинский район, д. Слобода протяженностью 0,70 км по решению суда</t>
  </si>
  <si>
    <t>H_KAE-01000-025</t>
  </si>
  <si>
    <t>Сметный расчет стоимости KAE-01000-025</t>
  </si>
  <si>
    <t>Приобретение ВЛ 10 кВ №16 ПС Кондрово Калужская область, Дзержинский район, г. Кондрово протяженностью 8,31 км по решению суда</t>
  </si>
  <si>
    <t>H_KAE-01000-026</t>
  </si>
  <si>
    <t>Сметный расчет стоимости KAE-01000-026</t>
  </si>
  <si>
    <t>Приобретение ВЛ 10 кВ №17 ПС Кондрово Калужская область, Дзержинский район, д. Огарево протяженностью 7,87 км по решению суда</t>
  </si>
  <si>
    <t>H_KAE-01000-027</t>
  </si>
  <si>
    <t>Сметный расчет стоимости KAE-01000-027</t>
  </si>
  <si>
    <t>Приобретение ВЛ 10 кВ №5 ПС Мостовая Калужская область, Дзержинский район протяженностью 4,06 км по решению суда</t>
  </si>
  <si>
    <t>H_KAE-01000-028</t>
  </si>
  <si>
    <t>Сметный расчет стоимости KAE-01000-028</t>
  </si>
  <si>
    <t>Приобретение эл/сетевых объектов у Администрации МР Куйбышевский район (ТП 10/0,4 = 9 шт/1,67 МВА; ВЛ 10 кВ = 6 шт/4,623 км; КЛ 10 кВ = 0,37 км; ВЛ 0,4 кВ  = 1,12 км)</t>
  </si>
  <si>
    <t>I_KAE-01000-029</t>
  </si>
  <si>
    <t>Сметный расчет стоимости 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</si>
  <si>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</si>
  <si>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</si>
  <si>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Сметный расчет стоимости KAE-01000-030</t>
  </si>
  <si>
    <t>Консолидация электросетевых активов. Исполнение решения Малоярославецкого районного суда Калужской области №2-1514/2017 от 07.12.2017г.</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</si>
  <si>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</si>
  <si>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</si>
  <si>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Сметный расчет стоимости 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</si>
  <si>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</si>
  <si>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</si>
  <si>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Сметный расчет стоимости 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</si>
  <si>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</si>
  <si>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</si>
  <si>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Сметный расчет стоимости 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</si>
  <si>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</si>
  <si>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</si>
  <si>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Сметный расчет стоимости 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</si>
  <si>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</si>
  <si>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</si>
  <si>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Сметный расчет стоимости KAE-01000-060</t>
  </si>
  <si>
    <t>Консолидация электросетевых активов. Исполнение решения Арбитражного суда Калужской области от 19.10.2017 №А23-3846/2017.</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</si>
  <si>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№2-2-6748/2018</t>
  </si>
  <si>
    <t>J_KAE-01000-070</t>
  </si>
  <si>
    <t>Сметный расчет стоимости KAE-01000-070</t>
  </si>
  <si>
    <t>Консолидация электросетевых активов. Исполнение решения Калужского районного суда Калужской области от 14.09.2018 №2-2-6748/2018</t>
  </si>
  <si>
    <t>Приобретение объектов электросетевого хозяйства у МО МР "Бабынинский район"в составе ЗТП (1 шт.), КТП (3 шт.), ВЛ-0,4кВ (8 шт.), КЛ-0,4 кВ (1 шт.), ВЛ-10 кВ (1 шт.) (общая протяженость 3,64 км, мощность 1,6 МВА) Калужская область, Бабынинский район.</t>
  </si>
  <si>
    <t>J_KAE-01000-073</t>
  </si>
  <si>
    <t>Сметный расчет стоимости KAE-01000-073</t>
  </si>
  <si>
    <t>Приобретение объектов электросетевого хозяйства у МО СП "Октябрьский сельсовет" Ферзиковского района в составе КТП (1 шт.), ЗТП (1 шт.), ВЛ-0,4кВ (2 шт.) (общая протяженость 4,944км, мощность 0,75 МВА) Калужская область, Ферзиковский район, п. Октябрьский.</t>
  </si>
  <si>
    <t>J_KAE-01000-074</t>
  </si>
  <si>
    <t>Сметный расчет стоимости KAE-01000-074</t>
  </si>
  <si>
    <t>Приобретение объектов электросетевого хозяйства у МО ГП "Город Балабаново" Боровского района в составе ТП (3 шт.) (мощность 1,3 МВА) Калужская область, Боровский район, г. Балабаново.</t>
  </si>
  <si>
    <t>J_KAE-01000-075</t>
  </si>
  <si>
    <t>Сметный расчет стоимости KAE-01000-075</t>
  </si>
  <si>
    <t>Приобретение объектов электросетевого хозяйства у МО МР "Юхновский район" в составе ЗТП (1 шт.) (мощность 0,5 МВА) Калужская область, Юхновский район.</t>
  </si>
  <si>
    <t>J_KAE-01000-076</t>
  </si>
  <si>
    <t>Сметный расчет стоимости KAE-01000-076</t>
  </si>
  <si>
    <t>Приобретение объектов электросетевого хозяйства у МО СП "Поселок Еленский" Хвастовичского района в составе МТП (1 шт.), ВЛ-0,4 кВ (1 шт.) (общая протяженность 0,193 км, мощность 0,1 МВА) Калужская область, Хвастовичский район, п. Еленский.</t>
  </si>
  <si>
    <t>J_KAE-01000-077</t>
  </si>
  <si>
    <t>Сметный расчет стоимости KAE-01000-077</t>
  </si>
  <si>
    <t>Приобретение объектов электросетевого хозяйства у АО "ПИК-Регион" в составе КЛ-0,4 кВ (2 шт.) (общая протяженость 0,105 км) г. Калуга, ул. 65 лет Победы</t>
  </si>
  <si>
    <t>J_KAE-01000-083</t>
  </si>
  <si>
    <t>Сметный расчет стоимости KAE-01000-083</t>
  </si>
  <si>
    <t>Приобретение ВЛ-10 кВ №4 ПС Тарутино отп. на СНТ "Истомино" - 0,710км; ВЛ-0,4 кВ № 1,2,3 - 4,180км ; КТП 10/0,4 кВ - 400 кВа  Калужская область Жуковский район, д. Чернишня, договор дарения №401026775 от 10.09.2019г., даритель СНТ "Истомино"</t>
  </si>
  <si>
    <t>J_KAE-01000-088</t>
  </si>
  <si>
    <t>Сметный расчет стоимости KAE-01000-088</t>
  </si>
  <si>
    <t>J_KAE-01001-000</t>
  </si>
  <si>
    <t>Сметный расчет стоимости KAE-01001-000</t>
  </si>
  <si>
    <t>4</t>
  </si>
  <si>
    <t>Кировская область</t>
  </si>
  <si>
    <t>4.4</t>
  </si>
  <si>
    <t>Строительство ВЛЗ 10 кВ для перевода фидера 10 кВ № 2 ПС 110 кВ Птицефабрика на питание от ПС 35 кВ Чистые Пруды, протяженность 1,854 км</t>
  </si>
  <si>
    <t>I_KRE-00115-000</t>
  </si>
  <si>
    <t>Сводный сметный расчет по проекту KRE-00115-000</t>
  </si>
  <si>
    <t>Выполнение требований п.3 Сценарные условия формирования инвестиционной программы ПАО «МРСК Центра и Приволжья», протокол от 16.02.2018 №302. Усовершенствование схемы электроснабжения г. Кирова, с целью обоспечения загрузки ПС Чистые Пруды</t>
  </si>
  <si>
    <t>4.5</t>
  </si>
  <si>
    <t>4.6</t>
  </si>
  <si>
    <t>Выполнение проектно-изыскательских работ для строительства ПС 110/35/10 кВ "Урванцево" с заходами ВЛ 110 кВ (2 очередь) (установка трансформатора Т2 40 МВА, ОРУ 110 кВ, ЗРУ 10 кВ)</t>
  </si>
  <si>
    <t>I_KRE-00001-002</t>
  </si>
  <si>
    <t>Сводный сметный расчет по проекту KRE-00001-002</t>
  </si>
  <si>
    <t>Обеспечение потребности в покрытии перспективного спроса на электроэнергию, реализация программы развития электроэнергетики Кировской области на 2019-2023 годы, указ Губернатора Кировской области № 67 от 28.04.2018  г. (Страница 45, раздел "4.6. Развитие электрической сети напряжением 110 кВ и выше", пункт "4.6.1.2. Строительство ПС 110/35/10 кВ "Урванцево" с заходами ВЛ 110 кВ (2 очередь-установка трансформатора Т2 40 МВА)").</t>
  </si>
  <si>
    <t>Выполнение проектно-изыскательских работ в рамках проекта Развитие системы телемеханики и связи филиала "Кировэнерго" ПАО "МРСК Центра и Приволжья" (Белохолуницкий РЭС)</t>
  </si>
  <si>
    <t>F_KRE-00024-002</t>
  </si>
  <si>
    <t>Сводный сметный расчет по проекту KRE-00024-002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</si>
  <si>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24.11.2013.</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</si>
  <si>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</si>
  <si>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</si>
  <si>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Сметный расчет стоимости KRE-00027-007</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</si>
  <si>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</si>
  <si>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</si>
  <si>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</si>
  <si>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Сметный расчет стоимости KRE-00029-001</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</si>
  <si>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</si>
  <si>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Приобретение оборудования, не входящего в сметы строек  (приборы, оргтехника, АИП и др)</t>
  </si>
  <si>
    <t>F_KRE-00032-001</t>
  </si>
  <si>
    <t>Сметный расчет стоимости 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</si>
  <si>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</si>
  <si>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Приобретение трактора колесного МТЗ 3022.2. - 3 шт</t>
  </si>
  <si>
    <t>G_KRE-00032-002</t>
  </si>
  <si>
    <t>Сметный расчет стоимости KRE-00032-002</t>
  </si>
  <si>
    <t>Обеспечение подразделений филиала отсутствующей техникой для организации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</si>
  <si>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автомобиля ГАЗ 3308 с фургоном - 1 шт.</t>
  </si>
  <si>
    <t>G_KRE-00032-003</t>
  </si>
  <si>
    <t>Сметный расчет стоимости KRE-00032-003</t>
  </si>
  <si>
    <t>Обеспечение подразделений филиала отсутствующей техникой для огранизации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</si>
  <si>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транспорта. Тракторы (мульчер 14 шт)</t>
  </si>
  <si>
    <t>G_KRE-00032-004</t>
  </si>
  <si>
    <t>Сметный расчет стоимости 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</si>
  <si>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</si>
  <si>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</si>
  <si>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</si>
  <si>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Сметный расчет стоимости KRE-00032-005</t>
  </si>
  <si>
    <t>Обеспечение подразделений филиала отсутствующей системой резервного копирования для организации резервного копирования баз данных.  п. 13 Единой технической политики в электросетевом комплексе ПАО "Россети" (протокол от 30.03.2017 № 262)</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</si>
  <si>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</si>
  <si>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</si>
  <si>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Сметный расчет стоимости KRE-00032-006</t>
  </si>
  <si>
    <t>Приобретение центрального коммутатора сети для филиала для повышения отказоустойчивости в случае аварий на сетевом оборудовании. п. 13 Единой технической политики в электросетевом комплексе ПАО "Россети" (протокол от 30.03.2017 № 262)</t>
  </si>
  <si>
    <t>Приобретение вездехода ТРЭКОЛ 39041, в количестве 4 шт.</t>
  </si>
  <si>
    <t>H_KRE-00032-007</t>
  </si>
  <si>
    <t>Сметный расчет стоимости KRE-00032-007</t>
  </si>
  <si>
    <t xml:space="preserve">Приобретение снегоболотохода ГТСМ ГАЗ 3409 Бобр, в количестве 1 шт. </t>
  </si>
  <si>
    <t>H_KRE-00032-008</t>
  </si>
  <si>
    <t>Сметный расчет стоимости KRE-00032-008</t>
  </si>
  <si>
    <t xml:space="preserve">Приобретение автовышки на базе Камаз-43118 АГП-28, в количестве 1 шт. </t>
  </si>
  <si>
    <t>H_KRE-00032-009</t>
  </si>
  <si>
    <t>Сметный расчет стоимости KRE-00032-009</t>
  </si>
  <si>
    <t>Приобретение оборудования аварийного запаса (приобретение высоковольтного ввода 110 кВ - 2 шт., трансформатор ТМН-2500/110 - 1 шт.)</t>
  </si>
  <si>
    <t>I_KRE-00032-010</t>
  </si>
  <si>
    <t>Сметный расчет стоимости KRE-00032-010</t>
  </si>
  <si>
    <t>Обеспечение подразделений филиала оборудованием аварийного запаса для ликвидации технологических нарушений в электрических сетях, снижение ущерба и потерь от  недоотпуска электроэнергии. Инструкция по предотвращению и ликвидации аварий в электрической части энергосистем, утвержденной приказом Министерства энергетики Российской Федерации от 30.06.2003 № 289</t>
  </si>
  <si>
    <t>Приобретение оборудования, не входящего в сметы строек  (мобильные устройства для персонала: планшеты - 3 шт.)</t>
  </si>
  <si>
    <t>J_KRE-00032-011</t>
  </si>
  <si>
    <t>Сметный расчет стоимости KRE-00032-011</t>
  </si>
  <si>
    <t>Обеспечение подразделений филиала мобильными устройствами для выполнения основных производственных функций. В «Цифровой РЭС» должны быть обеспечены по 1 устройству на бригаду: ОВБ, диагностика, контроллер согласно Приказу ПАО "МРСК Центра" от 15.01.2019 №8-ЦА "О реализации проектов цифровых РЭС и ПС 35-110 кВ в ПАО "МРСК Центра" и ПАО "МРСК Центра и Приволжья"</t>
  </si>
  <si>
    <t>Приобретение оборудования, не входящего в сметы строек  (Центральная приемо-передающая станция, распределенная автоматизация Юрьянского РЭС)</t>
  </si>
  <si>
    <t>J_KRE-00032-012</t>
  </si>
  <si>
    <t>Сметный расчет стоимости KRE-00032-012</t>
  </si>
  <si>
    <t>Цифровизация сети. Сбор и ретрансляция данных с реклоузеров, автоматических выключателей на ПС, РП, РТП, ТП, АПС, дистанционно управляемых разъединителей с моторными приводами, дистанционно управляемых выключателей нагрузки, индикаторов короткого замыкания, и других интеллектуальных устройств (датчиков) согласно Приказу ПАО "МРСК Центра" от 15.01.2019 №8-ЦА "О реализации проектов цифровых РЭС и ПС 35-110 кВ в ПАО "МРСК Центра" и ПАО "МРСК Центра и Приволжья"</t>
  </si>
  <si>
    <t>Приобретение закрытой трансформаторной подстанции ЗТП 10/0,4 кВ № 31-220 и ВЛ 0,4 кВ  в пгт. Свеча Свечинского района Кировской области(собственник -  МО Свечинское городское поселение Свечинского Муниципального района Кировской области, договор № 7016/16-0446 от 07.11.2016 г.)</t>
  </si>
  <si>
    <t>F_KRE-00049-000</t>
  </si>
  <si>
    <t>Сметный расчет стоимости KRE-00049-000</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</si>
  <si>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области(собственник - МО Кирово-Чепецкий муниципальный район Кировской области, договор № 7016/16-0444 от 01.11.2016 г.)</t>
  </si>
  <si>
    <t>F_KRE-00050-000</t>
  </si>
  <si>
    <t>Сметный расчет стоимости KRE-00050-000</t>
  </si>
  <si>
    <t>Приобретение ВЛ 10 кВ, ВЛ 0,4 кВ и КТП 213-160 кВА в  д. Селино Кильмезского  района   Кировской области (собственник - МО Кильмезский муниципальный район Кировской области, договор №7016/16-0520 от 03.11.2016 г.)</t>
  </si>
  <si>
    <t>F_KRE-00051-000</t>
  </si>
  <si>
    <t>Сметный расчет стоимости KRE-00051-000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</si>
  <si>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</si>
  <si>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</si>
  <si>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Сводный сметный расчет по проекту KRE-00052-000</t>
  </si>
  <si>
    <t>Обеспечение текущей деятельности в сфере электроэнергетики, в том числе развитие информационной инфраструктуры согласно Стратегии национальной безопасности Российской Федерации до 2020 года (Указ Президента РФ от 01.07.2014 N 483)</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</si>
  <si>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</si>
  <si>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</si>
  <si>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Сметный расчет стоимости KRE-00071-006</t>
  </si>
  <si>
    <t>Повышение уровня охраны труда, отработка навыков безопасного ведения работ. Строительство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</si>
  <si>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АО "СО ЕЭС") филиала "Кировэнерго"</t>
  </si>
  <si>
    <t>G_KRE-00072-000</t>
  </si>
  <si>
    <t>Сметный расчет стоимости KRE-00072-000</t>
  </si>
  <si>
    <t>Мероприятия по модернизации ЦУС (центра управления сетями) филиала "Кировэнерго" (Приобретение здания бывшего Кировского РДУ у АО "СО ЕЭС")</t>
  </si>
  <si>
    <t>G_KRE-00076-000</t>
  </si>
  <si>
    <t>Сметный расчет стоимости KRE-00076-000</t>
  </si>
  <si>
    <t>Приобретение имущественно-технологического комплекса Кировского РДУ позволяет с минимальными затратами модернизировать ЦУС филиала "Кировэнерго"  с полным обеспечением современным требованиям и обеспечит возможность размещения персонала управления филиала Кировэнерго в соответствии с нормами.</t>
  </si>
  <si>
    <t>Мероприятия по модернизации ЦУС (центра управления сетями) филиала "Кировэнерго" (Приобретение системы автоматического газового пожаротушения у АО "СО ЕЭС")</t>
  </si>
  <si>
    <t>G_KRE-00077-000</t>
  </si>
  <si>
    <t>Сметный расчет стоимости KRE-00077-000</t>
  </si>
  <si>
    <t>Мероприятия по модернизации ЦУС (центра управления сетями) филиала "Кировэнерго" (Приобретение системы видеонаблюдения у АО "СО ЕЭС")</t>
  </si>
  <si>
    <t>G_KRE-00078-000</t>
  </si>
  <si>
    <t>Сметный расчет стоимости 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</si>
  <si>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</si>
  <si>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</si>
  <si>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Сметный расчет стоимости KRE-00090-000</t>
  </si>
  <si>
    <t>Внедрение эффективных методик исследования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</si>
  <si>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J_KRE-00090-001</t>
  </si>
  <si>
    <t>Сметный расчет стоимости 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</si>
  <si>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</si>
  <si>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</si>
  <si>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</si>
  <si>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Сметный расчет стоимости KRE-00091-000</t>
  </si>
  <si>
    <t>Приобретение ВЛ 0,4 кВ и КТП 3413 250 кВА от фид. 10 кВ № 34 ПС 35/10 кВ Ср.Ивкино  в д. Кручина Верхошижемского района Кировской области (собственник - МО Угорское сельское поселение Верхошижемского муниципального района Кировской области, договор №432000279 от 03.11.2017 г.)</t>
  </si>
  <si>
    <t>H_KRE-00104-000</t>
  </si>
  <si>
    <t>Сметный расчет стоимости KRE-00104-000</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</si>
  <si>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(собственник - МО Сунской муниципальный район Кировской области, договор №432000278 от 03.11.2017 г.)</t>
  </si>
  <si>
    <t>H_KRE-00104-001</t>
  </si>
  <si>
    <t>Сметный расчет стоимости KRE-00104-001</t>
  </si>
  <si>
    <t>Приобретение ВЛ 10 кВ отп. от опоры № 9 отпайки   на ТП 311 фид. 10 кВ № 3 ПС 110/10 кВ Швариха, КТПН 2х250-10/0,4 кВ № 303  в с. Швариха Нолинского района Кировской области (собственник - Сельскохозяйственный производственный кооператив племколхоз Шварихинский, договор №432000340 от 16.11.2017 г.)</t>
  </si>
  <si>
    <t>H_KRE-00104-003</t>
  </si>
  <si>
    <t>Сметный расчет стоимости KRE-00104-003</t>
  </si>
  <si>
    <t>Приобретение трансформаторной подстанции КТП 10/0,4 кВ № 318 от фид.10 кВ № 3 ПС  110/35/10 кВ Уржум с ТМ 60 кВА  в с. Цепочкино Уржумского района Кировской области(собственник - Федеральное государственное унитарное предприятие Российская телевезионная радиовещательная сеть, договор №432000228 от 12.10.2017 г.)</t>
  </si>
  <si>
    <t>H_KRE-00104-004</t>
  </si>
  <si>
    <t>Сметный расчет стоимости KRE-00104-004</t>
  </si>
  <si>
    <t>Приобретение ВЛ 10 кВ Ф. 1,5,6 от ПС 110/10 кВ Пинюг, ВЛ 0,4 кВ, ТП - 12 шт. в п. Пинюг, Пушма, Скрябино Подосиновского района Кировской области(собственник - ООО Энергостройгрупп, договор №432000328 от 15.11.2017 г.)</t>
  </si>
  <si>
    <t>H_KRE-00104-005</t>
  </si>
  <si>
    <t>Сметный расчет стоимости KRE-00104-005</t>
  </si>
  <si>
    <t>Приобретение ЛЭП 10 кВ, ВЛ 0,4 кВ, ТП 10/0,4 кВ, расположенные в г. Котельнич Кировской области (собственник - Муниципальное образование городской округ город Котельнич Кировской области) (протяженность ЛЭП 0,4-10 кВ - 4 ,296 км, мощность ТП 10/0,4 кВ - 1,260 МВА)</t>
  </si>
  <si>
    <t>J_KRE-00104-014</t>
  </si>
  <si>
    <t>Сметный расчет стоимости KRE-00104-014</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</si>
  <si>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</si>
  <si>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</si>
  <si>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Сметный расчет стоимости KRE-00200-004</t>
  </si>
  <si>
    <t>Вынос коммуникаций для снятия ограничений землепользования. договор на оказание дополнительных услуг №431002116 от23.08.2017 с  ЗАО Монолит</t>
  </si>
  <si>
    <t>5</t>
  </si>
  <si>
    <t>Республика Марий ЭЛ</t>
  </si>
  <si>
    <t>5.4</t>
  </si>
  <si>
    <t>5.5</t>
  </si>
  <si>
    <t>5.6</t>
  </si>
  <si>
    <t>Выполнение проектно-изыскательских работ по реконструкции ПС 35 кВ Ленинская с установкой дуговой защиты 1 СШ 10 кВ (1шт.)</t>
  </si>
  <si>
    <t>G_MAE-00008-006</t>
  </si>
  <si>
    <t>Сводный сметный расчет по проекту MAE-00008-006</t>
  </si>
  <si>
    <t>Обеспечение текущей деятельности в сфере энергетики.Выполнение требований ПТЭ п.5.4.19. В КРУ 6-10 кВ отсутствует быстродействующая защита от дуговых коротких замыканий внутри шкафов КРУ.</t>
  </si>
  <si>
    <t>Выполнение проектно-изыскательских работ по реконструкции ПС 110 кВ Пижма с установкой дуговой защиты 1,2 СШ 10 кВ (1шт.)</t>
  </si>
  <si>
    <t>G_MAE-00008-024</t>
  </si>
  <si>
    <t>Сводный сметный расчет по проекту MAE-00008-024</t>
  </si>
  <si>
    <t>Выполнение проектно-изыскательских работ по реконструкции ПС 35 кВ Лидвуй с установкой дуговой защиты 1 СШ 10 кВ (1шт.)</t>
  </si>
  <si>
    <t>G_MAE-00008-025</t>
  </si>
  <si>
    <t>Сводный сметный расчет по проекту MAE-00008-025</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</si>
  <si>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</si>
  <si>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</si>
  <si>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Сметный расчет стоимости 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</si>
  <si>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</si>
  <si>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</si>
  <si>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Сметный расчет стоимости MAE-00049-000</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</si>
  <si>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</si>
  <si>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Приобретение средств вычислительной и организационной техники, средств связи для нужд исполнительного аппарата  филиала (планшеты - 42 шт.,серверное оборудование, компьютеры, многофункциональные устройства (МФУ) и т.д. всего - 198 шт.)</t>
  </si>
  <si>
    <t>F_MAE-00053-001</t>
  </si>
  <si>
    <t>Сметный расчет стоимости 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</si>
  <si>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</si>
  <si>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</si>
  <si>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</si>
  <si>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Сметный расчет стоимости MAE-00053-002</t>
  </si>
  <si>
    <t>Приобретение ВЛ-0,4 кВ в Медведевском районе с. Азаново (1,312 км) у МО "Азановское сельское поселение"</t>
  </si>
  <si>
    <t>H_MAE-00069-000</t>
  </si>
  <si>
    <t>Сметный расчет стоимости MAE-00069-000</t>
  </si>
  <si>
    <t>Приобретение ТП 10/0,4 кВ в Медведевском районе с. Азаново, ул. Фабричная, д. 5а у МО "Азановское сельское поселение"</t>
  </si>
  <si>
    <t>H_MAE-00069-001</t>
  </si>
  <si>
    <t>Сметный расчет стоимости MAE-00069-001</t>
  </si>
  <si>
    <t>Приобретение КТП 10/0,4 кВ в Медведевском районе с. Азаново, ул. Гагарина, д. 1б у МО "Азановское сельское поселение"</t>
  </si>
  <si>
    <t>H_MAE-00069-002</t>
  </si>
  <si>
    <t>Сметный расчет стоимости MAE-00069-002</t>
  </si>
  <si>
    <t>Приобретение ВЛ-0,4 кВ в Медведевском районе ВЛ-0,4 кВ, с. Кузнецово, ул. Победы (0,32 км) у МО "Кузнецовское сельское поселение"</t>
  </si>
  <si>
    <t>H_MAE-00069-003</t>
  </si>
  <si>
    <t>Сметный расчет стоимости 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</si>
  <si>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</si>
  <si>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</si>
  <si>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Сметный расчет стоимости MAE-00069-004</t>
  </si>
  <si>
    <t>Приобретение ВЛ-0,4 кВ в Медведевском районе ВЛ-0,4 кВ, п.Юбилейный, ул.Рябиновая (0,37 км) у МО "Юбилейное сельское поселение"</t>
  </si>
  <si>
    <t>H_MAE-00069-005</t>
  </si>
  <si>
    <t>Сметный расчет стоимости MAE-00069-005</t>
  </si>
  <si>
    <t>Приобретение ВЛ-0,4 кВ в Медведевском районе ВЛ-0,4 кВ, п.Юбилейный, ул.Озерная, ул. Набережная (1,23 км) у МО "Юбилейное сельское поселение"</t>
  </si>
  <si>
    <t>H_MAE-00069-006</t>
  </si>
  <si>
    <t>Сметный расчет стоимости MAE-00069-006</t>
  </si>
  <si>
    <t>Приобретение ВЛ-0,4 кВ в Медведевском районе ВЛ-0,4 кВ, п.Юбилейный, ул.Зеленая (0,56 км) у МО "Юбилейное сельское поселение"</t>
  </si>
  <si>
    <t>H_MAE-00069-007</t>
  </si>
  <si>
    <t>Сметный расчет стоимости MAE-00069-007</t>
  </si>
  <si>
    <t xml:space="preserve">Приобретение КЛ-0,4 г. Йошкар-Ола, мкр. "Фестивальный"(0,6 км.) у ЗАО СПП "Салют" </t>
  </si>
  <si>
    <t>I_MAE-00069-008</t>
  </si>
  <si>
    <t>Сметный расчет стоимости 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</si>
  <si>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</si>
  <si>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</si>
  <si>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Сметный расчет стоимости MAE-00069-009</t>
  </si>
  <si>
    <t>Приобретение ВЛ-0,4 кВ от т.п. Ф-2 в Звениговском районе п. Шуйка, ул. Лесная, д. 1-9 (0,555 км.) у МО "Кокшайское сельское поселение"</t>
  </si>
  <si>
    <t>I_MAE-00069-010</t>
  </si>
  <si>
    <t>Сметный расчет стоимости 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</si>
  <si>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</si>
  <si>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</si>
  <si>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Сметный расчет стоимости 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</si>
  <si>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</si>
  <si>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</si>
  <si>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Сметный расчет стоимости MAE-00069-012</t>
  </si>
  <si>
    <t>Приобретение ТП №160 в Звениговском районе, с. Красный Яр у МО "Красноярское сельское поселение"</t>
  </si>
  <si>
    <t>I_MAE-00069-013</t>
  </si>
  <si>
    <t>Сметный расчет стоимости MAE-00069-013</t>
  </si>
  <si>
    <t>Приобретение ВЛ-0,4 кВ в Звениговском районе, с. Красный Яр (1,416 км.)  у МО "Красноярское сельское поселение"</t>
  </si>
  <si>
    <t>I_MAE-00069-014</t>
  </si>
  <si>
    <t>Сметный расчет стоимости MAE-00069-014</t>
  </si>
  <si>
    <t>Приобретение ВЛ-0,4 кВ в Звениговском районе, с. Красный Яр (2,931 км.)  у МО "Красноярское сельское поселение"</t>
  </si>
  <si>
    <t>I_MAE-00069-015</t>
  </si>
  <si>
    <t>Сметный расчет стоимости MAE-00069-015</t>
  </si>
  <si>
    <t>J_MAE-00070-001</t>
  </si>
  <si>
    <t>Сметный расчет стоимости 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</si>
  <si>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</si>
  <si>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6</t>
  </si>
  <si>
    <t>Нижегородская область</t>
  </si>
  <si>
    <t>6.4</t>
  </si>
  <si>
    <t>Строительство ПС-35кВ  Виля с ЛЭП-35 кВ (5.26км; 4 МВА)</t>
  </si>
  <si>
    <t>F_NNE-00008-000</t>
  </si>
  <si>
    <t>Сводный сметный расчет по проекту NNE-00008-000</t>
  </si>
  <si>
    <t>Инвестиционный проект был включен в ИПР, утвержденную приказом № 1334 Минэнерго РФ. Объект реализован в 2016 году (освоение и ввод) в рамках ликвидации последствий аномальных стихийных явлений (ледяной дождь). В 2017 году произведена оплата кредиторской задолженности. Объект включен в программу И.О. Губернатора Нижегородской области Потапов Сергей Александрович , Постановление Правительства Нижегородской области от 30.04.2015 г. № 259  «Об утверждении схемы и программы перспективного развития электроэнергетики Нижегородской области на 2015-2019 г.». Часть 2 Книга 2 стр. 15</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</si>
  <si>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</si>
  <si>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</si>
  <si>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Сводный сметный расчет по проекту NNE-00223-000</t>
  </si>
  <si>
    <t>объект включен в ипр в рамках подготовки к чемпионату мира по футболу с целью электроснабжения РП-10КВ, от которого запитан центральный стадион</t>
  </si>
  <si>
    <t>Строительство 2КЛ-6кВ от ПС «Моховогорская» Борского РЭС (2,401км)</t>
  </si>
  <si>
    <t>I_NNE-01240-000</t>
  </si>
  <si>
    <t>Сводный сметный расчет по проекту NNE-01240-000</t>
  </si>
  <si>
    <t>Соблюдение нормативных требований ПУЭ 7 п.2.3.86, п.2.3.94, согласно ГОСТ 18410-73 п.2.7. таблица 1.3.16 ПУЭ 7</t>
  </si>
  <si>
    <t>Строительство СТП 10/0,4 кВ на участке ВЛ 10 кВ от Л-1001 ПС Сельхозтехника (0,04 МВА)</t>
  </si>
  <si>
    <t>I_NNE-01298-000</t>
  </si>
  <si>
    <t>Сводный сметный расчет по проекту NNE-01298-000</t>
  </si>
  <si>
    <t>Разделение нагрузки бытовых потребителей п. Гремячий и Ишино Д.Константиновского района Нижегородской области согласно п. 1.8 НТПС-88</t>
  </si>
  <si>
    <t>Строительство участка ВЛ 10 кВ от Л-1001 ПС Сельхозтехника (1,766 км)</t>
  </si>
  <si>
    <t>I_NNE-01299-000</t>
  </si>
  <si>
    <t>Сводный сметный расчет по проекту NNE-01299-000</t>
  </si>
  <si>
    <t>Строительство ВЛ 0,4 кВ от СТП, Л-1001 ПС Сельхозтехника (0,006 км)</t>
  </si>
  <si>
    <t>I_NNE-01300-000</t>
  </si>
  <si>
    <t>Сводный сметный расчет по проекту NNE-01300-000</t>
  </si>
  <si>
    <t>6.5</t>
  </si>
  <si>
    <t>6.6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</si>
  <si>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</si>
  <si>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</si>
  <si>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Сметный расчет стоимости IAE-00003-000</t>
  </si>
  <si>
    <t>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</si>
  <si>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</si>
  <si>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</si>
  <si>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Сметный расчет стоимости 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</si>
  <si>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</si>
  <si>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</si>
  <si>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Сметный расчет стоимости IAE-00006-000</t>
  </si>
  <si>
    <t>Укомплектование подразделений средствами вычислительной и организационной техники, средств связи для обеспечение деятельности подразделений и выполнения основных производственных функций</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</si>
  <si>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</si>
  <si>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</si>
  <si>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Сметный расчет стоимости 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</si>
  <si>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</si>
  <si>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</si>
  <si>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Сметный расчет стоимости IAE-00012-000</t>
  </si>
  <si>
    <t>Обеспечение деятельности подразделений для выполнения основных производственных функций.</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</si>
  <si>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</si>
  <si>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</si>
  <si>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Сметный расчет стоимости IAE-00013-000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</si>
  <si>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Т-1 ТДТН-16000/110/35/10 на ТДТН-25000/110/35/10 (25 МВА)</t>
  </si>
  <si>
    <t>F_NNE-00042-000</t>
  </si>
  <si>
    <t>Сметный расчет стоимости NNE-00042-000</t>
  </si>
  <si>
    <t xml:space="preserve">Необходимость реконструкции объекта подтверждается актом технического освидетельствования ПО КЭС от 31.08.2015г. </t>
  </si>
  <si>
    <t xml:space="preserve">Выполнение проектно-изыскательских работ по реконструкции ПС-110кВ Толоконцево. Замена силового трансформатора Т-1 типа ТДН-16000/110/6 (16 МВА) </t>
  </si>
  <si>
    <t>F_NNE-00048-000</t>
  </si>
  <si>
    <t>Сводный сметный расчет по проекту NNE-00048-000</t>
  </si>
  <si>
    <t>Повышение производительности имеющихся основных производственных фондов организации. Необходимость реконструкции объекта подтверждается актом технического освидетельствования  ПО СЭС от 17.03.2015.</t>
  </si>
  <si>
    <t>Выполнение проектно-изыскательских работ по реконструкции ПС-110кВ Алешинская. Производственное отделение Балахнинские электрические сети. Замена Т-2 ТМ-6300/110/6 на ТДН-10000/110/6 (10 МВА)</t>
  </si>
  <si>
    <t>F_NNE-00049-000</t>
  </si>
  <si>
    <t>Сметный расчет стоимости NNE-00049-000</t>
  </si>
  <si>
    <t>Развитие электрической сети/усиление существующей электрической сети. Необходимость реконструкции объекта подтверждается актом технического освидетельствования ПО БЭС от 29.08.2017.</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</si>
  <si>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</si>
  <si>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</si>
  <si>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Сметный расчет стоимости NNE-00112-191</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</si>
  <si>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</si>
  <si>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</si>
  <si>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</si>
  <si>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Сметный расчет стоимости 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</si>
  <si>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</si>
  <si>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</si>
  <si>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Сметный расчет стоимости NNE-00120-010</t>
  </si>
  <si>
    <t xml:space="preserve">Обеспечение выполнения требований 1. Приказа  N 477н от 04.05.2012 г.  об утверждении перечня состояний, при которых оказывается первая помощь, и перечня мероприятий по оказанию первой помощи ; 2. Постановления № 7 от 17 января 2001 г. об отверждении рекомендаций по организации работы кабинета охраны труда и уголка охраны труда ; 3.  Правил технической эксплуатации электрических станций и сетей РФ:
1.3.6.  4. Выписки из ПТЭ: 1.3.4.
</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</si>
  <si>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</si>
  <si>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</si>
  <si>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Сметный расчет стоимости 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</si>
  <si>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</si>
  <si>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</si>
  <si>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Сметный расчет стоимости 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</si>
  <si>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</si>
  <si>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</si>
  <si>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Сметный расчет стоимости 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</si>
  <si>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</si>
  <si>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</si>
  <si>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Сметный расчет стоимости 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</si>
  <si>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</si>
  <si>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</si>
  <si>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Сметный расчет стоимости 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</si>
  <si>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</si>
  <si>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</si>
  <si>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Сметный расчет стоимости 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</si>
  <si>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</si>
  <si>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</si>
  <si>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Сметный расчет стоимости 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</si>
  <si>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</si>
  <si>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</si>
  <si>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Сметный расчет стоимости NNE-00120-090</t>
  </si>
  <si>
    <t>Приобретение оборудования, не требующего монтажа ( Приборы, оргтехника, планшеты, АИП и пр.) (473 ед.)</t>
  </si>
  <si>
    <t>F_NNE-00126-001</t>
  </si>
  <si>
    <t>Сметный расчет стоимости NNE-00126-001</t>
  </si>
  <si>
    <t>Приобретение приборов, оргтехники, АИП для  улучшения производственного процесса сотрудников филиала "Нижновэнерго" и производственных отделений</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</si>
  <si>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</si>
  <si>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</si>
  <si>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Сметный расчет стоимости NNE-00150-000</t>
  </si>
  <si>
    <t>Исполнение ФЗ № 256 от 21.07.2011 "О безопсаности объектов ТЭК в части обеспечения антитеррористической защиты производственных объектов филиала.</t>
  </si>
  <si>
    <t>Приобретение спецавтотранспорта Фургон (автомастерская) на шасси автомобиля повышенной проходимости (4х4)-7 шт.</t>
  </si>
  <si>
    <t>F_NNE-00161-001</t>
  </si>
  <si>
    <t>Сметный расчет стоимости NNE-00161-001</t>
  </si>
  <si>
    <t>Обновление парка техники для организации  технического обслуживания и ремонта объектов. Типовая комплектация транспортными средствами ПО и РЭС  (распоряжение ОАО МРСК "Центра и Привожья" от 16.06.2011 № 84)</t>
  </si>
  <si>
    <t>Приобретение спецавтотранспортана на шасси бригадного автомобиля для обеспечения бригад ОВБ -2 шт.</t>
  </si>
  <si>
    <t>F_NNE-00162-001</t>
  </si>
  <si>
    <t>Сметный расчет стоимости NNE-00162-001</t>
  </si>
  <si>
    <t>Приобретение спецавтотранспорта Измельчитель веток (навешивается на МТЗ)-2 шт</t>
  </si>
  <si>
    <t>F_NNE-00163-001</t>
  </si>
  <si>
    <t>Сметный расчет стоимости 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</si>
  <si>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</si>
  <si>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</si>
  <si>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Сметный расчет стоимости NNE-00164-001</t>
  </si>
  <si>
    <t>Выполнение проектно-изыскательских работ по реконструкции ПС-110 кВ Ленинская. Производственное отделение Центральные электрические сети. Т-2 ТД-16000/110/6 на ТДН-25000/110/6/6  (25 МВА)</t>
  </si>
  <si>
    <t>G_NNE-00196-000</t>
  </si>
  <si>
    <t>Сметный расчет стоимости NNE-00196-000</t>
  </si>
  <si>
    <t xml:space="preserve">Необходимость реконструкции объекта подтверждается актом технического освидетельствования ПО "ЦЭС"от 11.08.2013. </t>
  </si>
  <si>
    <t>Приобретение земельных участков под ранее построенными ВЛ-110 кВ Кудьма-2 и Кудьма-3 (для выдачи мощности НГТЭЦ) (0.56 га)</t>
  </si>
  <si>
    <t>G_NNE-00232-000</t>
  </si>
  <si>
    <t>Сметный расчет стоимости NNE-00232-000</t>
  </si>
  <si>
    <t>Развитие электрической сети/усиление существующей электрической сети, связанное с подключением новых потребителей. Отчет  01/-1148/3.</t>
  </si>
  <si>
    <t>Приобретение силовых трансформаторов 6-10/0.4кВ для пополнения аварийного запаса филиала. (240 ед. оборудования)</t>
  </si>
  <si>
    <t>G_NNE-00233-000</t>
  </si>
  <si>
    <t>Сметный расчет стоимости NNE-00233-000</t>
  </si>
  <si>
    <t>Приобретение силовых трансформаторов 6-10/0.4кВ позволит вовремя устранять возникающие аварийные последствия</t>
  </si>
  <si>
    <t>Приобретение спецавтотранспорта Фургон (автомастерская) на шасси бригадного автомобиля для обеспечения бригад ОВБ (4х2)-3шт</t>
  </si>
  <si>
    <t>G_NNE-00241-000</t>
  </si>
  <si>
    <t>Сметный расчет стоимости NNE-00241-000</t>
  </si>
  <si>
    <t>Обновление парка техники для организации  технического обслуживания и ремонта объектов. Типовая комплектация транспортными средствами ПО и РЭС  филиала "Нижновэнерго" ПАО "МРСК Центра и Привожья" б\н от 24.03.2017</t>
  </si>
  <si>
    <t>Приобретение спецавтотранспорта Легковой автомобиль отечественного производства -3шт</t>
  </si>
  <si>
    <t>G_NNE-00242-000</t>
  </si>
  <si>
    <t>Сметный расчет стоимости NNE-00242-000</t>
  </si>
  <si>
    <t>Приобретение спецавтотранспорта Бурильно-крановая машина БКМ на шасси  бригадного автомобиля повышенной проходимости - 9 шт.</t>
  </si>
  <si>
    <t>G_NNE-00243-000</t>
  </si>
  <si>
    <t>Сметный расчет стоимости 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</si>
  <si>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</si>
  <si>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</si>
  <si>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Сметный расчет стоимости NNE-00244-000</t>
  </si>
  <si>
    <t>Приобретение спецавтотранспорта Колесный трактор с отвалом-4шт</t>
  </si>
  <si>
    <t>G_NNE-00245-000</t>
  </si>
  <si>
    <t>Сметный расчет стоимости NNE-00245-000</t>
  </si>
  <si>
    <t>Приобретение спецавтотранспорта Прицеп - роспуск для перевозки опор к трактору-3шт</t>
  </si>
  <si>
    <t>G_NNE-00246-000</t>
  </si>
  <si>
    <t>Сметный расчет стоимости NNE-00246-000</t>
  </si>
  <si>
    <t>Приобретение спецавтотранспорта Бурильно-крановая машина на шасси бригадного автомобиля повышенной проходимости - 1 шт</t>
  </si>
  <si>
    <t>G_NNE-00247-000</t>
  </si>
  <si>
    <t>Сметный расчет стоимости NNE-00247-000</t>
  </si>
  <si>
    <t>Приобретение спецавтотранспорта Фургон (автомастерская) на шасси бригадного автомобиля (4х2)-1 шт</t>
  </si>
  <si>
    <t>G_NNE-00248-000</t>
  </si>
  <si>
    <t>Сметный расчет стоимости NNE-00248-000</t>
  </si>
  <si>
    <t>Приобретение спецавтотранспорта Бурильно-крановая машина на шасси бригадного автомобиля повышенной проходимости-1 шт</t>
  </si>
  <si>
    <t>G_NNE-00249-000</t>
  </si>
  <si>
    <t>Сметный расчет стоимости NNE-00249-000</t>
  </si>
  <si>
    <t>Приобретение спецавтотранспорта Автоподъемник на шасси бригадного автомобиля повышенной проходимости (4х4)-6 шт</t>
  </si>
  <si>
    <t>G_NNE-00250-000</t>
  </si>
  <si>
    <t>Сметный расчет стоимости NNE-00250-000</t>
  </si>
  <si>
    <t>Приобретение спецавтотранспорта Бурильно-крановая машина на шасси бригадного автомобиля повышенной проходимости - 2 шт.</t>
  </si>
  <si>
    <t>G_NNE-00252-000</t>
  </si>
  <si>
    <t>Сметный расчет стоимости NNE-00252-000</t>
  </si>
  <si>
    <t>Приобретение спецавтотранспорта Автоподъемник на шасси бригадного автомобиля повышенной проходимости (4х4) - 2 шт</t>
  </si>
  <si>
    <t>G_NNE-00253-000</t>
  </si>
  <si>
    <t>Сметный расчет стоимости NNE-00253-000</t>
  </si>
  <si>
    <t>Приобретение легкового автомобиля отечественного производства - 8 шт</t>
  </si>
  <si>
    <t>G_NNE-00254-000</t>
  </si>
  <si>
    <t>Сметный расчет стоимости NNE-00254-000</t>
  </si>
  <si>
    <t>Приобретение спецавтотранспорта Трактор  - 4 шт</t>
  </si>
  <si>
    <t>G_NNE-00255-000</t>
  </si>
  <si>
    <t>Сметный расчет стоимости 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</si>
  <si>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</si>
  <si>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</si>
  <si>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Сметный расчет стоимости NNE-00256-000</t>
  </si>
  <si>
    <t>Приобретение спецавтотранспорта Фургон (автомастерская) на шасси бригадного автомобиля повышенной проходимости (4х4) - 2 шт</t>
  </si>
  <si>
    <t>G_NNE-00257-000</t>
  </si>
  <si>
    <t>Сметный расчет стоимости 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</si>
  <si>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</si>
  <si>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</si>
  <si>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Сметный расчет стоимости NNE-00266-000</t>
  </si>
  <si>
    <t>Приобретение спецавтотранспорта Автогидроподъемник высотой 18 м на шасси  автомобиля повышенной проходимости (4х4) - 3 шт</t>
  </si>
  <si>
    <t>G_NNE-00269-001</t>
  </si>
  <si>
    <t>Сметный расчет стоимости NNE-00269-001</t>
  </si>
  <si>
    <t>Выполнение проектно-изыскательских работ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</si>
  <si>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</si>
  <si>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Сметный расчет стоимости NNE-00277-000</t>
  </si>
  <si>
    <t>Оказание услуг новым потребителям. Работы первого этапа выполнены, заявитель подключен. 17.07.2017 между ПАО "МРСК Центра и Приволжья" и заявителем заключено дополнительное соглашение № 2   с изменением объема мероприятий в части исключения присоединения к ПС Толоконцево.</t>
  </si>
  <si>
    <t>Выкуп арендованного спецавтотранспорта с краном-манипулятором 1 шт</t>
  </si>
  <si>
    <t>G_NNE-00340-000</t>
  </si>
  <si>
    <t>Сметный расчет стоимости NNE-00340-000</t>
  </si>
  <si>
    <t>Выкуп арендованного спецавтотранспорта бурильно-крановой машины 4шт</t>
  </si>
  <si>
    <t>G_NNE-00341-000</t>
  </si>
  <si>
    <t>Сметный расчет стоимости NNE-00341-000</t>
  </si>
  <si>
    <t>Выкуп арендованного спецавтотранспорта на шасси бригадного автомобиля повышенной проходимости с краном - манипулятором 2шт</t>
  </si>
  <si>
    <t>G_NNE-00343-000</t>
  </si>
  <si>
    <t>Сметный расчет стоимости NNE-00343-000</t>
  </si>
  <si>
    <t>Выкуп арендованного спецавтотранспорта прицеп-роспуск 2шт</t>
  </si>
  <si>
    <t>G_NNE-00344-000</t>
  </si>
  <si>
    <t>Сметный расчет стоимости NNE-00344-000</t>
  </si>
  <si>
    <t>Приобретение спецавтотранспорта трал - тяжеловоз полуприцеп 1 шт</t>
  </si>
  <si>
    <t>G_NNE-00346-000</t>
  </si>
  <si>
    <t>Сметный расчет стоимости NNE-00346-000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</si>
  <si>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</si>
  <si>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</si>
  <si>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Сметный расчет стоимости NNE-00350-000</t>
  </si>
  <si>
    <t>Обеспечение деятельности подразделений  для выполнения основных производственных функций.</t>
  </si>
  <si>
    <t>Приобретение спецавтотранспорта для перевозки рабочих  бригад, резина 225*75*16  38 шт</t>
  </si>
  <si>
    <t>G_NNE-00351-000</t>
  </si>
  <si>
    <t>Сметный расчет стоимости NNE-00351-000</t>
  </si>
  <si>
    <t>Приобретение спецавтотранспорта  для перевозки рабочих бригад 5 шт</t>
  </si>
  <si>
    <t>G_NNE-00352-000</t>
  </si>
  <si>
    <t>Сметный расчет стоимости NNE-00352-000</t>
  </si>
  <si>
    <t>Приобретение спецавтотранспорта для перевозки рабочих бригад 2 шт</t>
  </si>
  <si>
    <t>G_NNE-00353-000</t>
  </si>
  <si>
    <t>Сметный расчет стоимости NNE-00353-000</t>
  </si>
  <si>
    <t>Выполнение проектно-изыскательских работ по реконструкции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</si>
  <si>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</si>
  <si>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Сводный сметный расчет по проекту NNE-00459-000</t>
  </si>
  <si>
    <t>Необходимость реконструкции объекта подтверждается актом технического состояния трансформатора ПО ЦЭС от 28.07.2014.</t>
  </si>
  <si>
    <t>Выполнение проектно-изыскательских работ по реконструкции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</si>
  <si>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</si>
  <si>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Сметный расчет стоимости NNE-00460-000</t>
  </si>
  <si>
    <t xml:space="preserve">Необходимость реконструкции объекта подтверждается актом технического состояния трансформатора ПО ЦЭС от 28.09.2015. </t>
  </si>
  <si>
    <t>Приобретение спецавтотранспорта Автоподъемник АГП-20 м на шасси бригадного автомобиля повышенной проходимости (4х4) - 13шт.</t>
  </si>
  <si>
    <t>G_NNE-00479-000</t>
  </si>
  <si>
    <t>Сметный расчет стоимости NNE-00479-000</t>
  </si>
  <si>
    <t>Приобретение спецавтотранспорта с автогидроподъемником - 2 шт</t>
  </si>
  <si>
    <t>G_NNE-00480-000</t>
  </si>
  <si>
    <t>Сметный расчет стоимости NNE-00480-000</t>
  </si>
  <si>
    <t>Приобретение спецавтотранспорта трактор с отвалом - 2 шт</t>
  </si>
  <si>
    <t>G_NNE-00481-000</t>
  </si>
  <si>
    <t>Сметный расчет стоимости NNE-00481-000</t>
  </si>
  <si>
    <t>Приобретение спецавтотранспорта  на шасси бригадного автомобиля повышенной проходимости с краном-манипулятором и полуприцепом -2 шт</t>
  </si>
  <si>
    <t>G_NNE-00482-000</t>
  </si>
  <si>
    <t>Сметный расчет стоимости NNE-00482-000</t>
  </si>
  <si>
    <t>Приобретение спецавтотранспорта Фургон (автомастерская) на шасси бригадного автомобиля повышенной проходимости (4х4) - 5 шт</t>
  </si>
  <si>
    <t>G_NNE-00483-000</t>
  </si>
  <si>
    <t>Сметный расчет стоимости NNE-00483-000</t>
  </si>
  <si>
    <t>Приобретение спецавтотранспорта на шасси бригадного автомобиля повышенной проходимости - 1 шт</t>
  </si>
  <si>
    <t>G_NNE-00484-000</t>
  </si>
  <si>
    <t>Сметный расчет стоимости NNE-00484-000</t>
  </si>
  <si>
    <t>Приобретение спецавтотранспорта специального на шасси бригадного автомобиля повышенной проходимости ( 2х ряд.каб.борт) - 8 шт</t>
  </si>
  <si>
    <t>G_NNE-00485-000</t>
  </si>
  <si>
    <t>Сметный расчет стоимости NNE-00485-000</t>
  </si>
  <si>
    <t>Приобретение спецавтотранспорта микроавтобус - 1 шт</t>
  </si>
  <si>
    <t>G_NNE-00487-000</t>
  </si>
  <si>
    <t>Сметный расчет стоимости NNE-00487-000</t>
  </si>
  <si>
    <t>Приобретение спецавтотранспорта  на шасси бригадного автомобиля повышенной проходимости  (длинна куз. 5,8м) - 1 шт</t>
  </si>
  <si>
    <t>G_NNE-00488-000</t>
  </si>
  <si>
    <t>Сметный расчет стоимости NNE-00488-000</t>
  </si>
  <si>
    <t>Приобретение спецтехники экскаватор  с навесным оборудованием (гидромолот, трамбовщик) -1 шт.</t>
  </si>
  <si>
    <t>G_NNE-00489-000</t>
  </si>
  <si>
    <t>Сметный расчет стоимости 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</si>
  <si>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</si>
  <si>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</si>
  <si>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Сметный расчет стоимости NNE-00490-000</t>
  </si>
  <si>
    <t>Приобретение спецавтотранспорта Колесный трактор с отвалом - 1 шт</t>
  </si>
  <si>
    <t>G_NNE-00493-000</t>
  </si>
  <si>
    <t>Сметный расчет стоимости NNE-00493-000</t>
  </si>
  <si>
    <t>Приобретение спецавтотранспорта Бурильно-крановая машина на шасси колесного трактора - 2 шт</t>
  </si>
  <si>
    <t>G_NNE-00494-000</t>
  </si>
  <si>
    <t>Сметный расчет стоимости NNE-00494-000</t>
  </si>
  <si>
    <t>Приобретение спецавтотранспорта на шасси бригадного автомобиля для обеспечения бригад ОВБ  - 78 шт.</t>
  </si>
  <si>
    <t>G_NNE-00496-000</t>
  </si>
  <si>
    <t>Сметный расчет стоимости NNE-00496-000</t>
  </si>
  <si>
    <t>Приобретение легкового автомобиля отечественного производства - 6 шт</t>
  </si>
  <si>
    <t>G_NNE-00497-000</t>
  </si>
  <si>
    <t>Сметный расчет стоимости NNE-00497-000</t>
  </si>
  <si>
    <t>Приобретение спецавтотранспорта косилка роторная - 1шт</t>
  </si>
  <si>
    <t>G_NNE-00498-000</t>
  </si>
  <si>
    <t>Сметный расчет стоимости NNE-00498-000</t>
  </si>
  <si>
    <t>Приобретение спецавтотранспорта  Самосвал - 4 шт</t>
  </si>
  <si>
    <t>G_NNE-00499-000</t>
  </si>
  <si>
    <t>Сметный расчет стоимости NNE-00499-000</t>
  </si>
  <si>
    <t>Приобретение спецавтотранспорта Снегоход - 3 шт</t>
  </si>
  <si>
    <t>G_NNE-00500-000</t>
  </si>
  <si>
    <t>Сметный расчет стоимости NNE-00500-000</t>
  </si>
  <si>
    <t>Приобретение спецавтотранспорта Автопогрузчик 5т. - 2 шт</t>
  </si>
  <si>
    <t>G_NNE-00502-000</t>
  </si>
  <si>
    <t>Сметный расчет стоимости NNE-00502-000</t>
  </si>
  <si>
    <t>Приобретение спецавтотранспорта Прицеп тракторный -  3 шт</t>
  </si>
  <si>
    <t>G_NNE-00503-000</t>
  </si>
  <si>
    <t>Сметный расчет стоимости NNE-00503-000</t>
  </si>
  <si>
    <t>Приобретение спецавтотранспорта прицеп к легковому автомобилю - 1 шт</t>
  </si>
  <si>
    <t>G_NNE-00504-000</t>
  </si>
  <si>
    <t>Сметный расчет стоимости NNE-00504-000</t>
  </si>
  <si>
    <t>Приобретение спецавтотранспорта Автоподъемник  на шасси бригадного автомобиля повышенной проходимости (4х4) - 1 шт</t>
  </si>
  <si>
    <t>G_NNE-00506-000</t>
  </si>
  <si>
    <t>Сметный расчет стоимости NNE-00506-000</t>
  </si>
  <si>
    <t>Приобретение легкового автомобиля отечественного производства - 5 шт</t>
  </si>
  <si>
    <t>G_NNE-00507-000</t>
  </si>
  <si>
    <t>Сметный расчет стоимости 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</si>
  <si>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</si>
  <si>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</si>
  <si>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Сметный расчет стоимости 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</si>
  <si>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</si>
  <si>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</si>
  <si>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Сметный расчет стоимости NNE-00510-000</t>
  </si>
  <si>
    <t>Приобретение спецавтотранспорта ЛК-10 (электротехническая лаборатория кабельно-подстанционная) на шасси бригадного автомобиля для обеспечения бригад ОВБ  - 2 шт</t>
  </si>
  <si>
    <t>G_NNE-00511-000</t>
  </si>
  <si>
    <t>Сметный расчет стоимости 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</si>
  <si>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</si>
  <si>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</si>
  <si>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Сметный расчет стоимости NNE-00512-000</t>
  </si>
  <si>
    <t>Приобретение спецавтотранспорта специального на шасси бригадного автомобиля повышенной проходимости ( 2х ряд.каб.борт) - 3 шт</t>
  </si>
  <si>
    <t>G_NNE-00513-000</t>
  </si>
  <si>
    <t>Сметный расчет стоимости NNE-00513-000</t>
  </si>
  <si>
    <t>Приобретение автобуса  вместимостью 42 человека  - 5 шт</t>
  </si>
  <si>
    <t>G_NNE-00514-000</t>
  </si>
  <si>
    <t>Сметный расчет стоимости NNE-00514-000</t>
  </si>
  <si>
    <t>Приобретение спецавтотранспорта на шасси бригадного автомобиля повышенной проходимости  (длинна куз. 5,8м)  - 4 шт</t>
  </si>
  <si>
    <t>G_NNE-00516-000</t>
  </si>
  <si>
    <t>Сметный расчет стоимости NNE-00516-000</t>
  </si>
  <si>
    <t>Приобретение спецавтотранспорта на шасси бригадного автомобиля обеспечения бригад ОВБ - 1 шт</t>
  </si>
  <si>
    <t>G_NNE-00517-000</t>
  </si>
  <si>
    <t>Сметный расчет стоимости NNE-00517-000</t>
  </si>
  <si>
    <t>Приобретение спецавтотранспорта эвакутор - 3 шт</t>
  </si>
  <si>
    <t>G_NNE-00518-000</t>
  </si>
  <si>
    <t>Сметный расчет стоимости NNE-00518-000</t>
  </si>
  <si>
    <t>Приобретение спецавтотранспорта Бульдозер -  1 шт</t>
  </si>
  <si>
    <t>G_NNE-00519-000</t>
  </si>
  <si>
    <t>Сметный расчет стоимости NNE-00519-000</t>
  </si>
  <si>
    <t>Приобретение спецавтотранспорта Прицеп - роспуск для перевозки опор к трактору - 2 шт</t>
  </si>
  <si>
    <t>G_NNE-00520-000</t>
  </si>
  <si>
    <t>Сметный расчет стоимости NNE-00520-000</t>
  </si>
  <si>
    <t>Приобретение спецавтотранспорта косилка роторная - 3шт</t>
  </si>
  <si>
    <t>G_NNE-00521-000</t>
  </si>
  <si>
    <t>Сметный расчет стоимости NNE-00521-000</t>
  </si>
  <si>
    <t>Приобретение спецавтотранспорта Самосвал - 3 шт</t>
  </si>
  <si>
    <t>G_NNE-00522-000</t>
  </si>
  <si>
    <t>Сметный расчет стоимости NNE-00522-000</t>
  </si>
  <si>
    <t>Приобретение спецавтотранспорта Снегоход -  3 шт</t>
  </si>
  <si>
    <t>G_NNE-00523-000</t>
  </si>
  <si>
    <t>Сметный расчет стоимости NNE-00523-000</t>
  </si>
  <si>
    <t>Приобретение спецавтотранспорта автогидроподъемника  на шасси бригадного автомобиля повышенной проходимости - 5 шт</t>
  </si>
  <si>
    <t>G_NNE-00524-000</t>
  </si>
  <si>
    <t>Сметный расчет стоимости NNE-00524-000</t>
  </si>
  <si>
    <t>Приобретение спецавтотранспорта Автопогрузчик - 1 шт</t>
  </si>
  <si>
    <t>G_NNE-00525-000</t>
  </si>
  <si>
    <t>Сметный расчет стоимости NNE-00525-000</t>
  </si>
  <si>
    <t>G_NNE-00526-000</t>
  </si>
  <si>
    <t>Сметный расчет стоимости NNE-00526-000</t>
  </si>
  <si>
    <t>Приобретение спецавтотранспорта прицеп к легковому автомобилю прицеп - 43 шт</t>
  </si>
  <si>
    <t>G_NNE-00527-000</t>
  </si>
  <si>
    <t>Сметный расчет стоимости 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</si>
  <si>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</si>
  <si>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</si>
  <si>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Сметный расчет стоимости NNE-00528-000</t>
  </si>
  <si>
    <t>Приобретение спецавтотранспорта Трактор колесный - 9 шт</t>
  </si>
  <si>
    <t>G_NNE-00529-000</t>
  </si>
  <si>
    <t>Сметный расчет стоимости NNE-00529-000</t>
  </si>
  <si>
    <t>Приобретение спецавтотранспорта Автоподъемник на шасси бригадного автомобиля повышенной проходимости (4х4) - 1 шт</t>
  </si>
  <si>
    <t>G_NNE-00530-000</t>
  </si>
  <si>
    <t>Сметный расчет стоимости NNE-00530-000</t>
  </si>
  <si>
    <t>Приобретение спецавтотранспорта Фургон (автомастерская) на шасси бригадного автомобиля повышенной проходимости (4х4) - 1 шт</t>
  </si>
  <si>
    <t>G_NNE-00531-000</t>
  </si>
  <si>
    <t>Сметный расчет стоимости NNE-00531-000</t>
  </si>
  <si>
    <t>Приобретение спецавтотранспорта Бурильно-крановая машина на шасси колесного трактора - 4 шт</t>
  </si>
  <si>
    <t>G_NNE-00532-000</t>
  </si>
  <si>
    <t>Сметный расчет стоимости NNE-00532-000</t>
  </si>
  <si>
    <t xml:space="preserve">Приобретение. Резервный источник системы электроснабжения (РИСЭ) мощностью 520 кВт на автотранспортном средстве </t>
  </si>
  <si>
    <t>H_NNE-00591-000</t>
  </si>
  <si>
    <t>Сметный расчет стоимости 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</si>
  <si>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</si>
  <si>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</si>
  <si>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Сметный расчет стоимости 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</si>
  <si>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</si>
  <si>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</si>
  <si>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Сметный расчет стоимости 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</si>
  <si>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</si>
  <si>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</si>
  <si>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Сметный расчет стоимости NNE-00595-000</t>
  </si>
  <si>
    <t>Приобретение спецавтотранспорта Фургон (автомастерская) на шасси бригадного автомобиля повышенной проходимости (4х4)-31шт</t>
  </si>
  <si>
    <t>H_NNE-00596-000</t>
  </si>
  <si>
    <t>Сметный расчет стоимости 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</si>
  <si>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</si>
  <si>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</si>
  <si>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Сметный расчет стоимости 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</si>
  <si>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</si>
  <si>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</si>
  <si>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Сметный расчет стоимости 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</si>
  <si>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</si>
  <si>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</si>
  <si>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Сметный расчет стоимости NNE-00621-000</t>
  </si>
  <si>
    <t xml:space="preserve">Выполнение проектно-изыскательских работ по реконструкции ПС-110кВ Таремская. Производственное отделение Кстовские электрические сети. Монтаж оборудования телесигнализации и телеизмерения. </t>
  </si>
  <si>
    <t>H_NNE-00680-000</t>
  </si>
  <si>
    <t>Сводный сметный расчет по проекту NNE-00680-000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</si>
  <si>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</si>
  <si>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 xml:space="preserve">Выполнение проектно-изыскательских работ по реконструкции ПС-35кВ Слизнево. Производственное отделение Арзамасские электрические сети. Монтаж оборудования телесигнализации и телеизмерения. </t>
  </si>
  <si>
    <t>H_NNE-00688-000</t>
  </si>
  <si>
    <t>Сводный сметный расчет по проекту NNE-00688-000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</si>
  <si>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</si>
  <si>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</si>
  <si>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Сметный расчет стоимости NNE-00796-000</t>
  </si>
  <si>
    <t>Приобретение выключателей  позволит вовремя устранить возникающие аварийные последствия</t>
  </si>
  <si>
    <t>Приобретение траспорта (спецтехники) автогидроподъемник с высотой подъема 28 м на шасси автомобиля повышенной проходимости-5 шт.</t>
  </si>
  <si>
    <t>H_NNE-00808-000</t>
  </si>
  <si>
    <t>Сметный расчет стоимости NNE-00808-000</t>
  </si>
  <si>
    <t>Приобретение спецтехники  автогидроподъемник с высотой подъема 32 м на шасси КАМАЗ-43118-1шт.</t>
  </si>
  <si>
    <t>H_NNE-00809-000</t>
  </si>
  <si>
    <t>Сметный расчет стоимости 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</si>
  <si>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</si>
  <si>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</si>
  <si>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Сметный расчет стоимости NNE-00810-000</t>
  </si>
  <si>
    <t>Приобретение спецтехники экскаватор TLB-825 с навесным оборудованием (гидромолот, трамбовщик) -1 шт.</t>
  </si>
  <si>
    <t>H_NNE-00811-000</t>
  </si>
  <si>
    <t>Сметный расчет стоимости NNE-00811-000</t>
  </si>
  <si>
    <t>Приобретение спецтехники экскаватор TLB-825 с навесным оборудованием (гидромолот, трамбовщик) -2 шт.</t>
  </si>
  <si>
    <t>H_NNE-00812-000</t>
  </si>
  <si>
    <t>Сметный расчет стоимости NNE-00812-000</t>
  </si>
  <si>
    <t>Приобретение прицеп - роспуск для перевозки опор к трактору МТЗ-82- 7 шт.</t>
  </si>
  <si>
    <t>H_NNE-00815-000</t>
  </si>
  <si>
    <t>Сметный расчет стоимости NNE-00815-000</t>
  </si>
  <si>
    <t>Приобретение транспорта ( спецтехники) измельчитель веток (навешивается на МТЗ)-8 шт.</t>
  </si>
  <si>
    <t>H_NNE-00816-000</t>
  </si>
  <si>
    <t>Сметный расчет стоимости NNE-00816-000</t>
  </si>
  <si>
    <t>Приобретение спецтехники полуприцеп опоровоз 949629- 2шт.</t>
  </si>
  <si>
    <t>H_NNE-00817-000</t>
  </si>
  <si>
    <t>Сметный расчет стоимости 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</si>
  <si>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</si>
  <si>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</si>
  <si>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Сметный расчет стоимости 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</si>
  <si>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</si>
  <si>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</si>
  <si>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Сметный расчет стоимости NNE-00820-000</t>
  </si>
  <si>
    <t>Приобретение спецавтотранспорта Автоподъемник высотой подъема 20 метров на шасси автомобиля полной массой от 3500 кг (4х2)-1 шт</t>
  </si>
  <si>
    <t>H_NNE-00821-000</t>
  </si>
  <si>
    <t>Сметный расчет стоимости NNE-00821-000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</si>
  <si>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</si>
  <si>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</si>
  <si>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Сметный расчет стоимости 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</si>
  <si>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</si>
  <si>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</si>
  <si>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Сметный расчет стоимости 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</si>
  <si>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</si>
  <si>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</si>
  <si>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Сметный расчет стоимости NNE-01022-000</t>
  </si>
  <si>
    <t>Выполнение проектно-изыскательских работ по расширению цифровых каналов связи. Производственное отделение Кстовские электрические сети. Подвеска ВОЛС  по существующим опорам</t>
  </si>
  <si>
    <t>I_NNE-01025-000</t>
  </si>
  <si>
    <t>Сметный расчет стоимости NNE-01025-000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</si>
  <si>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</si>
  <si>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</si>
  <si>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Сметный расчет стоимости NNE-01026-000</t>
  </si>
  <si>
    <t>Выполнение проектно-изыскательских работ по реконструкции ПС 110 кВ Гагаринская - установка Т-2  ТДТН-16000/110/35/10.</t>
  </si>
  <si>
    <t>I_NNE-01031-000</t>
  </si>
  <si>
    <t>Сметный расчет стоимости NNE-01031-000</t>
  </si>
  <si>
    <t>Необходимость реконструкции объекта подтверждается актом технического освидетельствования б/н ПО УЭС от 31.07.2015.</t>
  </si>
  <si>
    <t>Строительство административного здания Дивеевского РЭС. Производственное отделение Южные электрические сети (400кв.м.)</t>
  </si>
  <si>
    <t>J_NNE-01046-000</t>
  </si>
  <si>
    <t>Сметный расчет стоимости NNE-01046-000</t>
  </si>
  <si>
    <t>Исполнение Федерального закона от 30.03.1999 № 52-ФЗ «О санитарно-эпидемиологическом благополучии населения» (в ред. от 03.07.2016)</t>
  </si>
  <si>
    <t>Приобретение здания для размещения сотрудников Краснооктябрьского РЭС в д. Кузьминка, ул. Колхозная, д.1 (108 кв.м.) у Глимбоцкой Г.И.</t>
  </si>
  <si>
    <t>I_NNE-01120-000</t>
  </si>
  <si>
    <t>Сметный расчет стоимости NNE-01120-000</t>
  </si>
  <si>
    <t>Приобретение здания для размещения сотрудников Краснооктябрьского РЭС.</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</si>
  <si>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</si>
  <si>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</si>
  <si>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Сметный расчет стоимости NNE-01121-000</t>
  </si>
  <si>
    <t>Выполнение проектно-изыскательских работ по реконструкции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</si>
  <si>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</si>
  <si>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Сметный расчет стоимости NNE-01156-000</t>
  </si>
  <si>
    <t>Объект реализуется в рамках программы раскрытия закрытых центров питания. Необходимость реконструкции объекта подтверждается актом технического освидетельствования б/н от  27.07.2016.</t>
  </si>
  <si>
    <t>Выполнение проектно-изыскательских работ по строительству ПС 110/35/10 кВ Выездное с установкой Т-2 ТДТН-10000/110/35/10 (трансформаторная мощность 10 МВА)</t>
  </si>
  <si>
    <t>I_NNE-01157-000</t>
  </si>
  <si>
    <t>Сметный расчет стоимости NNE-01157-000</t>
  </si>
  <si>
    <t>Необходимость реконструкции объекта подтверждается актом технического освидетельствования б/н ПО АЭС от 30.06.2016. Исполнение требование  п. 1.2.19-1.2.21 ПУЭ-7.  Протокол технического совета № 16-5/705-1 от 16.08.2017г.</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</si>
  <si>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</si>
  <si>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</si>
  <si>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Сметный расчет стоимости 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</si>
  <si>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</si>
  <si>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</si>
  <si>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Сметный расчет стоимости NNE-01220-000</t>
  </si>
  <si>
    <t>Урегулирование имущественных отношений, связанных с размещением оборудования ТП, РП и сокращение  затрат на  аренду.</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</si>
  <si>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</si>
  <si>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</si>
  <si>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Сметный расчет стоимости NNE-01237-000</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</si>
  <si>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</si>
  <si>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</si>
  <si>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</si>
  <si>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Сметный расчет стоимости 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</si>
  <si>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</si>
  <si>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</si>
  <si>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Сметный расчет стоимости NNE-01239-000</t>
  </si>
  <si>
    <t>Выполнение проектно-изыскательских работ по строительству ПС 110/35/10 кВ "Выездное" с питающими ЛЭП. Установка Т-1 ТДТН-10000/110/35/10  (10 МВА)</t>
  </si>
  <si>
    <t>I_NNE-01249-000</t>
  </si>
  <si>
    <t>Сметный расчет стоимости NNE-01249-000</t>
  </si>
  <si>
    <t xml:space="preserve">Необходимость реконструкции объекта подтверждается актом технического освидетельствования б/н ПО АЭС от 30.06.2016.  Исполнение требования  п. 1.2.19-1.2.21 ПУЭ-7. Протокол технического совета № 16-5/705-1 от 16.08.2017г. </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</si>
  <si>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Т-2  ТДТН-16000/110/35/10 на ТДТН-25000/110/35/10 (25МВА)</t>
  </si>
  <si>
    <t>I_NNE-01250-000</t>
  </si>
  <si>
    <t>Сметный расчет стоимости NNE-01250-000</t>
  </si>
  <si>
    <t>Развитие электрической сети/усиление существующей электрической сети, связанное с подключением новых потребителей. Акт ТО ПО Кстовские ЭС от 08.06.2013.</t>
  </si>
  <si>
    <t>Выполнение проектно-изыскательских работ по переустройству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</si>
  <si>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</si>
  <si>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Сводный сметный расчет по проекту NNE-01254-000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</si>
  <si>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</si>
  <si>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Выполнение проектно-изыскательских работ по строительству ВЛ-10кВ от опоры №46 ВЛ-10кВ РП-6 ф.6-16 ПС Ока (0.1 км) Дзержинские электрические сети. Заявитель ООО "Транссервис" № 521009942 от 09.01.2018</t>
  </si>
  <si>
    <t>I_NNE-01256-000</t>
  </si>
  <si>
    <t>Сметный расчет стоимости NNE-01256-000</t>
  </si>
  <si>
    <t>Оказание услуг новым потребителям</t>
  </si>
  <si>
    <t>Выполнение проектно-изыскательских работ по строительству КЛ-10кВ опоры №31 ВЛ-10кВ РП-6 ф.6-17 ПС Ока (1.1 км)  Дзержинские электрические сети. Заявитель ООО "Транссервис" № 521009942 от 09.01.2018</t>
  </si>
  <si>
    <t>I_NNE-01257-000</t>
  </si>
  <si>
    <t>Сметный расчет стоимости NNE-01257-000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</si>
  <si>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</si>
  <si>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</si>
  <si>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Сметный расчет стоимости NNE-01260-000</t>
  </si>
  <si>
    <t>Исполнение  условий Соглашения о порядке компенсации потерь № 633-юр от 20.03.2017г.</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</si>
  <si>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</si>
  <si>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</si>
  <si>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Сметный расчет стоимости NNE-01261-000</t>
  </si>
  <si>
    <t>Исполнение условий договора о компенсации стоимости сносимых линий электропередачи № 521002136 от 20.06.2017г.</t>
  </si>
  <si>
    <t>Выполнение проектно-изыскательских работ по реконструкции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</si>
  <si>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</si>
  <si>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Сметный расчет стоимости NNE-01262-000</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</si>
  <si>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29.05.2015.</t>
  </si>
  <si>
    <t xml:space="preserve">Строительство ВОЛС (5,775 км) от ПС Левобережная до Нижегородской ГЭС. </t>
  </si>
  <si>
    <t>I_NNE-01275-000</t>
  </si>
  <si>
    <t>Сводный сметный расчет по проекту NNE-01275-000</t>
  </si>
  <si>
    <t>Развитие электрической сети/усиление существующей электрической сети. Письмо Министерства энергетики и ЖКХ Нижегородской области от 14.06.2018 №1108</t>
  </si>
  <si>
    <t>Выполнение проектно-изыскательских работ по строительству КЛ 6кВ от РУ 6кВ ТП-3136 и КЛ 6кВ от РУ 6кВ ТП-3141 Сормовского РЭС (0.74 км.) Центральные электрические сети. Заявитель ООО "Новый город" № 521010447 от 23.03.2018</t>
  </si>
  <si>
    <t>I_NNE-01327-000</t>
  </si>
  <si>
    <t>Сводный сметный расчет по проекту NNE-01327-000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</si>
  <si>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</si>
  <si>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</si>
  <si>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Сметный расчет стоимости NNE-01338-000</t>
  </si>
  <si>
    <t xml:space="preserve">Исполнение условий договора о компенсации № 2974-юр от 10.10.2016г. </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</si>
  <si>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</si>
  <si>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</si>
  <si>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Сметный расчет стоимости NNE-01339-000</t>
  </si>
  <si>
    <t>Исполнение условий договора о компенсации № 982-юр от 05.05.2016г.</t>
  </si>
  <si>
    <t xml:space="preserve">Приобретение ВЛ 0.4 кВ от РП-1 г. Семенов по договору дарения 05.06.2018г. № 521016774 с Потемкиной М.Е. </t>
  </si>
  <si>
    <t>I_NNE-01340-000</t>
  </si>
  <si>
    <t>Сметный расчет стоимости NNE-01340-000</t>
  </si>
  <si>
    <t>Выполнение проектно-изыскательских работ по строительству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</si>
  <si>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</si>
  <si>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Сводный сметный расчет по проекту NNE-01349-000</t>
  </si>
  <si>
    <t>Оказание услуг новым потребителям (договор №521006392 от 07.12.2017 с Акционерное общество "Главное Управление Обустройства Войск")</t>
  </si>
  <si>
    <t>Выполнение проектно-изыскательских работ по строительству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</si>
  <si>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</si>
  <si>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Сводный сметный расчет по проекту NNE-01350-000</t>
  </si>
  <si>
    <t>Приобретение спецавтотранспорта Бурильно-крановая машина БКМ 317 гидравлика (15 шт.)</t>
  </si>
  <si>
    <t>J_NNE-01467-000</t>
  </si>
  <si>
    <t>Сметный расчет стоимости 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</si>
  <si>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</si>
  <si>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</si>
  <si>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Сметный расчет стоимости NNE-01468-000</t>
  </si>
  <si>
    <t>Приобретение малотонажного автомобиля (4х4) с  цельнометаллическим фургоном - 1 шт.</t>
  </si>
  <si>
    <t>J_NNE-01469-000</t>
  </si>
  <si>
    <t>Сметный расчет стоимости NNE-01469-000</t>
  </si>
  <si>
    <t>Приобретение спецавтотранспорта автобус (9 шт.)</t>
  </si>
  <si>
    <t>J_NNE-01470-000</t>
  </si>
  <si>
    <t>Сметный расчет стоимости NNE-01470-000</t>
  </si>
  <si>
    <t>Приобретение спецавтотранспорта Самосвал на шасси автомобиля с колесной формулой 4х2 и грузоподъемностью 5т. 1 шт.</t>
  </si>
  <si>
    <t>J_NNE-01471-000</t>
  </si>
  <si>
    <t>Сметный расчет стоимости 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</si>
  <si>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</si>
  <si>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</si>
  <si>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Сметный расчет стоимости NNE-01473-000</t>
  </si>
  <si>
    <t>Приобретение спецавтотранспорта цельнометаллический фургон закрытого типа на рамном шасси (27057) колесная формула (4х2) (17 шт)</t>
  </si>
  <si>
    <t>J_NNE-01475-000</t>
  </si>
  <si>
    <t>Сметный расчет стоимости NNE-01475-000</t>
  </si>
  <si>
    <t>Приобретение спецавтотранспорта Гусеничный снегоболотоход (34039) - 1 шт</t>
  </si>
  <si>
    <t>J_NNE-01476-000</t>
  </si>
  <si>
    <t>Сметный расчет стоимости NNE-01476-000</t>
  </si>
  <si>
    <t>Монтаж системы мониторинга и диагностики (АСМД) на силовом трансформаторе Т-2 ПС "Ковалиха" (1 комплект)</t>
  </si>
  <si>
    <t>J_NNE-01477-000</t>
  </si>
  <si>
    <t>Сметный расчет стоимости NNE-01477-000</t>
  </si>
  <si>
    <t>Мониторинг эксплутационных характеристик  силового трансформатора. Исполнение Распоряжения №580р "Об утверждении норм оснащенности средствами диагностического контроля электросетевого оборудования" от 28.12.2018</t>
  </si>
  <si>
    <t>Приобретение волоконно-оптический кабель на отпайках от магистрали Вымпелком до объектов ПС Буревестник, ПС Ворсма, ПС Кожевенная, Богородский РЭС, ПС Павловская, Павловский РЭС, ПС Ясенцы. Производственное отделение Кстовские электрические сети.</t>
  </si>
  <si>
    <t>J_NNE-01600-001</t>
  </si>
  <si>
    <t>Сметный расчет стоимости NNE-01600-001</t>
  </si>
  <si>
    <t>приобретение объекта позволит подключиться к магистральному кабелю Вымпелком для интеграции объектов  в сеть передачи данных.</t>
  </si>
  <si>
    <t>Закупка оборудования связи для релизации каналов под 6-й этап принятия ЦУС операционных функций (онтм)(32 комплекта)</t>
  </si>
  <si>
    <t>J_NNE-01600-002</t>
  </si>
  <si>
    <t>Сметный расчет стоимости NNE-01600-002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</si>
  <si>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</si>
  <si>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Установка антенной мачты в пос. Белбаж. Производственное отделение Балахнинские электрические сети (Ковернинский РЭС)</t>
  </si>
  <si>
    <t>J_NNE-01600-003</t>
  </si>
  <si>
    <t>Сметный расчет стоимости NNE-01600-003</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</si>
  <si>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</si>
  <si>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</si>
  <si>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Сметный расчет стоимости NNE-01600-006</t>
  </si>
  <si>
    <t>Установка шкафов телемеханики на РП (14 комп.) Производственное отделение Дзержинские  электрические сети (Дзержинский РЭС).</t>
  </si>
  <si>
    <t>J_NNE-01600-007</t>
  </si>
  <si>
    <t>Сметный расчет стоимости NNE-01600-007</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</si>
  <si>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</si>
  <si>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</si>
  <si>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Сметный расчет стоимости NNE-01600-009</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</si>
  <si>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и ПС 35 кВ в соответствии с требованиями ПТЭ п. 6.11.1</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</si>
  <si>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</si>
  <si>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</si>
  <si>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Сметный расчет стоимости NNE-01600-010</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</si>
  <si>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в соответствии с требованиями ПТЭ п. 6.11.1</t>
  </si>
  <si>
    <t>Строительство ВОЛС (16,748 км) на участке ПС Чернуха - ПС Пустынь. Производственное отделение Арзамасские электрические сети (Арзамасский сельский РЭС)</t>
  </si>
  <si>
    <t>J_NNE-01600-011</t>
  </si>
  <si>
    <t>Сметный расчет стоимости NNE-01600-011</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</si>
  <si>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35 кВ в соответствии с требованиями ПТЭ п. 6.11.1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</si>
  <si>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</si>
  <si>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</si>
  <si>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Сметный расчет стоимости 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</si>
  <si>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</si>
  <si>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</si>
  <si>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Сметный расчет стоимости 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</si>
  <si>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</si>
  <si>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</si>
  <si>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Сметный расчет стоимости 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</si>
  <si>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</si>
  <si>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</si>
  <si>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Сметный расчет стоимости 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</si>
  <si>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</si>
  <si>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</si>
  <si>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Сметный расчет стоимости 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</si>
  <si>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</si>
  <si>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</si>
  <si>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Сметный расчет стоимости NNE-01600-017</t>
  </si>
  <si>
    <t>Строительство ВОЛС (78,456 км) на участке ПС Павловская - ПС Таремская - ПС Турбенево . Производственное отделение Кстовские электрические сети (Павловский РЭС)</t>
  </si>
  <si>
    <t>J_NNE-01600-018</t>
  </si>
  <si>
    <t>Сметный расчет стоимости NNE-01600-018</t>
  </si>
  <si>
    <t>Строительство ВОЛС (0,356 км) на участке ПО "Сергачские ЭС" - ПС Полюс 110/10 кВ . Производственное отделение Сергачские электрические сети (Сергачский РЭС).</t>
  </si>
  <si>
    <t>J_NNE-01600-019</t>
  </si>
  <si>
    <t>Сметный расчет стоимости NNE-01600-019</t>
  </si>
  <si>
    <t>Строительство ВОЛС (4,7 км) ПС Свердловская – ПС Ковалиха в рамках титула "Замена Т-1 ПС Ковалиха"  . Производственное отделение Центральные  электрические сети (Нагорный РЭС).</t>
  </si>
  <si>
    <t>J_NNE-01600-020</t>
  </si>
  <si>
    <t>Сметный расчет стоимости NNE-01600-020</t>
  </si>
  <si>
    <t>Строительство ВОЛС (4,3 км) ПС Водозабор - ПС Спутник в рамках титула "Замена Т-2 ПС 110кВ Спутник" . Производственное отделение Центральные  электрические сети (Заречный РЭС).</t>
  </si>
  <si>
    <t>J_NNE-01600-021</t>
  </si>
  <si>
    <t>Сметный расчет стоимости NNE-01600-021</t>
  </si>
  <si>
    <t>Строительство ВОЛС (12,63 км) ПС Спутник – ПС Соцгород – ПС Кировская в рамках титула "Замена Т-1 ПС 110кВ Спутник" . Производственное отделение Центральные  электрические сети (Заречный РЭС).</t>
  </si>
  <si>
    <t>J_NNE-01600-022</t>
  </si>
  <si>
    <t>Сметный расчет стоимости NNE-01600-022</t>
  </si>
  <si>
    <t>Строительство ВОЛС (4,2 км) ПС Ленинская – ПС Кировская в рамках титула "Замена Т2 ПС 110кВ Ленинская. Строительство нового КРУН." . Производственное отделение Центральные  электрические сети (Заречный РЭС).</t>
  </si>
  <si>
    <t>J_NNE-01600-023</t>
  </si>
  <si>
    <t>Сметный расчет стоимости NNE-01600-023</t>
  </si>
  <si>
    <t>Строительство ВОЛС (22,869 км) на участке ПС Левобережная 110/35/6 кВ - ПС Бриляковская 110/35/10 кВ . Производственное отделение Балахнинские  электрические сети (Городецкий РЭС).</t>
  </si>
  <si>
    <t>J_NNE-01600-024</t>
  </si>
  <si>
    <t>Сметный расчет стоимости NNE-01600-024</t>
  </si>
  <si>
    <t>Строительство ВОЛС (32,315 км) на участке ПС  Бриляковская 110/35/10 кВ - ПС Ковернинская 110/35/10 кВ . Производственное отделение Балахнинские  электрические сети (Ковернинский РЭС).</t>
  </si>
  <si>
    <t>J_NNE-01600-025</t>
  </si>
  <si>
    <t>Сметный расчет стоимости NNE-01600-025</t>
  </si>
  <si>
    <t>Строительство ВОЛС (53,986 км) на участке ПС Турбенево - ПС Вача - ПС Кулебаки . Южные электрические сети (Вачский РЭС, Кулебакский РЭС)</t>
  </si>
  <si>
    <t>J_NNE-01600-026</t>
  </si>
  <si>
    <t>Сметный расчет стоимости NNE-01600-026</t>
  </si>
  <si>
    <t>Строительство ВОЛС (9,279 км) на участке ПС Губцевская 110/35/10 кВ - ПС Чкаловская 35/10 кВ . Производственное отделение Балахнинские электрические сети (Чкаловский РЭС)</t>
  </si>
  <si>
    <t>J_NNE-01600-029</t>
  </si>
  <si>
    <t>Сметный расчет стоимости NNE-01600-029</t>
  </si>
  <si>
    <t>Строительство ВОЛС (43,662 км) на участке ПС Бурцевская 110/35/6 кВ - ПС Гридененская 35/6кВ - ПС Чистовская 110/35/6 кВ . Производственное отделение Балахнинские электрические сети (Балахнинский РЭС).</t>
  </si>
  <si>
    <t>J_NNE-01600-031</t>
  </si>
  <si>
    <t>Сметный расчет стоимости NNE-01600-031</t>
  </si>
  <si>
    <t>Строительство ВОЛС (33,629 км) на участке ПС Пестовская 110/6 кВ - ПС Сицкая 35/10 кВ . Производственное отделение Балахнинские электрические сети (Чкаловский РЭС)</t>
  </si>
  <si>
    <t>J_NNE-01600-032</t>
  </si>
  <si>
    <t>Сметный расчет стоимости NNE-01600-032</t>
  </si>
  <si>
    <t>Строительство ВОЛС (6,958 км) на участке ПС Чкаловская 35/10 кВ - ПС Сицкая 35/10 кВ . Производственное отделение Балахнинские электрические сети (Чкаловский РЭС)</t>
  </si>
  <si>
    <t>J_NNE-01600-033</t>
  </si>
  <si>
    <t>Сметный расчет стоимости NNE-01600-033</t>
  </si>
  <si>
    <t>Строительство ВОЛС (6,935 км) на участке ПС Заречная 220/110/10кв - ПС Редуктор 110/6 кВ - ПС Теплообменник 110/6 кВ - ПС Ленинская 110/6 кВ - ПС Фреза 110/10/6 кВ - ПС Двигатель 110/6 кВ . Производственное отделение Центральные электрические сети (Заречный РЭС)</t>
  </si>
  <si>
    <t>J_NNE-01600-034</t>
  </si>
  <si>
    <t>Сметный расчет стоимости NNE-01600-034</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</si>
  <si>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</si>
  <si>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</si>
  <si>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Сметный расчет стоимости NNE-01600-035</t>
  </si>
  <si>
    <t>Строительство ВОЛС (10,579 км) на участке ПС  Гагино 110/35/10 кВ - ПС Юрьево 35/10 кВ . Производственное отделение Сергачские электрические сети (Гагинский РЭС)</t>
  </si>
  <si>
    <t>J_NNE-01600-036</t>
  </si>
  <si>
    <t>Сметный расчет стоимости NNE-01600-036</t>
  </si>
  <si>
    <t>Строительство ВОЛС (43,885 км) на участке ПС  Бриляковская 110/35/10 кВ - ПС Кострово 110/35/10 кВ - ПС  Сокольская 110/35/10 кВ . Производственное отделение Балахнинские электрические сети (Сокольский РЭС)</t>
  </si>
  <si>
    <t>J_NNE-01600-038</t>
  </si>
  <si>
    <t>Сметный расчет стоимости NNE-01600-038</t>
  </si>
  <si>
    <t>Строительство ВОЛС (26,753 км) на участке ПС Новодмитриевка 35/10 кВ - ПС Виля 35/6 кВ - ПС Сноведь 35/10 кВ . Производственное отделение Южные электрические сети (Выксунский РЭС)</t>
  </si>
  <si>
    <t>J_NNE-01600-039</t>
  </si>
  <si>
    <t>Сметный расчет стоимости NNE-01600-039</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</si>
  <si>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</si>
  <si>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</si>
  <si>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Сметный расчет стоимости 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</si>
  <si>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</si>
  <si>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</si>
  <si>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Сметный расчет стоимости 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</si>
  <si>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</si>
  <si>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</si>
  <si>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Сметный расчет стоимости 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</si>
  <si>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</si>
  <si>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</si>
  <si>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Сметный расчет стоимости 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</si>
  <si>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</si>
  <si>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</si>
  <si>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Сметный расчет стоимости 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</si>
  <si>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</si>
  <si>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</si>
  <si>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Сметный расчет стоимости NNE-01600-045</t>
  </si>
  <si>
    <t>Строительство ВОЛС (15,984 км) на участке ПС Ветлуга 110/35/10 кВ - ПС Минино 110/10 кВ. Производственное отделение Уренские сети.</t>
  </si>
  <si>
    <t>J_NNE-01600-046</t>
  </si>
  <si>
    <t>Сметный расчет стоимости NNE-01600-046</t>
  </si>
  <si>
    <t>Установка шкафов телемеханики на РП (16 комп.) Производственное отделение Центральные  электрические сети (Нагорный РЭС).</t>
  </si>
  <si>
    <t>J_NNE-01600-048</t>
  </si>
  <si>
    <t>Сметный расчет стоимости 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</si>
  <si>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</si>
  <si>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</si>
  <si>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Сметный расчет стоимости 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</si>
  <si>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</si>
  <si>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</si>
  <si>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Сметный расчет стоимости 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</si>
  <si>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</si>
  <si>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</si>
  <si>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Сметный расчет стоимости 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</si>
  <si>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</si>
  <si>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</si>
  <si>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Сметный расчет стоимости 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</si>
  <si>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</si>
  <si>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</si>
  <si>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Сметный расчет стоимости 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</si>
  <si>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</si>
  <si>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</si>
  <si>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Сметный расчет стоимости 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</si>
  <si>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</si>
  <si>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</si>
  <si>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Сметный расчет стоимости 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</si>
  <si>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</si>
  <si>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</si>
  <si>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Сметный расчет стоимости 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</si>
  <si>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</si>
  <si>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</si>
  <si>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Сметный расчет стоимости 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</si>
  <si>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</si>
  <si>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</si>
  <si>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Сметный расчет стоимости 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</si>
  <si>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</si>
  <si>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</si>
  <si>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Сметный расчет стоимости 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</si>
  <si>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</si>
  <si>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</si>
  <si>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Сметный расчет стоимости NNE-01600-071</t>
  </si>
  <si>
    <t>Строительство ВОЛС (24,514 км) на участке ПС Б.Мересьево 110/35/10 кВ - ПС Б.Болдино 35/10 кВ. Производственное отделение Арзамасские электрические сети (Краснобаковский РЭС)</t>
  </si>
  <si>
    <t>J_NNE-01600-073</t>
  </si>
  <si>
    <t>Сметный расчет стоимости NNE-01600-073</t>
  </si>
  <si>
    <t>Строительство ВОЛС (14,982 км) на участке ПС Б.Болдино 35/10 кВ - ПС Новая Слобода 35/10 кВ. Производственное отделение Арзамасские электрические сети (Краснобаковский РЭС)</t>
  </si>
  <si>
    <t>J_NNE-01600-074</t>
  </si>
  <si>
    <t>Сметный расчет стоимости NNE-01600-074</t>
  </si>
  <si>
    <t>Строительство ВОЛС (15,867 км) на участке ПС Сеченово 110/35/10 кВ - ПС Талызино 35/10 кВ. Производственное отделение Сергачские электрические сети (Краснобаковский РЭС)</t>
  </si>
  <si>
    <t>J_NNE-01600-075</t>
  </si>
  <si>
    <t>Сметный расчет стоимости NNE-01600-075</t>
  </si>
  <si>
    <t>Строительство ВОЛС (46,752 км) на участке ПС Кузьминка 110/35/10 кВ - ПС Сеченово 110/35/10 кВ. Производственное отделение Сергачские электрические сети (Краснобаковский РЭС)</t>
  </si>
  <si>
    <t>J_NNE-01600-077</t>
  </si>
  <si>
    <t>Сметный расчет стоимости NNE-01600-077</t>
  </si>
  <si>
    <t>Строительство ВОЛС (11,32 км) на участке ПС Салганы 110/35/10 кВ - ПС Медяны 110/10 кВ. Производственное отделение Сергачские электрические сети (Краснобаковский РЭС)</t>
  </si>
  <si>
    <t>J_NNE-01600-078</t>
  </si>
  <si>
    <t>Сметный расчет стоимости 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</si>
  <si>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</si>
  <si>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</si>
  <si>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Сметный расчет стоимости 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</si>
  <si>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</si>
  <si>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</si>
  <si>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Сметный расчет стоимости NNE-01600-080</t>
  </si>
  <si>
    <t>Строительство ВОЛС (31,709 км) на участке ПС Шахунья 110/27,5/10 кВ - ПС Вахтан 110/10 кВ. Производственное отделение Уренские электрические сети (Краснобаковский РЭС)</t>
  </si>
  <si>
    <t>J_NNE-01600-081</t>
  </si>
  <si>
    <t>Сметный расчет стоимости NNE-01600-081</t>
  </si>
  <si>
    <t>Строительство ВОЛС (10,102 км) на участке ПС Шеманиха 110/10 кВ - ПС Быструха 110/35/27,5 кВ. Производственное отделение Семеновские электрические сети (Краснобаковский РЭС)</t>
  </si>
  <si>
    <t>J_NNE-01600-082</t>
  </si>
  <si>
    <t>Сметный расчет стоимости NNE-01600-082</t>
  </si>
  <si>
    <t>Строительство ВОЛС (11,439 км) на участке ПС Урень 110/35/10 кВ - ПС Арья 35/10 кВ. Производственное отделение Уренские электрические сети (Краснобаковский РЭС)</t>
  </si>
  <si>
    <t>J_NNE-01600-083</t>
  </si>
  <si>
    <t>Сметный расчет стоимости NNE-01600-083</t>
  </si>
  <si>
    <t>Строительство ВОЛС (25,247 км) на участке ПС Тонкино 110/35/10 В - ПС Шаранга 110/10 кВ. Производственное отделение Уренские электрические сети (Краснобаковский РЭС)</t>
  </si>
  <si>
    <t>J_NNE-01600-084</t>
  </si>
  <si>
    <t>Сметный расчет стоимости 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</si>
  <si>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</si>
  <si>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</si>
  <si>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Сметный расчет стоимости 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</si>
  <si>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</si>
  <si>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</si>
  <si>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Сметный расчет стоимости 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</si>
  <si>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</si>
  <si>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</si>
  <si>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Сметный расчет стоимости 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</si>
  <si>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</si>
  <si>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</si>
  <si>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Сметный расчет стоимости 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</si>
  <si>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</si>
  <si>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</si>
  <si>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Сметный расчет стоимости 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</si>
  <si>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</si>
  <si>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</si>
  <si>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Сметный расчет стоимости NNE-01600-090</t>
  </si>
  <si>
    <t>Приобретение электросетевых объектов - 7 ТП, 50 ЛЭП 0,4 кВ, 7 ЛЭП 6/10 кВ у Администрации Арзамасского муниципального района Нижегородской области (19,01 км/2,804 МВА)</t>
  </si>
  <si>
    <t>J_NNE-01684-000</t>
  </si>
  <si>
    <t>Сметный расчет стоимости NNE-01684-000</t>
  </si>
  <si>
    <t>Разработка устройства выравнивания нагрузки для трехфазных распределительных сетей 0,4 кВ с реализацией пилотного проекта</t>
  </si>
  <si>
    <t>J_NNE-01694-000</t>
  </si>
  <si>
    <t>Сметный расчет стоимости 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</si>
  <si>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</si>
  <si>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J_NNE-01695-000</t>
  </si>
  <si>
    <t>Сметный расчет стоимости NNE-01695-000</t>
  </si>
  <si>
    <t>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</si>
  <si>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Монтаж оперативного пункта управления (установка блока-контейнера) на ПС 35/10 кВ "Смирново" для размещения аппаратуры связи (1 шт.)</t>
  </si>
  <si>
    <t>J_NNE-01699-000</t>
  </si>
  <si>
    <t>Сметный расчет стоимости NNE-01699-000</t>
  </si>
  <si>
    <t>Обновление изношенных основных производственных фондов организации. Необходимость реконструкции объекта подтверждается актом технического обследования №2 от 10.03.2019.  Выполнение СО 153-34.20.122-2006 Нормы технологического проектирования подстанций переменного тока с высшим напряжением 35 - 750 кВ</t>
  </si>
  <si>
    <t>Монтаж оперативного пункта управления (установка блока-контейнера)на ПС 35/10 кВ "Пустынь" для размещения аппаратуры связи (1 шт.)</t>
  </si>
  <si>
    <t>J_NNE-01700-000</t>
  </si>
  <si>
    <t>Сметный расчет стоимости NNE-01700-000</t>
  </si>
  <si>
    <t>Обновление изношенных основных производственных фондов организации. Необходимость реконструкции объекта подтверждается актом технического обследования №1 от 10.03.2019. Выполнение СО 153-34.20.122-2006 Нормы технологического проектирования подстанций переменного тока с высшим напряжением 35 - 750 кВ</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</si>
  <si>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</si>
  <si>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</si>
  <si>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Сметный расчет стоимости 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</si>
  <si>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</si>
  <si>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</si>
  <si>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Сметный расчет стоимости NNE-01719-000</t>
  </si>
  <si>
    <t>7</t>
  </si>
  <si>
    <t>Рязанская область</t>
  </si>
  <si>
    <t>7.4</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</si>
  <si>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</si>
  <si>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</si>
  <si>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Сметный расчет стоимости RYE-00585-000</t>
  </si>
  <si>
    <t>Снятие ограничений в пользовании земельным участком в соответствии с договором №621008801 от 22.02.2018  с  ООО  "ЛИДЕР-СТРОЙ"</t>
  </si>
  <si>
    <t>Строительство ВЛ-10 кВ №3 ПС Мещерская до н.п. Картаносово протяженность 15 км</t>
  </si>
  <si>
    <t>J_RYE-00873-000</t>
  </si>
  <si>
    <t>Сводный сметный расчет по проекту RYE-00873-000</t>
  </si>
  <si>
    <t>Обеспечение бесперебойного энергоснабжения потребителей</t>
  </si>
  <si>
    <t>7.5</t>
  </si>
  <si>
    <t>7.6</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</si>
  <si>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</si>
  <si>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</si>
  <si>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Сводный сметный расчет по проекту RYE-00030-000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</si>
  <si>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93  .раздел 3. п.3.</t>
  </si>
  <si>
    <t>Выполнение проектно-изыскательских работ по реконструкции ВЛ-0,4 кВ №3,4 от КТП №4281 н.п. Дегтяное (Ряжский р-н) 2,191 км</t>
  </si>
  <si>
    <t>G_RYE-00051-051</t>
  </si>
  <si>
    <t>Сводный сметный расчет по проекту RYE-00051-051</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</si>
  <si>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</si>
  <si>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ПИР на комплексную реконструкцию РЗиА ВЛ 110кВ: Ново-Рязанская ТЭЦ-Факел№1 и №2</t>
  </si>
  <si>
    <t>F_RYE-00059-000</t>
  </si>
  <si>
    <t>Сводный сметный расчет по проекту RYE-00059-000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</si>
  <si>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</si>
  <si>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ПИР на реконструкцию диспетчерских щитов в производственных отделениях филиала (Касимовский р-н)</t>
  </si>
  <si>
    <t>G_RYE-00064-008</t>
  </si>
  <si>
    <t>Сметный расчет стоимости RYE-00064-008</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</si>
  <si>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</si>
  <si>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ПИР на реконструкцию диспетчерских щитов в производственных отделениях филиала (Скопинский р-н)</t>
  </si>
  <si>
    <t>G_RYE-00064-009</t>
  </si>
  <si>
    <t>Сводный сметный расчет по проекту RYE-00064-009</t>
  </si>
  <si>
    <t>Проектно-изыскательские работы на модернизацию диспетчерских щитов в производственных отделениях филиала (Михайловский р-н)</t>
  </si>
  <si>
    <t>G_RYE-00064-011</t>
  </si>
  <si>
    <t>Сводный сметный расчет по проекту RYE-00064-011</t>
  </si>
  <si>
    <t>Проектно-изыскательские работы на реконструкцию здания материального склада, инв.№ 100071 с устройством кровли из профлиста (78м2) и заменой ограждающих конструкций (200м2)</t>
  </si>
  <si>
    <t>G_RYE-00077-140</t>
  </si>
  <si>
    <t>Сводный сметный расчет по проекту RYE-00077-140</t>
  </si>
  <si>
    <t xml:space="preserve">Обеспечение надлежащего технического состояния зданий и сооружений, а также безопасной эксплуатации.  </t>
  </si>
  <si>
    <t>Приобретение оборудования, не требующего монтажа (Приборы, оргтехника, АИП и пр.) (427 единиц оборудования)</t>
  </si>
  <si>
    <t>F_RYE-00078-001</t>
  </si>
  <si>
    <t>Сметный расчет стоимости RYE-00078-001</t>
  </si>
  <si>
    <t xml:space="preserve">Обеспечение текущей деятельности в сфере электроэнергетики, в том числе развитие информационной инфраструктуры.  </t>
  </si>
  <si>
    <t>Приобретение автогидроподъемника 22 м на базе автомобиля повышенной проходимости (2016 год) - 1 шт.</t>
  </si>
  <si>
    <t>F_RYE-00078-002</t>
  </si>
  <si>
    <t>Сметный расчет стоимости RYE-00078-002</t>
  </si>
  <si>
    <t xml:space="preserve">Обновление парка техники для организации технического обслуживания и ремонта.  </t>
  </si>
  <si>
    <t>Приобретение автопогрузчика (грузоподъемность 3,5 тн) (2016 год) - 1 шт.</t>
  </si>
  <si>
    <t>F_RYE-00078-003</t>
  </si>
  <si>
    <t>Сметный расчет стоимости RYE-00078-003</t>
  </si>
  <si>
    <t>Приобретение легкового автомобиля отечественной сборки (8 мест) (2016 год) - 1 шт.</t>
  </si>
  <si>
    <t>F_RYE-00078-004</t>
  </si>
  <si>
    <t>Сметный расчет стоимости RYE-00078-004</t>
  </si>
  <si>
    <t>Приобретение легкового автомобиля повышенной проходимости (2016 год) - 3 шт.</t>
  </si>
  <si>
    <t>F_RYE-00078-005</t>
  </si>
  <si>
    <t>Сметный расчет стоимости RYE-00078-005</t>
  </si>
  <si>
    <t>Приобретение легкового автомобиля отечественной сборки (2016 год) - 2 шт.</t>
  </si>
  <si>
    <t>F_RYE-00078-006</t>
  </si>
  <si>
    <t>Сметный расчет стоимости RYE-00078-006</t>
  </si>
  <si>
    <t>Приобретение бригадного автомобиля повышенной проходимости (2016 год) - 5 шт.</t>
  </si>
  <si>
    <t>F_RYE-00078-007</t>
  </si>
  <si>
    <t>Сметный расчет стоимости RYE-00078-007</t>
  </si>
  <si>
    <t>Приобретение бурильной машины на базе колесного трактора (2016 год) - 3 шт.</t>
  </si>
  <si>
    <t>F_RYE-00078-008</t>
  </si>
  <si>
    <t>Сметный расчет стоимости RYE-00078-008</t>
  </si>
  <si>
    <t>Приобретение внедорожного транспортного средства (2016 год) - 1 шт.</t>
  </si>
  <si>
    <t>F_RYE-00078-009</t>
  </si>
  <si>
    <t>Сметный расчет стоимости RYE-00078-009</t>
  </si>
  <si>
    <t>Приобретение полуприцепа низкорамного (2016 год) - 1 шт.</t>
  </si>
  <si>
    <t>F_RYE-00078-010</t>
  </si>
  <si>
    <t>Сметный расчет стоимости RYE-00078-010</t>
  </si>
  <si>
    <t>Приобретение электротехнической лаборатории на базе автомобиля повышенной проходимости с дизельным двигателем (2017 год) - 1 шт.</t>
  </si>
  <si>
    <t>F_RYE-00078-012</t>
  </si>
  <si>
    <t>Сметный расчет стоимости RYE-00078-012</t>
  </si>
  <si>
    <t>Приобретение бригадного автомобиля повышенной проходимости (2017 год) - 4 шт.</t>
  </si>
  <si>
    <t>F_RYE-00078-015</t>
  </si>
  <si>
    <t>Сметный расчет стоимости RYE-00078-015</t>
  </si>
  <si>
    <t>Приобретение бурильной машины на базе колесного трактора (2017 год) - 1 шт.</t>
  </si>
  <si>
    <t>F_RYE-00078-016</t>
  </si>
  <si>
    <t>Сметный расчет стоимости RYE-00078-016</t>
  </si>
  <si>
    <t>Приобретение бригадного автомобиля повышенной проходимости - 10 шт.</t>
  </si>
  <si>
    <t>F_RYE-00078-026</t>
  </si>
  <si>
    <t>Сметный расчет стоимости RYE-00078-026</t>
  </si>
  <si>
    <t>Приобретение легкового автомобиля повышенной проходимости  - 2 шт.</t>
  </si>
  <si>
    <t>F_RYE-00078-027</t>
  </si>
  <si>
    <t>Сметный расчет стоимости RYE-00078-027</t>
  </si>
  <si>
    <t>Приобретение колесного трактора - 1 шт.</t>
  </si>
  <si>
    <t>F_RYE-00078-029</t>
  </si>
  <si>
    <t>Сметный расчет стоимости RYE-00078-029</t>
  </si>
  <si>
    <t>Приобретение мульчерной установки - 1 шт.</t>
  </si>
  <si>
    <t>F_RYE-00078-030</t>
  </si>
  <si>
    <t>Сметный расчет стоимости RYE-00078-030</t>
  </si>
  <si>
    <t>Приобретение грузового автомобиля - 3 шт.</t>
  </si>
  <si>
    <t>F_RYE-00078-031</t>
  </si>
  <si>
    <t>Сметный расчет стоимости RYE-00078-031</t>
  </si>
  <si>
    <t>F_RYE-00078-033</t>
  </si>
  <si>
    <t>Сметный расчет стоимости RYE-00078-033</t>
  </si>
  <si>
    <t>F_RYE-00078-034</t>
  </si>
  <si>
    <t>Сметный расчет стоимости RYE-00078-034</t>
  </si>
  <si>
    <t>Приобретение автокрана на базе автомобиля повышенной проходимости - 2 шт.</t>
  </si>
  <si>
    <t>F_RYE-00078-037</t>
  </si>
  <si>
    <t>Сметный расчет стоимости RYE-00078-037</t>
  </si>
  <si>
    <t>Приобретение бригадного легкового автомобиля повышенной проходимости - 17 шт.</t>
  </si>
  <si>
    <t>F_RYE-00078-038</t>
  </si>
  <si>
    <t>Сметный расчет стоимости RYE-00078-038</t>
  </si>
  <si>
    <t>Приобретение грузового автомобиля повышенной проходимости с краном манипулятором - 1 шт.</t>
  </si>
  <si>
    <t>F_RYE-00078-039</t>
  </si>
  <si>
    <t>Сметный расчет стоимости RYE-00078-039</t>
  </si>
  <si>
    <t>Приобретение бригадного автомобиля повышенной проходимости  - 2 шт.</t>
  </si>
  <si>
    <t>F_RYE-00078-042</t>
  </si>
  <si>
    <t>Сметный расчет стоимости RYE-00078-042</t>
  </si>
  <si>
    <t>Приобретение грузопассажирского автомобиля  - 2 шт.</t>
  </si>
  <si>
    <t>F_RYE-00078-043</t>
  </si>
  <si>
    <t>Сметный расчет стоимости RYE-00078-043</t>
  </si>
  <si>
    <t>Приобретение колесного трактора  - 1 шт.</t>
  </si>
  <si>
    <t>F_RYE-00078-044</t>
  </si>
  <si>
    <t>Сметный расчет стоимости RYE-00078-044</t>
  </si>
  <si>
    <t>Приобретение автокрана на базе автомобиля повышенной проходимости - 1 шт.</t>
  </si>
  <si>
    <t>F_RYE-00078-046</t>
  </si>
  <si>
    <t>Сметный расчет стоимости RYE-00078-046</t>
  </si>
  <si>
    <t>Приобретение бригадного легкового автомобиля повышенной проходимости - 18 шт.</t>
  </si>
  <si>
    <t>F_RYE-00078-047</t>
  </si>
  <si>
    <t>Сметный расчет стоимости RYE-00078-047</t>
  </si>
  <si>
    <t>G_RYE-00078-051</t>
  </si>
  <si>
    <t>Сметный расчет стоимости RYE-00078-051</t>
  </si>
  <si>
    <t>Приобретение внедорожного транспортного средства  - 1 шт.</t>
  </si>
  <si>
    <t>G_RYE-00078-053</t>
  </si>
  <si>
    <t>Сметный расчет стоимости RYE-00078-053</t>
  </si>
  <si>
    <t>Приобретение автогидроподъемника 32 м на базе автомобиля повышенной проходимости  - 1 шт.</t>
  </si>
  <si>
    <t>G_RYE-00078-054</t>
  </si>
  <si>
    <t>Сметный расчет стоимости RYE-00078-054</t>
  </si>
  <si>
    <t>Приобретение электротехнической лаборатории на базе автомобиля повышенной проходимости с дизельным двигателем  - 1 шт.</t>
  </si>
  <si>
    <t>G_RYE-00078-055</t>
  </si>
  <si>
    <t>Сметный расчет стоимости RYE-00078-055</t>
  </si>
  <si>
    <t>Приобретение бригадного автомобиля повышенной проходимости - 8 шт.</t>
  </si>
  <si>
    <t>G_RYE-00078-056</t>
  </si>
  <si>
    <t>Сметный расчет стоимости RYE-00078-056</t>
  </si>
  <si>
    <t>Приобретение бригадного легкового автомобиля повышенной проходимости - 6 шт.</t>
  </si>
  <si>
    <t>G_RYE-00078-057</t>
  </si>
  <si>
    <t>Сметный расчет стоимости RYE-00078-057</t>
  </si>
  <si>
    <t>Приобретение бурильно-крановой машины на базе автомобиля повышенной проходимости - 7 шт.</t>
  </si>
  <si>
    <t>G_RYE-00078-058</t>
  </si>
  <si>
    <t>Сметный расчет стоимости RYE-00078-058</t>
  </si>
  <si>
    <t>Приобретение бригадного автомобиля повышенной проходимости - 7 шт.</t>
  </si>
  <si>
    <t>G_RYE-00078-059</t>
  </si>
  <si>
    <t>Сметный расчет стоимости RYE-00078-059</t>
  </si>
  <si>
    <t>Приобретение бригадного легкового автомобиля повышенной проходимости - 4 шт.</t>
  </si>
  <si>
    <t>G_RYE-00078-060</t>
  </si>
  <si>
    <t>Сметный расчет стоимости RYE-00078-060</t>
  </si>
  <si>
    <t>Приобретение бурильно-крановой машины на базе автомобиля повышенной проходимости - 4 шт.</t>
  </si>
  <si>
    <t>G_RYE-00078-061</t>
  </si>
  <si>
    <t>Сметный расчет стоимости 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</si>
  <si>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</si>
  <si>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</si>
  <si>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Сметный расчет стоимости 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</si>
  <si>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</si>
  <si>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</si>
  <si>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Сметный расчет стоимости 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</si>
  <si>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</si>
  <si>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</si>
  <si>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Сметный расчет стоимости 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</si>
  <si>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</si>
  <si>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</si>
  <si>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Сметный расчет стоимости RYE-00084-000</t>
  </si>
  <si>
    <t xml:space="preserve">Развитие зарядной инфраструктуры электромобилей.  </t>
  </si>
  <si>
    <t>Проектно-изыскательские работы  на реконструкцию ПС 110 кВ Окружная с заменой трансформатора Т1 6,3 на 10 МВА</t>
  </si>
  <si>
    <t>F_RYE-00102-000</t>
  </si>
  <si>
    <t>Сводный сметный расчет по проекту RYE-00102-000</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</si>
  <si>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г.,стр 166, раздел 4.8., таб 91. Увеличение мощности трансформаторов для обеспечения нормативных показателей качества электроснабжения потребителей. </t>
  </si>
  <si>
    <t xml:space="preserve">Cоздание модуля управления для системы обнаружения, предупреждения и ликвидации последствий компьютерных атак  (СОПКА)  . </t>
  </si>
  <si>
    <t>F_RYE-00110-000</t>
  </si>
  <si>
    <t>Сводный сметный расчет по проекту RYE-00110-000</t>
  </si>
  <si>
    <t xml:space="preserve"> Обеспечение антитеррористической защищённости (ФЗ № 256 от 21.07.2011 "О безопасности объектов топливно-энергетического комплекса") </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</si>
  <si>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</si>
  <si>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</si>
  <si>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Сводный сметный расчет по проекту RYE-00115-000</t>
  </si>
  <si>
    <t>Проектно-изыскательские работы на техническое перевооружение ПС 110 кВ Поляны с заменой ОД, КЗ на элегазовые выключатели (2 шт.) с заменой УРЗА.</t>
  </si>
  <si>
    <t>G_RYE-00207-000</t>
  </si>
  <si>
    <t>Сметный расчет стоимости RYE-00207-000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</si>
  <si>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 раздел 3, п.5.2.  Снижение эксплуатационных затрат.</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</si>
  <si>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</si>
  <si>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</si>
  <si>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Сметный расчет стоимости RYE-00215-000</t>
  </si>
  <si>
    <t xml:space="preserve">Обеспечение текущей деятельности в сфере электроэнергетики, в том числе развитие информационной инфраструктуры. </t>
  </si>
  <si>
    <t>Проектно-изыскательские работы на реконструкцию ВЛ 0,4 кВ №1 от ТП №8107 н.п. Дубровка (Сараевский р-н г.) 2,116 км</t>
  </si>
  <si>
    <t>G_RYE-00310-007</t>
  </si>
  <si>
    <t>Сводный сметный расчет по проекту RYE-00310-007</t>
  </si>
  <si>
    <t xml:space="preserve"> Приобретение оборудования, не требующего монтажа (Приборы, оргтехника, АИП и пр.) (489 единиц оборудования)</t>
  </si>
  <si>
    <t>G_RYE-00318-000</t>
  </si>
  <si>
    <t>Сметный расчет стоимости RYE-00318-000</t>
  </si>
  <si>
    <t>Проектно-изыскательские работы на реконструкцию  здания с гаражом на 2 а/м №10066 с устройством кровли из профлиста (308м2)</t>
  </si>
  <si>
    <t>G_RYE-00322-006</t>
  </si>
  <si>
    <t>Сводный сметный расчет по проекту RYE-00322-006</t>
  </si>
  <si>
    <t>Приобретение внедорожного транспортного средства - 1 шт.</t>
  </si>
  <si>
    <t>G_RYE-00323-001</t>
  </si>
  <si>
    <t>Сметный расчет стоимости RYE-00323-001</t>
  </si>
  <si>
    <t>Приобретение бригадного автомобиля повышенной проходимости - 25 шт.</t>
  </si>
  <si>
    <t>G_RYE-00323-002</t>
  </si>
  <si>
    <t>Сметный расчет стоимости RYE-00323-002</t>
  </si>
  <si>
    <t>Приобретение автогидроподъемника на базе автомобиля повышенной проходимости - 6 шт.</t>
  </si>
  <si>
    <t>G_RYE-00323-003</t>
  </si>
  <si>
    <t>Сметный расчет стоимости RYE-00323-003</t>
  </si>
  <si>
    <t>Приобретение бригадного легкового автомобиля повышенной проходимости - 25 шт.</t>
  </si>
  <si>
    <t>G_RYE-00323-005</t>
  </si>
  <si>
    <t>Сметный расчет стоимости RYE-00323-005</t>
  </si>
  <si>
    <t>Приобретение легкового автомобиля повышенной проходимости - 4 шт.</t>
  </si>
  <si>
    <t>G_RYE-00323-006</t>
  </si>
  <si>
    <t>Сметный расчет стоимости RYE-00323-006</t>
  </si>
  <si>
    <t>Приобретение легкового автомобиля повышенной проходимости - 1 шт.</t>
  </si>
  <si>
    <t>G_RYE-00323-007</t>
  </si>
  <si>
    <t>Сметный расчет стоимости RYE-00323-007</t>
  </si>
  <si>
    <t>Приобретение грузового автомобиля - 1 шт.</t>
  </si>
  <si>
    <t>G_RYE-00323-008</t>
  </si>
  <si>
    <t>Сметный расчет стоимости 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</si>
  <si>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</si>
  <si>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</si>
  <si>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Сметный расчет стоимости 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</si>
  <si>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</si>
  <si>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Приобретение снегоходов отечественного производства - 2 шт.</t>
  </si>
  <si>
    <t>I_RYE-00350-000</t>
  </si>
  <si>
    <t>Сметный расчет стоимости RYE-00350-000</t>
  </si>
  <si>
    <t xml:space="preserve">Обновление парка техники для организации технического обслуживания и ремонта. </t>
  </si>
  <si>
    <t>Проектно-изыскательские работы на реконструкцию здания, инв.№10005, с переустройством помещения в резервный пункт ЦУС (90м2)</t>
  </si>
  <si>
    <t>I_RYE-00372-000</t>
  </si>
  <si>
    <t>Сводный сметный расчет по проекту RYE-00372-000</t>
  </si>
  <si>
    <t xml:space="preserve">Обеспечение надлежащего технического состояния зданий и сооружений, а также безопасной эксплуатации. </t>
  </si>
  <si>
    <t>Проектно-изыскательские работы на модернизацию Диспетчерского щита ЦУС филиала Рязаньэнерго с системой отображения оперативно-технологической информации - 1 компл.</t>
  </si>
  <si>
    <t>I_RYE-00538-000</t>
  </si>
  <si>
    <t>Сводный сметный расчет по проекту RYE-00538-000</t>
  </si>
  <si>
    <t>I_RYE-00558-000</t>
  </si>
  <si>
    <t>Сметный расчет стоимости RYE-00558-000</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</si>
  <si>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</si>
  <si>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Приобретение прицепов - 5 шт.</t>
  </si>
  <si>
    <t>J_RYE-00920-000</t>
  </si>
  <si>
    <t>Сметный расчет стоимости RYE-00920-000</t>
  </si>
  <si>
    <t>Приобретение погрузчика вилочного - 1 шт.</t>
  </si>
  <si>
    <t>J_RYE-00921-000</t>
  </si>
  <si>
    <t>Сметный расчет стоимости RYE-00921-000</t>
  </si>
  <si>
    <t>Приобретение легковых автомобилей - 4 шт.</t>
  </si>
  <si>
    <t>J_RYE-00922-000</t>
  </si>
  <si>
    <t>Сметный расчет стоимости 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</si>
  <si>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</si>
  <si>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</si>
  <si>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Сметный расчет стоимости 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</si>
  <si>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</si>
  <si>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</si>
  <si>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Сметный расчет стоимости 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</si>
  <si>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 - (1,211 км, 0,250 МВА)</t>
  </si>
  <si>
    <t>J_RYE-01036-000</t>
  </si>
  <si>
    <t>Сметный расчет стоимости RYE-01036-000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</si>
  <si>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</si>
  <si>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</si>
  <si>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Сметный расчет стоимости RYE-01038-000</t>
  </si>
  <si>
    <t>Приобретение оборудования для пополнения аварийного запаса (измерительный трансформатор - 22 шт.; силовой трансформатор 10 кВ - 5 шт.; кабельная муфта 110 кВ - 3 шт.; разъединитель 10 кВ - 2 шт.; выключатель 10 кВ 4 шт.) (всего оборудования -36 шт.)</t>
  </si>
  <si>
    <t>J_RYE-01261-000</t>
  </si>
  <si>
    <t>Сметный расчет стоимости RYE-01261-000</t>
  </si>
  <si>
    <t xml:space="preserve">Приобретение мобильных устройств (планшеты) 90 шт. </t>
  </si>
  <si>
    <t>J_RYE-01268-000</t>
  </si>
  <si>
    <t>Сметный расчет стоимости RYE-01268-000</t>
  </si>
  <si>
    <t>J_RYE-01282-000</t>
  </si>
  <si>
    <t>Сметный расчет стоимости 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</si>
  <si>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</si>
  <si>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8</t>
  </si>
  <si>
    <t>Тульская область</t>
  </si>
  <si>
    <t>8.4</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</si>
  <si>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</si>
  <si>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</si>
  <si>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Сводный сметный расчет по проекту TUE-00052-005</t>
  </si>
  <si>
    <t>Замещение безхозяйных электроустановок, приобретение которых нецелесообразно по техническому состоянию.</t>
  </si>
  <si>
    <t>Строительство   КТП (2шт) п. Лужки</t>
  </si>
  <si>
    <t>G_TUE-00052-006</t>
  </si>
  <si>
    <t>Сводный сметный расчет по проекту TUE-00052-006</t>
  </si>
  <si>
    <t>Строительство разукрупняющей КТП для ВЛ-0,4 от МТП 100,4кВ №5299 «Жерновка» в Ясногорском р-не общей  мощностью 160 кВА</t>
  </si>
  <si>
    <t>G_TUE-00052-007</t>
  </si>
  <si>
    <t>Сводный сметный расчет по проекту TUE-00052-007</t>
  </si>
  <si>
    <t>Строительство ЛЭП 6 кВ от ф. №7 ПС 344 "Средняя" Алексинского р-на  протяженностью 0,72 км (павлово)</t>
  </si>
  <si>
    <t>G_TUE-00052-008</t>
  </si>
  <si>
    <t>Сводный сметный расчет по проекту TUE-00052-008</t>
  </si>
  <si>
    <t>Строительство разукрупняющей КТП для реконструкции ВЛ 0,4 кВ №1  МТП №61 Павлово в Алексинском р-не общей  мощностью 160 кВА</t>
  </si>
  <si>
    <t>G_TUE-00052-009</t>
  </si>
  <si>
    <t>Сводный сметный расчет по проекту TUE-00052-009</t>
  </si>
  <si>
    <t>Строительство сетей в д. Лукерино ВЛ 6,10 кВ  протяженностью 1,581 км</t>
  </si>
  <si>
    <t>G_TUE-00052-010</t>
  </si>
  <si>
    <t>Сводный сметный расчет по проекту TUE-00052-010</t>
  </si>
  <si>
    <t>Строительство  МТП 10 кВ в  д. Лукерино  общей  мощностью 160 кВА</t>
  </si>
  <si>
    <t>G_TUE-00052-011</t>
  </si>
  <si>
    <t>Сводный сметный расчет по проекту TUE-00052-011</t>
  </si>
  <si>
    <t>Строительство   трансформаторной подстанции 100 кВА от ВЛЗ 6 кВ от ПС 406 "Крушма" в н.п. Слободка Алексинского р-а</t>
  </si>
  <si>
    <t>G_TUE-00052-012</t>
  </si>
  <si>
    <t>Сводный сметный расчет по проекту 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</si>
  <si>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</si>
  <si>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</si>
  <si>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Сводный сметный расчет по проекту TUE-00052-013</t>
  </si>
  <si>
    <t>Строительство  ВЛ 0,4 кВ на ул. Восточная пос. Заокский   протяженностью 0,691 км</t>
  </si>
  <si>
    <t>G_TUE-00052-014</t>
  </si>
  <si>
    <t>Сводный сметный расчет по проекту TUE-00052-014</t>
  </si>
  <si>
    <t>Строительство ВЛ-0,4 кВ в н.п. Севрюково Ленинского р-на   протяженностью 0,399 км</t>
  </si>
  <si>
    <t>G_TUE-00052-015</t>
  </si>
  <si>
    <t>Сводный сметный расчет по проекту 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</si>
  <si>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</si>
  <si>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</si>
  <si>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Сводный сметный расчет по проекту TUE-00052-016</t>
  </si>
  <si>
    <t>Строительство  КТП 6/0,4 кВ в  п.Стахановский Киреевского р-на общей  мощностью 250 кВА</t>
  </si>
  <si>
    <t>G_TUE-00052-017</t>
  </si>
  <si>
    <t>Сводный сметный расчет по проекту TUE-00052-017</t>
  </si>
  <si>
    <t>Строительство ВЛ 0,4 кВ взамен пришедших в негодность п.Стахановский Киреевского р-на (протяженностью 2,265 км)</t>
  </si>
  <si>
    <t>G_TUE-00052-018</t>
  </si>
  <si>
    <t>Сводный сметный расчет по проекту 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</si>
  <si>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</si>
  <si>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</si>
  <si>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Сводный сметный расчет по проекту 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</si>
  <si>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</si>
  <si>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</si>
  <si>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Сводный сметный расчет по проекту TUE-00052-020</t>
  </si>
  <si>
    <t>Строительство  ВЛ 0,4 кВ ,проходящей по дер. Пирогово Щекинского р-а протяженностью 0,778 км</t>
  </si>
  <si>
    <t>G_TUE-00052-023</t>
  </si>
  <si>
    <t>Сводный сметный расчет по проекту TUE-00052-023</t>
  </si>
  <si>
    <t>Строительство   МТП 6-10/0,4 кВ,  дер. Пирогово Щекинского р-а общей  мощностью 250 кВА</t>
  </si>
  <si>
    <t>G_TUE-00052-024</t>
  </si>
  <si>
    <t>Сводный сметный расчет по проекту 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</si>
  <si>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</si>
  <si>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</si>
  <si>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Сводный сметный расчет по проекту 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</si>
  <si>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</si>
  <si>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</si>
  <si>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Сводный сметный расчет по проекту 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</si>
  <si>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</si>
  <si>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</si>
  <si>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Сводный сметный расчет по проекту TUE-00052-027</t>
  </si>
  <si>
    <t>Строительство ВЛИ 0,4 кВ,   от КТП № 403 «Промкомбинат» г.Чекалин, Суворовского р-на, Тульской области протяженностью  по трассе 0,21 км</t>
  </si>
  <si>
    <t>G_TUE-00052-028</t>
  </si>
  <si>
    <t>Сводный сметный расчет по проекту 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</si>
  <si>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</si>
  <si>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</si>
  <si>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Сводный сметный расчет по проекту TUE-00052-029</t>
  </si>
  <si>
    <t>Строительство распределительных сетей взамен КЛ-0,4 кВ (совхоз-колледж) г. Богородицк протяженностью по трассе 0,256 км</t>
  </si>
  <si>
    <t>G_TUE-00052-031</t>
  </si>
  <si>
    <t>Сводный сметный расчет по проекту TUE-00052-031</t>
  </si>
  <si>
    <t>Строительство распределительных сетей взамен ВЛ 0,4 кВ школа с. Новопокровское протяженностью по трассе 0,165 км</t>
  </si>
  <si>
    <t>G_TUE-00052-032</t>
  </si>
  <si>
    <t>Сводный сметный расчет по проекту 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</si>
  <si>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</si>
  <si>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</si>
  <si>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Сводный сметный расчет по проекту 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</si>
  <si>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</si>
  <si>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</si>
  <si>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Сводный сметный расчет по проекту 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</si>
  <si>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</si>
  <si>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</si>
  <si>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Сводный сметный расчет по проекту 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</si>
  <si>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</si>
  <si>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</si>
  <si>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Сметный расчет стоимости TUE-00052-036</t>
  </si>
  <si>
    <t>Строительство  ВЛ 0,4 кВ в н.п. Октябрьский Ленинского р-на протяженностью 2,495 км</t>
  </si>
  <si>
    <t>G_TUE-00052-037</t>
  </si>
  <si>
    <t>Сводный сметный расчет по проекту TUE-00052-037</t>
  </si>
  <si>
    <t>Строительство ВЛ-0,4 в н.п. Плавск Тульской области, протяженностью 0,53 км</t>
  </si>
  <si>
    <t>G_TUE-00052-038</t>
  </si>
  <si>
    <t>Сводный сметный расчет по проекту 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</si>
  <si>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</si>
  <si>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</si>
  <si>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Сметный расчет стоимости TUE-00052-040</t>
  </si>
  <si>
    <t>Строительство ВЛ 10 кВ  (переключение отпайки Сельхозтехника на ВЛ-10кВ №9 с ПС№321 Заокская) протяженностью 0,5 км</t>
  </si>
  <si>
    <t>G_TUE-00052-041</t>
  </si>
  <si>
    <t>Сметный расчет стоимости TUE-00052-041</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</si>
  <si>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</si>
  <si>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</si>
  <si>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Сводный сметный расчет по проекту 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</si>
  <si>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</si>
  <si>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</si>
  <si>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Сводный сметный расчет по проекту 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</si>
  <si>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</si>
  <si>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</si>
  <si>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Сводный сметный расчет по проекту 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</si>
  <si>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</si>
  <si>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</si>
  <si>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Сводный сметный расчет по проекту 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</si>
  <si>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</si>
  <si>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</si>
  <si>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Сводный сметный расчет по проекту TUE-00052-048</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</si>
  <si>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</si>
  <si>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</si>
  <si>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Сводный сметный расчет по проекту 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</si>
  <si>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</si>
  <si>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</si>
  <si>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Сводный сметный расчет по проекту 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</si>
  <si>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</si>
  <si>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</si>
  <si>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Сводный сметный расчет по проекту 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</si>
  <si>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</si>
  <si>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</si>
  <si>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Сводный сметный расчет по проекту TUE-00052-053</t>
  </si>
  <si>
    <t>Строительство распределительных сетей взамен ВЛ-0,4 кВ  по адресу: Кимовский район, п. Пронь протяженностью по трассе 4,829 км</t>
  </si>
  <si>
    <t>G_TUE-00052-054</t>
  </si>
  <si>
    <t>Сводный сметный расчет по проекту 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</si>
  <si>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</si>
  <si>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</si>
  <si>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Сводный сметный расчет по проекту TUE-00052-055</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</si>
  <si>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</si>
  <si>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</si>
  <si>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Сводный сметный расчет по проекту 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</si>
  <si>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</si>
  <si>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</si>
  <si>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Сводный сметный расчет по проекту TUE-00052-058</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</si>
  <si>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</si>
  <si>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</si>
  <si>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Сводный сметный расчет по проекту 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</si>
  <si>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</si>
  <si>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</si>
  <si>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Сводный сметный расчет по проекту TUE-00052-062</t>
  </si>
  <si>
    <t>Строительство  КЛ 6 кВ  от ВЛ 6 кВ Город №3 с ПС 110/35/6 кВ №77 Болоховская протяженностью 0,5 км</t>
  </si>
  <si>
    <t>G_TUE-00052-064</t>
  </si>
  <si>
    <t>Сводный сметный расчет по проекту TUE-00052-064</t>
  </si>
  <si>
    <t>Строительство двух ТП 6/0,4 кВ от ВЛ 6 кВ Город №3 с ПС 110/35/6 кВ №77  Болоховская (общая трансформаторная мощность 560 кВа)</t>
  </si>
  <si>
    <t>G_TUE-00052-065</t>
  </si>
  <si>
    <t>Сводный сметный расчет по проекту TUE-00052-065</t>
  </si>
  <si>
    <t>Строительство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</si>
  <si>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</si>
  <si>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Сметный расчет стоимости TUE-00052-067</t>
  </si>
  <si>
    <t>Строительство ЛЭП-0,4 кВ взамен КТП 7075  «Северная» и отходящие линии (0,4 кВ х 2) протяженностью 0,6 км</t>
  </si>
  <si>
    <t>G_TUE-00052-068</t>
  </si>
  <si>
    <t>Сметный расчет стоимости TUE-00052-068</t>
  </si>
  <si>
    <t>Строительство трансформаторной подстанции 400 кВА взамен КТП 7075 «Северная» (общей мощностью 0,4 МВА )</t>
  </si>
  <si>
    <t>G_TUE-00052-069</t>
  </si>
  <si>
    <t>Сметный расчет стоимости TUE-00052-069</t>
  </si>
  <si>
    <t>Строительство  ВЛИ-0,4кВ  от КТП 419 "Лесхоз" в г.Плавск Плавского района Тульской  области. протяженностью  по трассе 4,24 км</t>
  </si>
  <si>
    <t>G_TUE-00052-070</t>
  </si>
  <si>
    <t>Сметный расчет стоимости TUE-00052-070</t>
  </si>
  <si>
    <t>Строительство распределительных сетей взамен ВЛ-6 кВ отп. Школа ф. Новопокровка протяженностью по трассе 1,2 км</t>
  </si>
  <si>
    <t>G_TUE-00052-071</t>
  </si>
  <si>
    <t>Сметный расчет стоимости TUE-00052-071</t>
  </si>
  <si>
    <t>Строительство распредсетей взамен  ВЛ 0,4 кВ отМТП 1214 в р.п. Заокский, ул. Молодежная протяженностью 1,45 км</t>
  </si>
  <si>
    <t>G_TUE-00052-072</t>
  </si>
  <si>
    <t>Сметный расчет стоимости TUE-00052-072</t>
  </si>
  <si>
    <t>Строительство КТП взамен МТП 1214 в р.п. Заокский, ул. Молодежная (общей мощностью 0,16 МВА )</t>
  </si>
  <si>
    <t>G_TUE-00052-073</t>
  </si>
  <si>
    <t>Сметный расчет стоимости 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</si>
  <si>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</si>
  <si>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</si>
  <si>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Сметный расчет стоимости 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</si>
  <si>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</si>
  <si>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</si>
  <si>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Сметный расчет стоимости 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</si>
  <si>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</si>
  <si>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</si>
  <si>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Сметный расчет стоимости TUE-00052-076</t>
  </si>
  <si>
    <t>Строительство КТП по адресу: Кимовский район, п. Пронь  (общей мощностью 0,66 МВА )</t>
  </si>
  <si>
    <t>G_TUE-00052-077</t>
  </si>
  <si>
    <t>Сметный расчет стоимости 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</si>
  <si>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</si>
  <si>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</si>
  <si>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Сметный расчет стоимости TUE-00052-078</t>
  </si>
  <si>
    <t>Строительство КТП по адресу: МО Бучальское Кимовского района, с. Бучалки  (общей мощностью 0,32 МВА )</t>
  </si>
  <si>
    <t>G_TUE-00052-079</t>
  </si>
  <si>
    <t>Сметный расчет стоимости 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</si>
  <si>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</si>
  <si>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</si>
  <si>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Сметный расчет стоимости TUE-00052-080</t>
  </si>
  <si>
    <t>Строительство распределительных сетей взамен ВЛ-0,4 кВ (совхоз-колледж) г. Богородицк протяженностью по трассе 1,65 км</t>
  </si>
  <si>
    <t>G_TUE-00052-081</t>
  </si>
  <si>
    <t>Сметный расчет стоимости TUE-00052-081</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</si>
  <si>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</si>
  <si>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</si>
  <si>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Сметный расчет стоимости TUE-00052-083</t>
  </si>
  <si>
    <t>Строительство  ВЛ 0,4 кВ ,проходящей по дер. Пирогово Щекинского р-а (жилая зона) протяженностью 0,166 км</t>
  </si>
  <si>
    <t>G_TUE-00052-084</t>
  </si>
  <si>
    <t>Сводный сметный расчет по проекту TUE-00052-084</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</si>
  <si>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</si>
  <si>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</si>
  <si>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Сводный сметный расчет по проекту 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</si>
  <si>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</si>
  <si>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</si>
  <si>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Сводный сметный расчет по проекту TUE-00052-087</t>
  </si>
  <si>
    <t>Строительство  ВЛ-0,4кВ №1, №2 и части №3 с установкой ПУ и заменой вводов в н.п. Костомарово Щекинский  район протяженностью 1,096 км</t>
  </si>
  <si>
    <t>G_TUE-00054-009</t>
  </si>
  <si>
    <t>Сводный сметный расчет по проекту TUE-00054-009</t>
  </si>
  <si>
    <t>Строительство КЛ 10 кВ от РП №12 "Больница" ПС 110/35/10 кВ №321 "Заокская" протяженностью 0,578 км</t>
  </si>
  <si>
    <t>J_TUE-00054-054</t>
  </si>
  <si>
    <t>Сводный сметный расчет по проекту TUE-00054-054</t>
  </si>
  <si>
    <t>Строительство разукрупняющей КТП для ВЛ-0,4 кВ КТП 7143 «Шкляра» в Ленинском р-не (общей мощностью 0,1 МВА )</t>
  </si>
  <si>
    <t>G_TUE-00058-027</t>
  </si>
  <si>
    <t>Сводный сметный расчет по проекту TUE-00058-027</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</si>
  <si>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</si>
  <si>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</si>
  <si>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Сметный расчет стоимости TUE-00058-099</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</si>
  <si>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</si>
  <si>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</si>
  <si>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</si>
  <si>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Сводный сметный расчет по проекту TUE-00058-133</t>
  </si>
  <si>
    <t xml:space="preserve">Обеспечение бесперебойного энергоснабжения потребителей. В соответсвии с ПСД  (Приказ об утверждении № 1685 от 29.09.2017) выделен из проекта TUE-00058-090 по составу и технологии работ. </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</si>
  <si>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</si>
  <si>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</si>
  <si>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Сводный сметный расчет по проекту 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</si>
  <si>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</si>
  <si>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</si>
  <si>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Сводный сметный расчет по проекту TUE-00059-034</t>
  </si>
  <si>
    <t>Реновация (строительство объектов, взамен выработавших ресурс).Выделен из проекта TUE-00059-007 по составу и технологии работ, ПСД  № 2284 от 29.12.2017</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</si>
  <si>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</si>
  <si>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</si>
  <si>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Сводный сметный расчет по проекту TUE-00059-037</t>
  </si>
  <si>
    <t>Строительство КТП 6/0,4кВ c трансформатором мощностью 100 кВа в н.п. д. Бегичево Богородицкого района (общей мощностью 0,1 МВА )</t>
  </si>
  <si>
    <t>G_TUE-00060-030</t>
  </si>
  <si>
    <t>Сводный сметный расчет по проекту TUE-00060-030</t>
  </si>
  <si>
    <t>Улучшение производительности (пропускной способности) распределительной сети</t>
  </si>
  <si>
    <t>Строительство ВЛ-0,4 в н.п Венев Тульской области, протяженностью 16,14 км</t>
  </si>
  <si>
    <t>G_TUE-00081-008</t>
  </si>
  <si>
    <t>Сметный расчет стоимости TUE-00081-008</t>
  </si>
  <si>
    <t>Строительство распределительных сетей ВЛ 6-0,4 кВ от ВЛ 6 кВ №5 ПС Алимкин в н.п. Супруты протяженностью 0,7 км</t>
  </si>
  <si>
    <t>G_TUE-00113-001</t>
  </si>
  <si>
    <t>Сметный расчет стоимости TUE-00113-001</t>
  </si>
  <si>
    <t>Строительство МТП для распределительных сетей ВЛ 6-0,4 кВ от ВЛ 6 кВ №5 ПС Алимкин в н.п. Супруты (общей мощностью 0,1 МВА )</t>
  </si>
  <si>
    <t>G_TUE-00113-002</t>
  </si>
  <si>
    <t>Сметный расчет стоимости TUE-00113-002</t>
  </si>
  <si>
    <t>Строительство распределительных сетей ВЛ 6-0,4 кВ от ВЛ 6 кВ "Панарино" ПС Ломинцево в н.п. Панарино протяженностью 0,5 км</t>
  </si>
  <si>
    <t>G_TUE-00113-003</t>
  </si>
  <si>
    <t>Сметный расчет стоимости TUE-00113-003</t>
  </si>
  <si>
    <t>Строительство МТП для распределительных сетей ВЛ 6-0,4 кВ от ВЛ 6 кВ "Панарино" ПС Ломинцево в н.п. Панарино (общей мощностью 0,063 МВА )</t>
  </si>
  <si>
    <t>G_TUE-00113-004</t>
  </si>
  <si>
    <t>Сметный расчет стоимости TUE-00113-004</t>
  </si>
  <si>
    <t>Строительство распределительных сетей ВЛ 6-0,4 кВ от ВЛ 6 кВ "Шевелевка" ПС Ломинцево в н.п. Шевелевка протяженностью 0,8 км</t>
  </si>
  <si>
    <t>G_TUE-00113-005</t>
  </si>
  <si>
    <t>Сметный расчет стоимости 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</si>
  <si>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</si>
  <si>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</si>
  <si>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Сметный расчет стоимости TUE-00113-006</t>
  </si>
  <si>
    <t>Строительство отпайки ВЛ 10 кВ ф.16 ПС 46 Труново взамен пришедших в негодность н.п. Киреевск (ж/б опоры; протяженностью 4,342 км)</t>
  </si>
  <si>
    <t>G_TUE-00114-001</t>
  </si>
  <si>
    <t>Сводный сметный расчет по проекту TUE-00114-001</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</si>
  <si>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</si>
  <si>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</si>
  <si>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Сводный сметный расчет по проекту 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</si>
  <si>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</si>
  <si>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</si>
  <si>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Сводный сметный расчет по проекту TUE-00114-004</t>
  </si>
  <si>
    <t xml:space="preserve">Строительство объектов для усиления участка сети и повышения надежности электроснабжения потребителей в соответсвии с ПСД  (Приказ об утверждении от 30.09.2017 №1679). Выделен из проекта G_TUE-00114-003 по составу и технологии работ. </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</si>
  <si>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</si>
  <si>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</si>
  <si>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Сводный сметный расчет по проекту TUE-00114-005</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</si>
  <si>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30.09.2017 №1679). Выделен из проекта G_TUE-00114-003 по составу и технологии работ. </t>
  </si>
  <si>
    <t>Строительство КТП 10/0,4/630 кВА (2 шт) ф.16 ПС 46 Труново взамен пришедших в негодность (трансформаторная мощность 1,26 МВА)</t>
  </si>
  <si>
    <t>I_TUE-00114-006</t>
  </si>
  <si>
    <t>Сводный сметный расчет по проекту TUE-00114-006</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</si>
  <si>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21.07.2017 №1173). Выделен из проекта G_TUE-00114-001 по составу и технологии работ. </t>
  </si>
  <si>
    <t>Строительство воздушных линий электропередачи  ВЛ 0,4 кВ  в н.п. Частое Ленинский р-н протяженностью 1,54  км</t>
  </si>
  <si>
    <t>G_TUE-00115-002</t>
  </si>
  <si>
    <t>Сметный расчет стоимости TUE-00115-002</t>
  </si>
  <si>
    <t>Строительство  ВЛ 0,4 кВ  в с. Высокое Ленинского р-на протяженностью 1,4 км</t>
  </si>
  <si>
    <t>G_TUE-00117-002</t>
  </si>
  <si>
    <t>Сметный расчет стоимости TUE-00117-002</t>
  </si>
  <si>
    <t>Строительство трансформаторной подстанции в с. Высокое Ленинского р-на (общей мощностью 0,25 МВА )</t>
  </si>
  <si>
    <t>G_TUE-00117-003</t>
  </si>
  <si>
    <t>Сметный расчет стоимости TUE-00117-003</t>
  </si>
  <si>
    <t xml:space="preserve">Строительство ВЛ 10 кВ, СТП в н.п. Бобровские выселки, протяженностью 0,5 км </t>
  </si>
  <si>
    <t>G_TUE-00147-000</t>
  </si>
  <si>
    <t>Сметный расчет стоимости 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</si>
  <si>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</si>
  <si>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</si>
  <si>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Сводный сметный расчет по проекту 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</si>
  <si>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</si>
  <si>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</si>
  <si>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Сводный сметный расчет по проекту 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</si>
  <si>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</si>
  <si>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</si>
  <si>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Сводный сметный расчет по проекту TUE-00156-001</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</si>
  <si>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</si>
  <si>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</si>
  <si>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</si>
  <si>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Сводный сметный расчет по проекту TUE-00156-002</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</si>
  <si>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</si>
  <si>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</si>
  <si>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</si>
  <si>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Сводный сметный расчет по проекту TUE-00169-001</t>
  </si>
  <si>
    <t>Оптимизация производительности (пропускной способности) смежных участков электросети. Акт технического освидетельствования №46 от 25.09.2017 г.</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</si>
  <si>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</si>
  <si>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</si>
  <si>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Сводный сметный расчет по проекту 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</si>
  <si>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</si>
  <si>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</si>
  <si>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Сводный сметный расчет по проекту 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</si>
  <si>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</si>
  <si>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</si>
  <si>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Сводный сметный расчет по проекту TUE-00170-000</t>
  </si>
  <si>
    <t>Замещение безхозяйных электроустановок, приобретение которых нецелесообразно по техническому состоянию. Акт технического освидетельствования №288 от 15.09.2017г</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</si>
  <si>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</si>
  <si>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</si>
  <si>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Сводный сметный расчет по проекту TUE-00170-001</t>
  </si>
  <si>
    <t>Замещение безхозяйных электроустановок, приобретение которых нецелесообразно по техническому состоянию .Акт технического освидетельствования №288-1 от 15.09.2017г</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</si>
  <si>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</si>
  <si>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</si>
  <si>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Сводный сметный расчет по проекту TUE-00174-006</t>
  </si>
  <si>
    <t>Реновация (строительство объектов, взамен выработавших ресурс). АКТ ТО № 1 от 10.10.2017</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</si>
  <si>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</si>
  <si>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</si>
  <si>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Сводный сметный расчет по проекту TUE-00174-015</t>
  </si>
  <si>
    <t>Увеличение производительности (пропускной способности) участка распредсети. АКТ ТО № 2 от 10.10.2017</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</si>
  <si>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</si>
  <si>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</si>
  <si>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Сводный сметный расчет по проекту TUE-00174-018</t>
  </si>
  <si>
    <t>Строительство объектов для усиления участка сети и повышения безопастной эксплуатации. АКТ ТО № 3 от 10.10.2017</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</si>
  <si>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</si>
  <si>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</si>
  <si>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Сводный сметный расчет по проекту TUE-00174-019</t>
  </si>
  <si>
    <t>Увеличение производительности (пропускной способности) участка распредсети. АКТ ТО № 4 от 10.10.2017</t>
  </si>
  <si>
    <t>Строительство ВЛ 10 кВ от РП 16 Железня до ПС 61 Зыбино для резервного питания РП (СИП-3 1х95; протяженность 3,0 км)</t>
  </si>
  <si>
    <t>I_TUE-00174-024</t>
  </si>
  <si>
    <t>Сводный сметный расчет по проекту TUE-00174-024</t>
  </si>
  <si>
    <t>Увеличение производительности (пропускной способности) участка распредсети. АКТ ТО № 5от 10.10.2017</t>
  </si>
  <si>
    <t>Строительство КЛ 10 кВ от новой ячейки ПС №321 Заокская до РП №12 Больница (кабель - 3х150; протяженность 1,9 км)</t>
  </si>
  <si>
    <t>I_TUE-00174-029</t>
  </si>
  <si>
    <t>Сводный сметный расчет по проекту TUE-00174-029</t>
  </si>
  <si>
    <t>Строительство объектов для усиления участка сети и повышения безопастной эксплуатации. АКТ ТО № 6 от 10.10.2017</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</si>
  <si>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</si>
  <si>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</si>
  <si>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Сводный сметный расчет по проекту TUE-00174-032</t>
  </si>
  <si>
    <t>Строительство объектов для усиления участка сети и повышения безопастной эксплуатации. АКТ ТО № 7 от 10.10.2017</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</si>
  <si>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</si>
  <si>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</si>
  <si>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Сметный расчет стоимости TUE-00174-047</t>
  </si>
  <si>
    <t>Строительство объектов для усиления участка сети., АКТ ТЕХНИЧЕСКОГО ОБСЛЕДОВАНИЯ № 114 от 13.12.2018 г.</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</si>
  <si>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</si>
  <si>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</si>
  <si>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Сметный расчет стоимости TUE-00174-048</t>
  </si>
  <si>
    <t>Строительство объектов для усиления участка сети. АКТ ТЕХНИЧЕСКОГО ОБСЛЕДОВАНИЯ № 113 от 13.12.2018 г.</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</si>
  <si>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</si>
  <si>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</si>
  <si>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Сметный расчет стоимости TUE-00174-049</t>
  </si>
  <si>
    <t>Строительство объектов для усиления участка сети. АКТ ТЕХНИЧЕСКОГО ОБСЛЕДОВАНИЯ № 115 от 13.12.2018 г.</t>
  </si>
  <si>
    <t>Строительство участка ВЛ 10 кВ № 17 ПС 110/35/10 кВ № 10 Одоев в рамках мероприятий по качеству э/снабжения потребителей (протяженность 3 км)</t>
  </si>
  <si>
    <t>I_TUE-00176-004</t>
  </si>
  <si>
    <t>Сводный сметный расчет по проекту TUE-00176-004</t>
  </si>
  <si>
    <t>Строительство объектов для усиления участка сети и повышения надежности электроснабжения потребителей. АКТ ТО № 17 от 10.10.2017</t>
  </si>
  <si>
    <t>Строительство участка ВЛ 10 кВ № 5 ПС 35/10 кВ Ивицы в рамках мероприятий по качеству э/снабжения потребителей (протяженность 2 км)</t>
  </si>
  <si>
    <t>I_TUE-00176-005</t>
  </si>
  <si>
    <t>Сводный сметный расчет по проекту TUE-00176-005</t>
  </si>
  <si>
    <t>Строительство объектов для усиления участка сети и повышения надежности электроснабжения потребителей. АКТ ТО № 5 от 10.10.2018</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</si>
  <si>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</si>
  <si>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</si>
  <si>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Сметный расчет стоимости TUE-00244-001</t>
  </si>
  <si>
    <t xml:space="preserve">Исполнение обязательств по договору на переустройство (вынос) линии электропередачи от 27.02.2019 г. №711026648 с ООО СОЦСТРОЙ </t>
  </si>
  <si>
    <t>8.5</t>
  </si>
  <si>
    <t>8.6</t>
  </si>
  <si>
    <t>Строительство наружных сетей водоснабжения и канализации на ПС 110/10/6 кВ «Центральная» (протяженность 105,8 м)</t>
  </si>
  <si>
    <t>I_TUE-00040-001</t>
  </si>
  <si>
    <t>Сводный сметный расчет по проекту TUE-00040-001</t>
  </si>
  <si>
    <t>Обеспечение соблюдения санитарно-бытовых условий персонала согласно норм СанПиН Южной группы службы Подстанций</t>
  </si>
  <si>
    <t>Приобретение трансформаторов в аварийный запас в количестве 112 шт.</t>
  </si>
  <si>
    <t>G_TUE-00060-034</t>
  </si>
  <si>
    <t>Сметный расчет стоимости TUE-00060-034</t>
  </si>
  <si>
    <t>Восполнение аварийного запаса</t>
  </si>
  <si>
    <t>Выполнение проектно-изыскательских работ по установке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</si>
  <si>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</si>
  <si>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Сметный расчет стоимости TUE-00061-028</t>
  </si>
  <si>
    <t>Модернизация системы мониторинга автотранспорта</t>
  </si>
  <si>
    <t>G_TUE-00062-062</t>
  </si>
  <si>
    <t>Сметный расчет стоимости 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</si>
  <si>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</si>
  <si>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</si>
  <si>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Сметный расчет стоимости TUE-00066-000</t>
  </si>
  <si>
    <t>повышение антитеррористической защищенности</t>
  </si>
  <si>
    <t>Приобретение оборудования, не входящего в сметы строек (Приборы, оргтехника, АИП и пр.)</t>
  </si>
  <si>
    <t>F_TUE-00070-001</t>
  </si>
  <si>
    <t>Сметный расчет стоимости TUE-00070-001</t>
  </si>
  <si>
    <t>Обновление приборного парка и обеспечение единства измерений для организации технического обслуживания и ремонта</t>
  </si>
  <si>
    <t>Приобретение телескопического автогидроподъемника АГП17Т - 2 шт.</t>
  </si>
  <si>
    <t>F_TUE-00070-011</t>
  </si>
  <si>
    <t>Сметный расчет стоимости TUE-00070-011</t>
  </si>
  <si>
    <t>Обновление парка техники для организации технического обслуживания и ремонта.</t>
  </si>
  <si>
    <t>Приобретение вилочного погрузчика-1 шт</t>
  </si>
  <si>
    <t>F_TUE-00070-012</t>
  </si>
  <si>
    <t>Сметный расчет стоимости TUE-00070-012</t>
  </si>
  <si>
    <t>Приобретение легкового автомобиля повышенной проходимости -1 шт, приобретение грузового, бортового автомобиля г/п 1650 кг - 1 шт.)</t>
  </si>
  <si>
    <t>F_TUE-00070-013</t>
  </si>
  <si>
    <t>Сметный расчет стоимости TUE-00070-013</t>
  </si>
  <si>
    <t>Приобретение бурильной машины  на базе трактора повышенной проходимости- 1 шт</t>
  </si>
  <si>
    <t>F_TUE-00070-014</t>
  </si>
  <si>
    <t>Сметный расчет стоимости 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</si>
  <si>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</si>
  <si>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</si>
  <si>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Сметный расчет стоимости TUE-00070-015</t>
  </si>
  <si>
    <t>Приобретение бурильно-крановой машины (БКМ- 1 шт.), самосвал с трехсторонней разгрузкой-(1 шт.)</t>
  </si>
  <si>
    <t>F_TUE-00070-016</t>
  </si>
  <si>
    <t>Сметный расчет стоимости TUE-00070-016</t>
  </si>
  <si>
    <t>Приобретение прицепов (тракторный самосвальный - 1 шт., прицеп-роспуск -1 шт.)</t>
  </si>
  <si>
    <t>F_TUE-00070-018</t>
  </si>
  <si>
    <t>Сметный расчет стоимости TUE-00070-018</t>
  </si>
  <si>
    <t>Приобретение легкового автомобиля повышенной проходимости - 2 шт.</t>
  </si>
  <si>
    <t>F_TUE-00070-019</t>
  </si>
  <si>
    <t>Сметный расчет стоимости TUE-00070-019</t>
  </si>
  <si>
    <t>Приобретение грузопассажирского автомобиля повышенной проходимости (фургон)- 6 шт.</t>
  </si>
  <si>
    <t>F_TUE-00070-020</t>
  </si>
  <si>
    <t>Сметный расчет стоимости TUE-00070-020</t>
  </si>
  <si>
    <t>Приобретение грузового, бортового автомобиля повышенной проходимости с КМУ - 1 шт</t>
  </si>
  <si>
    <t>F_TUE-00070-023</t>
  </si>
  <si>
    <t>Сметный расчет стоимости TUE-00070-023</t>
  </si>
  <si>
    <t>Приобретение грузопассажирского автомобиля повышенной проходимости (фургон)- 9 шт.</t>
  </si>
  <si>
    <t>F_TUE-00070-025</t>
  </si>
  <si>
    <t>Сметный расчет стоимости TUE-00070-025</t>
  </si>
  <si>
    <t>Приобретение автогидроподъемника АГП-28 повышенной проходимости (6х6) - 1 шт.</t>
  </si>
  <si>
    <t>F_TUE-00070-027</t>
  </si>
  <si>
    <t>Сметный расчет стоимости TUE-00070-027</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</si>
  <si>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</si>
  <si>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</si>
  <si>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Сметный расчет стоимости TUE-00070-029</t>
  </si>
  <si>
    <t>Приобретение автогидроподъемника повышенной проходимости (АГП-18 - 2 шт.)</t>
  </si>
  <si>
    <t>F_TUE-00070-030</t>
  </si>
  <si>
    <t>Сметный расчет стоимости TUE-00070-030</t>
  </si>
  <si>
    <t>Приобретение трактора - 1 шт.</t>
  </si>
  <si>
    <t>F_TUE-00070-031</t>
  </si>
  <si>
    <t>Сметный расчет стоимости TUE-00070-031</t>
  </si>
  <si>
    <t>Приобретение автомобиля седельный тягач повышенной проходимости - 1 шт.</t>
  </si>
  <si>
    <t>F_TUE-00070-033</t>
  </si>
  <si>
    <t>Сметный расчет стоимости TUE-00070-033</t>
  </si>
  <si>
    <t>Приобретение грузопассажирского автомобиля повышенной проходимости (фургон)- 1 шт.</t>
  </si>
  <si>
    <t>F_TUE-00070-034</t>
  </si>
  <si>
    <t>Сметный расчет стоимости TUE-00070-034</t>
  </si>
  <si>
    <t>Приобретение электромастерской бригадной повышенной проходимости - 1 шт.</t>
  </si>
  <si>
    <t>F_TUE-00070-035</t>
  </si>
  <si>
    <t>Сметный расчет стоимости TUE-00070-035</t>
  </si>
  <si>
    <t>Приобретение автогидроподъемника (АГП17Т - 1 шт., АГП-28 повышенной проходимости (6х6) - 1 шт.)</t>
  </si>
  <si>
    <t>G_TUE-00070-036</t>
  </si>
  <si>
    <t>Сметный расчет стоимости TUE-00070-036</t>
  </si>
  <si>
    <t>Приобретение полуприцепа бортового  - 1 шт.</t>
  </si>
  <si>
    <t>G_TUE-00070-037</t>
  </si>
  <si>
    <t>Сметный расчет стоимости TUE-00070-037</t>
  </si>
  <si>
    <t>G_TUE-00070-038</t>
  </si>
  <si>
    <t>Сметный расчет стоимости TUE-00070-038</t>
  </si>
  <si>
    <t>Приобретение грузопассажирского автомобиля повышенной проходимости (фургон) - 1 шт.</t>
  </si>
  <si>
    <t>G_TUE-00070-040</t>
  </si>
  <si>
    <t>Сметный расчет стоимости TUE-00070-040</t>
  </si>
  <si>
    <t>Приобретение автокрана г/п 16 т  - 1 шт.</t>
  </si>
  <si>
    <t>G_TUE-00070-041</t>
  </si>
  <si>
    <t>Сметный расчет стоимости TUE-00070-041</t>
  </si>
  <si>
    <t xml:space="preserve"> Приобретение автогидроподъемника (АГП-28 повышенной проходимости (6х6) - 1 шт., АГП17Т  - 1 шт., ПСС 131 18 Э - 1 шт., АГП18Т - 1 шт.)</t>
  </si>
  <si>
    <t>G_TUE-00070-042</t>
  </si>
  <si>
    <t>Сметный расчет стоимости TUE-00070-042</t>
  </si>
  <si>
    <t>Приобретение автокрана  повышенной проходимости - 2 шт.</t>
  </si>
  <si>
    <t>G_TUE-00070-043</t>
  </si>
  <si>
    <t>Сметный расчет стоимости TUE-00070-043</t>
  </si>
  <si>
    <t>Приобретение прицепа тракторного самосвального  - 1 шт.</t>
  </si>
  <si>
    <t>G_TUE-00070-044</t>
  </si>
  <si>
    <t>Сметный расчет стоимости TUE-00070-044</t>
  </si>
  <si>
    <t>Приобретение резервных источников системы электроснабжения (РИСЭ) -39 шт</t>
  </si>
  <si>
    <t>G_TUE-00070-045</t>
  </si>
  <si>
    <t>Сметный расчет стоимости TUE-00070-045</t>
  </si>
  <si>
    <t>Для обеспечения электроснабжения социально-важных объектов и  бытовых потребителей на время ликвидации аварийных ситуаций и проведения ремонтных работ</t>
  </si>
  <si>
    <t>Приобретение бурильной машина (БКМ-1 шт.)</t>
  </si>
  <si>
    <t>G_TUE-00070-048</t>
  </si>
  <si>
    <t>Сметный расчет стоимости TUE-00070-048</t>
  </si>
  <si>
    <t>Приобретение легкового автомобиля повышенной проходимости  - 1 шт.</t>
  </si>
  <si>
    <t>G_TUE-00070-050</t>
  </si>
  <si>
    <t>Сметный расчет стоимости TUE-00070-050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</si>
  <si>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</si>
  <si>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</si>
  <si>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Сметный расчет стоимости TUE-00070-052</t>
  </si>
  <si>
    <t>обеспечение сохранности технлогической информации</t>
  </si>
  <si>
    <t>I_TUE-00070-053</t>
  </si>
  <si>
    <t>Сметный расчет стоимости TUE-00070-053</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</si>
  <si>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</si>
  <si>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</si>
  <si>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</si>
  <si>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Сметный расчет стоимости TUE-00070-054</t>
  </si>
  <si>
    <t>Приобретение микроавтобуса (1 шт.)</t>
  </si>
  <si>
    <t>J_TUE-00070-055</t>
  </si>
  <si>
    <t>Сметный расчет стоимости TUE-00070-055</t>
  </si>
  <si>
    <t>Приобретение бурильно-крановой машины (4 шт.)</t>
  </si>
  <si>
    <t>J_TUE-00070-056</t>
  </si>
  <si>
    <t>Сметный расчет стоимости 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</si>
  <si>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</si>
  <si>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</si>
  <si>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Сметный расчет стоимости TUE-00070-057</t>
  </si>
  <si>
    <t>Приобретение автомобиля с Дизель-генераторной установкой (РИСЭЭ) 400кВт (1 шт.)</t>
  </si>
  <si>
    <t>J_TUE-00070-058</t>
  </si>
  <si>
    <t>Сметный расчет стоимости TUE-00070-058</t>
  </si>
  <si>
    <t>Приобретение прицеп-роспуска для перевозки опор (2шт. )</t>
  </si>
  <si>
    <t>J_TUE-00070-059</t>
  </si>
  <si>
    <t>Сметный расчет стоимости TUE-00070-059</t>
  </si>
  <si>
    <t>Приобретение полуприцепа для перевозки опор (1шт. )</t>
  </si>
  <si>
    <t>J_TUE-00070-060</t>
  </si>
  <si>
    <t>Сметный расчет стоимости TUE-00070-060</t>
  </si>
  <si>
    <t>Приобретение бригадного автомобиля (16 шт. )</t>
  </si>
  <si>
    <t>J_TUE-00070-061</t>
  </si>
  <si>
    <t>Сметный расчет стоимости TUE-00070-061</t>
  </si>
  <si>
    <t xml:space="preserve">Приобретение автомобиля грузового бортового  с КМУ (3шт.) </t>
  </si>
  <si>
    <t>J_TUE-00070-062</t>
  </si>
  <si>
    <t>Сметный расчет стоимости TUE-00070-062</t>
  </si>
  <si>
    <t>Приобретение лаборатории ЛКП 10/35 (1шт. )</t>
  </si>
  <si>
    <t>J_TUE-00070-063</t>
  </si>
  <si>
    <t>Сметный расчет стоимости TUE-00070-063</t>
  </si>
  <si>
    <t>Приобретение автомобиля повышенной проходимости (1шт. )</t>
  </si>
  <si>
    <t>J_TUE-00070-064</t>
  </si>
  <si>
    <t>Сметный расчет стоимости 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</si>
  <si>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автомобиль- 6 шт. )</t>
  </si>
  <si>
    <t>J_TUE-00070-065</t>
  </si>
  <si>
    <t>Сметный расчет стоимости TUE-00070-065</t>
  </si>
  <si>
    <t>Приобретение пассажирского автомобиля (1 шт.)</t>
  </si>
  <si>
    <t>J_TUE-00070-066</t>
  </si>
  <si>
    <t>Сметный расчет стоимости TUE-00070-066</t>
  </si>
  <si>
    <t>Приобретение автогидроподъемника повышенной проходимости (АГП-29 (6х6)-2шт.; АГП-22 (4х4)-2шт.; АГП-18 (4х4)-2шт.)</t>
  </si>
  <si>
    <t>J_TUE-00070-067</t>
  </si>
  <si>
    <t>Сметный расчет стоимости TUE-00070-067</t>
  </si>
  <si>
    <t>Приобретение бурильно-крановой машины (4шт.)</t>
  </si>
  <si>
    <t>J_TUE-00070-069</t>
  </si>
  <si>
    <t>Сметный расчет стоимости TUE-00070-069</t>
  </si>
  <si>
    <t>Приобретение бригадного автомобиля (автомастерская для бригад-8шт.)</t>
  </si>
  <si>
    <t>J_TUE-00070-071</t>
  </si>
  <si>
    <t>Сметный расчет стоимости TUE-00070-071</t>
  </si>
  <si>
    <t>Приобретение седельного тягача с КМУ (2шт.)</t>
  </si>
  <si>
    <t>J_TUE-00070-074</t>
  </si>
  <si>
    <t>Сметный расчет стоимости TUE-00070-074</t>
  </si>
  <si>
    <t>Приобретение автомобиля повышенной проходимости (6шт.)</t>
  </si>
  <si>
    <t>J_TUE-00070-075</t>
  </si>
  <si>
    <t>Сметный расчет стоимости TUE-00070-075</t>
  </si>
  <si>
    <t>Приобретение оборудования, не входящего в сметы строек для создания цифровой сети (планшеты- 81 шт.)</t>
  </si>
  <si>
    <t>J_TUE-00070-077</t>
  </si>
  <si>
    <t>Сметный расчет стоимости TUE-00070-077</t>
  </si>
  <si>
    <t>Формирование цифрового РЭС</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</si>
  <si>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</si>
  <si>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</si>
  <si>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Сметный расчет стоимости TUE-00072-000</t>
  </si>
  <si>
    <t>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</si>
  <si>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</si>
  <si>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</si>
  <si>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Сметный расчет стоимости 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</si>
  <si>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</si>
  <si>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ОКР_Разработка промежуточных опор (одноцепных и двуцепных) из композитных материалов для ВЛЭП на класс напряжения 35 кВ</t>
  </si>
  <si>
    <t>F_TUE-00087-000</t>
  </si>
  <si>
    <t>Сводный сметный расчет по проекту TUE-00087-000</t>
  </si>
  <si>
    <t>Разработка промежуточных опор (одноцепных и двуцепных) из композитных материалов для ВЛЭП на класс напряжения 35 кВ</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</si>
  <si>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</si>
  <si>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</si>
  <si>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Сводный сметный расчет по проекту TUE-00094-000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</si>
  <si>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</si>
  <si>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</si>
  <si>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Сводный сметный расчет по проекту TUE-00149-000</t>
  </si>
  <si>
    <t xml:space="preserve"> Исполнение обязательств по договору технологического присоединения с АО "Внешстрой" №86-16 от  11.10.2016. Исполнение обязательств со стороны ПАО "МРСК Центра" в соответствии с п. 2  ст.328 Гражданского Кодекса РФ  приостановлено в связи с встречным неисполнением заявителем обязательсв по оплате. Заявителю направлены претензии письмами от 04.06.2018 № ТуЭ/01/1115 и от 31.07.2018 № ТуЭ/01/1551 в связи с нарушением сроков исполнения мероприятий по ТП.
Заявитель направил 04.09.18 письмо о расторжении договора. </t>
  </si>
  <si>
    <t>Выполнение проектно-изыскательских работ по внестадийной работе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</si>
  <si>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</si>
  <si>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Сметный расчет стоимости TUE-00153-000</t>
  </si>
  <si>
    <t xml:space="preserve">Определению мероприятий по развитию электрических сетей 110-220 кВ Заокского и Ефремовского энергорайонов </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</si>
  <si>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</si>
  <si>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</si>
  <si>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Сметный расчет стоимости TUE-00154-000</t>
  </si>
  <si>
    <t>Разработка оборудования для создания технологической сети связи  в распределительных сетях 6 (10) кВ и 35 кВ на основе PLC технологии</t>
  </si>
  <si>
    <t>Выполнение проектно-изыскательских работ по строительству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</si>
  <si>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</si>
  <si>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Сметный расчет стоимости TUE-00160-000</t>
  </si>
  <si>
    <t>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130) Первым заместителем Губернатора Тульской области-председателем правительства Тульской области Валерием Витальевичем Шериным</t>
  </si>
  <si>
    <t>Выполнение проектно-изыскательских работ по реконструкции ПС 35/10 кВ Ненашево с заменой силовых трансформаторов 4 и 10 МВА на 2х16 МВА и переводом питания на 110 кВ (Трансформаторная мощность 32 МВА)</t>
  </si>
  <si>
    <t>H_TUE-00161-000</t>
  </si>
  <si>
    <t>Сметный расчет стоимости TUE-00161-000</t>
  </si>
  <si>
    <t xml:space="preserve">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130)-Первым заместителем Губернатора Тульской области-председателем правительства Тульской области Валерием Витальевичем Шериным. Обеспечение секционирования протяженного транзита ВЛ-110кВ Ленинская-Ясногорск с заходами на ПС 110 кВ Заокская протяженностью на первом этапе – 43,5 км. </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</si>
  <si>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</si>
  <si>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</si>
  <si>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Сметный расчет стоимости TUE-00190-000</t>
  </si>
  <si>
    <t>Разработка интеллектуальной системы дефектации э/оборудования на основе тепловизионного контроля и анализа трансформаторного масла с использованием нейронных сетей, интегрированной в систему управления производственными активами.</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</si>
  <si>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</si>
  <si>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</si>
  <si>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Сметный расчет стоимости TUE-00191-000</t>
  </si>
  <si>
    <t>Увеличение производственных площадей.</t>
  </si>
  <si>
    <t>Приобретение ПС 110/10 кВ №291 «Трансмаш» с двумя трансформаторами по 16 МВА - Акционерное Общество "Трансмаш"</t>
  </si>
  <si>
    <t>J_TUE-00229-000</t>
  </si>
  <si>
    <t>Сметный расчет стоимости TUE-00229-000</t>
  </si>
  <si>
    <t>Создание системы мониторинга автотранспорта филиала Тулэнерго</t>
  </si>
  <si>
    <t>J_TUE-00233-000</t>
  </si>
  <si>
    <t>Сметный расчет стоимости TUE-00233-000</t>
  </si>
  <si>
    <t>J_TUE-00237-000</t>
  </si>
  <si>
    <t>Сметный расчет стоимости TUE-00237-000</t>
  </si>
  <si>
    <t>Разработка региональных карт периодичности расчистки просек ВЛ и выдачей рекомендаций по способу выполнения работ в филиале "Тулэнерго"</t>
  </si>
  <si>
    <t>Выполнение проектно-изыскательских работ по модернизации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общая протяженность 0,751 км)</t>
  </si>
  <si>
    <t>J_TUE-00243-000</t>
  </si>
  <si>
    <t>Сметный расчет стоимости TUE-00243-000</t>
  </si>
  <si>
    <t>Исполнение обязательств по договору на переустройство (вынос) линии электропередачи от 04.03.2019 г. №711027530  с ООО ТК Тульский</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</si>
  <si>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</si>
  <si>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</si>
  <si>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Сметный расчет стоимости TUE-00246-000</t>
  </si>
  <si>
    <t>Создание программно-аппаратного комплекса по управлению здоровьем персонала</t>
  </si>
  <si>
    <t>Выполнение проектно-изыскательских работ по реконструкции ВЛ 110 кВ Перекоп-Кировская с отп., ВЛ 110 кВ Перекоп-Щегловская с отп. (Снятие ограничений в пользовании земельным участком,  Управление по транспорту и дорожному хозяйству администрации г. Тулы  договор №711027523 от 05.04.2019 г., общая протяженность 1,469 км)</t>
  </si>
  <si>
    <t>J_TUE-00263-000</t>
  </si>
  <si>
    <t>Сметный расчет стоимости TUE-00263-000</t>
  </si>
  <si>
    <t>Исполнение обязательств по договору на переустройство (вынос) линии электропередачи от 05.04.2019 г. №711027523  с Управлением по транспорту и дорожному хозяйству администрации г. Тулы</t>
  </si>
  <si>
    <t>9</t>
  </si>
  <si>
    <t>Удмуртская Республика</t>
  </si>
  <si>
    <t>9.4</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</si>
  <si>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</si>
  <si>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</si>
  <si>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Сводный сметный расчет по проекту UDE-00061-015</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</si>
  <si>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</si>
  <si>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</si>
  <si>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</si>
  <si>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Сводный сметный расчет по проекту 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</si>
  <si>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</si>
  <si>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</si>
  <si>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Сводный сметный расчет по проекту UDE-00061-017</t>
  </si>
  <si>
    <t>Строительство разгрузочной ТП 10/0,4 кВ в рамках реконструкции ВЛ 10 кВ ф.5 РП Кез п.Кез (трансформаторная мощность 0,160 МВА)</t>
  </si>
  <si>
    <t>I_UDE-00061-171</t>
  </si>
  <si>
    <t>Сводный сметный расчет по проекту UDE-00061-171</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</si>
  <si>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</si>
  <si>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9.5</t>
  </si>
  <si>
    <t>9.6</t>
  </si>
  <si>
    <t>Выполнение проектно-изыскательских работ для ВОЛС в Увинском  РЭС протяженностью 1 км</t>
  </si>
  <si>
    <t>G_UDE-00022-013</t>
  </si>
  <si>
    <t>Сводный сметный расчет по проекту UDE-00022-013</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</si>
  <si>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</si>
  <si>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Выполнение проектно-изыскательских работ для модернизации автоматической телефонной станции центра управления сетями (2 этап).</t>
  </si>
  <si>
    <t>G_UDE-00022-023</t>
  </si>
  <si>
    <t>Сводный сметный расчет по проекту UDE-00022-023</t>
  </si>
  <si>
    <t>Организация каналов связи. ВОЛС в Сарапульском РЭС протяженностью 45 км</t>
  </si>
  <si>
    <t>J_UDE-00022-057</t>
  </si>
  <si>
    <t>Сметный расчет стоимости UDE-00022-057</t>
  </si>
  <si>
    <t>Организация каналов связи. ВОЛС в Игринском РЭС протяженностью 2 км</t>
  </si>
  <si>
    <t>J_UDE-00022-058</t>
  </si>
  <si>
    <t>Сметный расчет стоимости UDE-00022-058</t>
  </si>
  <si>
    <t>Организация каналов связи. ВОЛС в Центральном РЭС ПО ГЭС протяженностью 4 км</t>
  </si>
  <si>
    <t>J_UDE-00022-059</t>
  </si>
  <si>
    <t>Сметный расчет стоимости UDE-00022-059</t>
  </si>
  <si>
    <t>Выполнение проектно-изыскательских работ для модернизации средств диспетчерского и технологического  управления на ДП Центрального района электрических сетей в г. Глазов</t>
  </si>
  <si>
    <t>F_UDE-00024-003</t>
  </si>
  <si>
    <t>Сводный сметный расчет по проекту UDE-00024-003</t>
  </si>
  <si>
    <t>Создание Единой интегрированной системы безопасности МРСК. ПО "Центральные электрические сети".</t>
  </si>
  <si>
    <t>G_UDE-00027-006</t>
  </si>
  <si>
    <t>Сводный сметный расчет по проекту UDE-00027-006</t>
  </si>
  <si>
    <t>Обеспечение антитеррористической защиты производственных объектов филиала "Удмуртэнерго".</t>
  </si>
  <si>
    <t>Создание Единой интегрированной системы безопасности МРСК. ПО "Южные электрические сети".</t>
  </si>
  <si>
    <t>G_UDE-00027-028</t>
  </si>
  <si>
    <t>Сметный расчет стоимости UDE-00027-028</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</si>
  <si>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</si>
  <si>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</si>
  <si>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Сводный сметный расчет по проекту UDE-00030-001</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</si>
  <si>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</si>
  <si>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</si>
  <si>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</si>
  <si>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Сводный сметный расчет по проекту 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</si>
  <si>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</si>
  <si>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</si>
  <si>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Сводный сметный расчет по проекту 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</si>
  <si>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</si>
  <si>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</si>
  <si>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Сводный сметный расчет по проекту 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</si>
  <si>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</si>
  <si>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</si>
  <si>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Сводный сметный расчет по проекту 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</si>
  <si>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</si>
  <si>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</si>
  <si>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Сводный сметный расчет по проекту 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</si>
  <si>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</si>
  <si>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</si>
  <si>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Сводный сметный расчет по проекту 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</si>
  <si>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</si>
  <si>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</si>
  <si>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Сводный сметный расчет по проекту 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</si>
  <si>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</si>
  <si>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</si>
  <si>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Сводный сметный расчет по проекту 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</si>
  <si>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</si>
  <si>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</si>
  <si>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Сводный сметный расчет по проекту UDE-00030-010</t>
  </si>
  <si>
    <t>Приобретение приборов, оргтехники, связи, АИП, СММ и прочее (744 единицы)</t>
  </si>
  <si>
    <t>F_UDE-00032-001</t>
  </si>
  <si>
    <t>Сметный расчет стоимости UDE-00032-001</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</si>
  <si>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</si>
  <si>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</si>
  <si>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</si>
  <si>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Сметный расчет стоимости UDE-00032-002</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</si>
  <si>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заседания Технического совета от 01.12.2017 г. № 2017/12/1.</t>
  </si>
  <si>
    <t>Приобретение автотранспорта (УАЗ-390995-3 ед.; УАЗ-3163- 1 ед.; ГАЗ-27527-5 ед.; ВАЗ-2131)</t>
  </si>
  <si>
    <t>F_UDE-00032-003</t>
  </si>
  <si>
    <t>Сметный расчет стоимости 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</si>
  <si>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</si>
  <si>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</si>
  <si>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Сметный расчет стоимости UDE-00032-005</t>
  </si>
  <si>
    <t>Приобретение автотранспорта (УАЗ-390995 -6 ед, ;УАЗ-3163 - 1 ед.;  ВАЗ-2131-2 ед.,, ГАЗ-3309 - самосвал)</t>
  </si>
  <si>
    <t>F_UDE-00032-006</t>
  </si>
  <si>
    <t>Сметный расчет стоимости 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</si>
  <si>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</si>
  <si>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</si>
  <si>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Сметный расчет стоимости UDE-00032-008</t>
  </si>
  <si>
    <t>Приобретение автотранспорта (легковой автомобиль - 10 ед.)</t>
  </si>
  <si>
    <t>F_UDE-00032-009</t>
  </si>
  <si>
    <t>Сметный расчет стоимости UDE-00032-009</t>
  </si>
  <si>
    <t>Приобретение спецтехники (БКМ на шассси автомобилей -2 ед., АГП-28-32 м на шасси автомобилей - 1 ед)</t>
  </si>
  <si>
    <t>F_UDE-00032-011</t>
  </si>
  <si>
    <t>Сметный расчет стоимости UDE-00032-011</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</si>
  <si>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4.1.1. в части обеспечение бесперебойной работы транспортных средств. Протокол техсовета от 04.02.2019 № 2019-2/4.</t>
  </si>
  <si>
    <t>Приобретение автотранспорта (Грузовой фургон  4х4 (автомастерские для бригад) - 5 ед., Цельнометаллические фургоны 4х4 для бригад (5 чел.)-7 ед., Цельнометаллические фургоны 4х2 для бригад - 2 ед, Цельнометаллические фургоны  для бригад (6чел.)-4 шт, легковые автомобили -2 шт. )</t>
  </si>
  <si>
    <t>F_UDE-00032-012</t>
  </si>
  <si>
    <t>Сметный расчет стоимости UDE-00032-012</t>
  </si>
  <si>
    <t>Приобретение спецтехники (автогидроподъемники - 3 шт.; Грузовой бортовой  с КМУ - 2 шт., бурильно-крановая машина - 2 ед.,Колесные вездеходы 2-х осные, 3-х осные, - 1 шт. )</t>
  </si>
  <si>
    <t>F_UDE-00032-014</t>
  </si>
  <si>
    <t>Сметный расчет стоимости 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</si>
  <si>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</si>
  <si>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</si>
  <si>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Сметный расчет стоимости UDE-00032-015</t>
  </si>
  <si>
    <t>Приобретение спецтехники (автогидроподъемники - 4 ед., грузовой автомобиль - 1 ед., бурильно-крановая машина - 2 ед., вездеход - 1 ед.)</t>
  </si>
  <si>
    <t>G_UDE-00032-016</t>
  </si>
  <si>
    <t>Сметный расчет стоимости UDE-00032-016</t>
  </si>
  <si>
    <t>Приобретение автотранспорта (автомобиль - 7 ед., трактор - 1 ед.)</t>
  </si>
  <si>
    <t>G_UDE-00032-017</t>
  </si>
  <si>
    <t>Сметный расчет стоимости UDE-00032-017</t>
  </si>
  <si>
    <t>Приобретение спецтехники (автогидроподъемник - 3 ед., электролаборатория - 1 ед., бурильно-крановая машина - 1 ед.)</t>
  </si>
  <si>
    <t>G_UDE-00032-018</t>
  </si>
  <si>
    <t>Сметный расчет стоимости UDE-00032-018</t>
  </si>
  <si>
    <t>Приобретение автотранспорта (автомобиль - 11 ед.)</t>
  </si>
  <si>
    <t>G_UDE-00032-019</t>
  </si>
  <si>
    <t>Сметный расчет стоимости UDE-00032-019</t>
  </si>
  <si>
    <t>Приобретение спецтехники (автокран - 1 ед., электролаборатория - 1 ед., бурильно-крановая машина - 3 ед.)</t>
  </si>
  <si>
    <t>J_UDE-00032-022</t>
  </si>
  <si>
    <t>Сметный расчет стоимости UDE-00032-022</t>
  </si>
  <si>
    <t>Приобретение автотранспорта (автомобиль - 10 ед.)</t>
  </si>
  <si>
    <t>J_UDE-00032-023</t>
  </si>
  <si>
    <t>Сметный расчет стоимости UDE-00032-023</t>
  </si>
  <si>
    <t>Приобретение спецтехники (Грузовой бортовой с КМУ 3 шт.)</t>
  </si>
  <si>
    <t>J_UDE-00032-024</t>
  </si>
  <si>
    <t>Сметный расчет стоимости UDE-00032-024</t>
  </si>
  <si>
    <t>Приобретение автотранспорта (автомобиль - 14 ед.)</t>
  </si>
  <si>
    <t>J_UDE-00032-025</t>
  </si>
  <si>
    <t>Сметный расчет стоимости UDE-00032-025</t>
  </si>
  <si>
    <t>ОНТМ (Замена технологических серверов)</t>
  </si>
  <si>
    <t>J_UDE-00032-026</t>
  </si>
  <si>
    <t>Сметный расчет стоимости UDE-00032-026</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</si>
  <si>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</si>
  <si>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ОНТМ (Планшеты, дозоры, АРМы, оргтехника)</t>
  </si>
  <si>
    <t>J_UDE-00032-027</t>
  </si>
  <si>
    <t>Сметный расчет стоимости UDE-00032-027</t>
  </si>
  <si>
    <t xml:space="preserve">Внедрение полной системы навигации автотранспорта </t>
  </si>
  <si>
    <t>J_UDE-00032-028</t>
  </si>
  <si>
    <t>Сметный расчет стоимости UDE-00032-028</t>
  </si>
  <si>
    <t>Внедрение программно-аппаратного комплекса «Центральная приемо-передающая станция ЭНТЭК-1000»</t>
  </si>
  <si>
    <t>J_UDE-00061-393</t>
  </si>
  <si>
    <t>Сводный сметный расчет по проекту UDE-00061-393</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</si>
  <si>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</si>
  <si>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</si>
  <si>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</si>
  <si>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Сметный расчет стоимости UDE-00107-000</t>
  </si>
  <si>
    <t>Исполнение ФЗ № 256 от 21.07.2011 "О безопсаности объектов ТЭК в части обеспечения антитеррористической защиты производственных объектов филиала УЭ.  Протокол заседания Технического совета от 01.12.2017 г. № 2017/12/1.</t>
  </si>
  <si>
    <t>ВЛ-0,4 кВ, 1 земельный участок в с.Узи Селтинского района Удмуртской Республики (приобретение у СПК «Звезда» по договору №02/2016 от 01.06.2016г.)</t>
  </si>
  <si>
    <t>G_UDE-00192-000</t>
  </si>
  <si>
    <t>Сметный расчет стоимости 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</si>
  <si>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 у МО "Адамское" по договору №2 от 26.12.16г.)</t>
  </si>
  <si>
    <t>G_UDE-00193-000</t>
  </si>
  <si>
    <t>Сметный расчет стоимости 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</si>
  <si>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</si>
  <si>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</si>
  <si>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Сметный расчет стоимости 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</si>
  <si>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</si>
  <si>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</si>
  <si>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Сметный расчет стоимости 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</si>
  <si>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</si>
  <si>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</si>
  <si>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Сметный расчет стоимости 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</si>
  <si>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</si>
  <si>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</si>
  <si>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Сметный расчет стоимости 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</si>
  <si>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</si>
  <si>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</si>
  <si>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Сметный расчет стоимости 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</si>
  <si>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</si>
  <si>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</si>
  <si>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Сметный расчет стоимости 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</si>
  <si>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</si>
  <si>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</si>
  <si>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Сметный расчет стоимости 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</si>
  <si>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</si>
  <si>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</si>
  <si>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Сметный расчет стоимости 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</si>
  <si>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</si>
  <si>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</si>
  <si>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Сметный расчет стоимости 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</si>
  <si>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</si>
  <si>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</si>
  <si>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Сметный расчет стоимости 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</si>
  <si>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</si>
  <si>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</si>
  <si>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Сметный расчет стоимости 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</si>
  <si>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</si>
  <si>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</si>
  <si>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Сметный расчет стоимости UDE-00195-006</t>
  </si>
  <si>
    <t>КТП №194 мощностью 320 кВА, 1 земельный участок и ВЛ-0,4 кВ в д.Пазял и д.Старые Юбери Можгинского района Удмуртской Республики (приобретение у МО «Можгинский район» по договору №20/5 от 31.12.2016г.)</t>
  </si>
  <si>
    <t>G_UDE-00201-000</t>
  </si>
  <si>
    <t>Сметный расчет стоимости UDE-00201-000</t>
  </si>
  <si>
    <t>Приобретение РИСЭ</t>
  </si>
  <si>
    <t>G_UDE-00203-000</t>
  </si>
  <si>
    <t>Сметный расчет стоимости UDE-00203-000</t>
  </si>
  <si>
    <t xml:space="preserve">Обновление парка техники для организации технического обслуживания и ремонта.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</si>
  <si>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Высоковольтная воздушная линия электропередач 110 кВ от подстанции "Сива" до 44 опоры (приобретение у АО "Воткинский завод" по договору №106-17321 от 23.01.17г.)</t>
  </si>
  <si>
    <t>G_UDE-00276-000</t>
  </si>
  <si>
    <t>Сметный расчет стоимости UDE-00276-000</t>
  </si>
  <si>
    <t>Приобретение системы резервного копирования( исполнительный аппарат ПАО "МРСК Центра и Приволжья"филиал "Удмуртэнерго", система– 1 шт.)</t>
  </si>
  <si>
    <t>G_UDE-00277-000</t>
  </si>
  <si>
    <t>Сметный расчет стоимости UDE-00277-000</t>
  </si>
  <si>
    <t>G_UDE-00278-000</t>
  </si>
  <si>
    <t>Сметный расчет стоимости UDE-00278-000</t>
  </si>
  <si>
    <t>Объекты электросетевого хозяйства, принадлежащие МО "Каракулинский район" (приобретение)</t>
  </si>
  <si>
    <t>H_UDE-00301-000</t>
  </si>
  <si>
    <t>Сметный расчет стоимости UDE-00301-000</t>
  </si>
  <si>
    <t>КТП 63/10 №14, ВЛ-0,4 кВ, принадлежащие Жмырко В.И. (приобретение)</t>
  </si>
  <si>
    <t>H_UDE-00302-000</t>
  </si>
  <si>
    <t>Сметный расчет стоимости UDE-00302-000</t>
  </si>
  <si>
    <t>ВЛ-10кВ, фидер №5 ПС "Пионерская" отпайка на ЗТП №241, ЗТП №241, принадлежащие Шабутдинову Р.З. (приобретение)</t>
  </si>
  <si>
    <t>H_UDE-00303-000</t>
  </si>
  <si>
    <t>Сметный расчет стоимости UDE-00303-000</t>
  </si>
  <si>
    <t>Отпайка ВЛ-10 кВ на КТП №817, ВЛ-0,4 кВ от КТП №817, ф.3 ПС "Завьялово", КТП №817, принадлежащие ДНТ "Южный" (приобретение)</t>
  </si>
  <si>
    <t>H_UDE-00305-000</t>
  </si>
  <si>
    <t>Сметный расчет стоимости UDE-00305-000</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</si>
  <si>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</si>
  <si>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</si>
  <si>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Сметный расчет стоимости UDE-00310-000</t>
  </si>
  <si>
    <t>Обеспечение текущей деятельности в сфере электроэнергетики, в том числе развитие информационной инфраструктуры. ПТЭ 1.6.22 и 5.7.25.</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</si>
  <si>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</si>
  <si>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</si>
  <si>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Сметный расчет стоимости UDE-00339-001</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</si>
  <si>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110 кВ,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</si>
  <si>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имущественного комплекса, принадлежащего Муниципальному унитарному предприятию "Воткинские городские электрические сети" (РП/ТП -  115,82 МВА, ЛЭП - 543,5901 км)</t>
  </si>
  <si>
    <t>J_UDE-00339-002</t>
  </si>
  <si>
    <t>Сметный расчет стоимости UDE-00339-002</t>
  </si>
  <si>
    <t>Приобретение электросетевого имущества, принадлежащего муниципальному образованию "Липовское" (ВЛ-0,4 кВ - 2,203 км.)</t>
  </si>
  <si>
    <t>J_UDE-00339-003</t>
  </si>
  <si>
    <t>Сметный расчет стоимости UDE-00339-003</t>
  </si>
  <si>
    <t>Приобретение ТП (4шт.-1,583 МВА), ВЛ, КЛ 10-0,4 кВ (4шт.-3,172 км), принадлежащие МО "Можгинский район"</t>
  </si>
  <si>
    <t>I_UDE-00340-000</t>
  </si>
  <si>
    <t>Сметный расчет стоимости 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</si>
  <si>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</si>
  <si>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</si>
  <si>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Сметный расчет стоимости UDE-00344-000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</si>
  <si>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</si>
  <si>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I_UDE-00345-000</t>
  </si>
  <si>
    <t>Сметный расчет стоимости UDE-00345-000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</si>
  <si>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протокол от 25.05.2017 № 607пр).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</si>
  <si>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оборудования (трансформаторы 8 шт, конденсаторы связи 35-110 кВ 6 шт). Создание аварийного запаса</t>
  </si>
  <si>
    <t>I_UDE-00362-000</t>
  </si>
  <si>
    <t>Сметный расчет стоимости UDE-00362-000</t>
  </si>
  <si>
    <t>Обеспечение текущей деятельности в сфере электроэнергетики, в том числе развитие информационной инфраструктуры. Закон № 256 ФЗ от 21.07.2011 "О безопасности объектов ТЭК". Протокол заседания Технического совета от 01.12.2017 г. № 2017/12/1.  ПТЭ 1.6.22 и 5.7.25.</t>
  </si>
  <si>
    <t>J_UDE-00378-000</t>
  </si>
  <si>
    <t>Сметный расчет стоимости UDE-00378-000</t>
  </si>
  <si>
    <t>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 в соответствии с протоколом совещания Генерального директора ПАО «Россети» с руководителями ДЗО ПАО «Россети» от 29 мая 2018 года № 72 п.5.3.</t>
  </si>
  <si>
    <t>Приобретение оборудования (измерительный комплекс (шкаф учета электроэнергии с GSM): с трансформатором тока - 46 шт., прямого включения - 9 шт.). Создание аварийного запаса</t>
  </si>
  <si>
    <t>J_UIE-00025-002</t>
  </si>
  <si>
    <t>Сметный расчет стоимости UIE-00025-002</t>
  </si>
  <si>
    <t>Замещение (обновление) приборов, выработавших нормативный срок эксплуатации, необходимых для обеспечения измерения объемов электрической энергии при передаче по электрическим сетям консолидированной в 2019 году ТСО АО "Ижевские электрические сети".  Протокол Технического совета № 2019-2/1 от 04.02.2019.</t>
  </si>
  <si>
    <t>Приобретение приборов, оргтехники, связи, АИП, СММ и прочее (144 единицы)</t>
  </si>
  <si>
    <t>J_UIE-00032-001</t>
  </si>
  <si>
    <t>Сметный расчет стоимости UIE-00032-001</t>
  </si>
  <si>
    <t>Обновление основных фондов путем замены приборов, оргтехники, АИП, СММ, выработавших нормативный срок эксплуатации, необходимых для обеспечения деятельности персонала по техническому обслуживанию и ремонту, технологическому присоединению и реконструкции объектов электрической сети консолидированной в 2019 году ТСО АО "Ижевские электрические сети"</t>
  </si>
  <si>
    <t>Приобретение спецтехники (автогидроподъемник АГП-18 на автомобильном шасси 4х4 - 1 шт., Колесный Трактор  - 1 ед.)</t>
  </si>
  <si>
    <t>J_UIE-00032-011</t>
  </si>
  <si>
    <t>Сметный расчет стоимости UIE-00032-011</t>
  </si>
  <si>
    <t>Обновление основных фондов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</si>
  <si>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Приобретение автотранспорта (Грузовой Фургон (мастерская для бригад) - 1 шт., Цельнометаллический Фургон 4х4 для бригад-1 шт.)</t>
  </si>
  <si>
    <t>J_UIE-00032-012</t>
  </si>
  <si>
    <t>Сметный расчет стоимости UIE-00032-012</t>
  </si>
  <si>
    <t>Приобретение спецтехники (бурильно-крановая машина на шасси автомобиля 4х4- 1 шт. )</t>
  </si>
  <si>
    <t>J_UIE-00032-014</t>
  </si>
  <si>
    <t>Сметный расчет стоимости UIE-00032-014</t>
  </si>
  <si>
    <t>Приобретение автотранспорта (Цельнометаллические Фургоны 4х4 для бригад - 2 шт.)</t>
  </si>
  <si>
    <t>J_UIE-00032-015</t>
  </si>
  <si>
    <t>Сметный расчет стоимости UIE-00032-015</t>
  </si>
  <si>
    <t>Приобретение спецтехники (автогидроподъемник АГП-18-20 м на шасси автомобилей - 1 шт.)</t>
  </si>
  <si>
    <t>J_UIE-00032-016</t>
  </si>
  <si>
    <t>Сметный расчет стоимости UIE-00032-016</t>
  </si>
  <si>
    <t>J_UIE-00032-019</t>
  </si>
  <si>
    <t>Сметный расчет стоимости UIE-00032-019</t>
  </si>
  <si>
    <t>Приобретение автотранспорта (Грузовой Фургон  4х4 (автомастерские для бригад) - 1 шт., Цельнометаллические Фургоны 4х4 для бригад - 1 шт.)</t>
  </si>
  <si>
    <t>J_UIE-00032-025</t>
  </si>
  <si>
    <t>Сметный расчет стоимости UIE-00032-025</t>
  </si>
  <si>
    <t>Обновление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</si>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</sst>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1"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5" fillId="0" borderId="0"/>
    <xf numFmtId="0" fontId="1" fillId="0" borderId="0"/>
  </cellStyleXfs>
  <cellXfs count="50">
    <xf numFmtId="0" fontId="0" fillId="0" borderId="0" xfId="0"/>
    <xf numFmtId="0" fontId="2" fillId="0" borderId="0" xfId="2" applyFont="1" applyAlignment="1">
      <alignment vertical="center"/>
    </xf>
    <xf numFmtId="0" fontId="3" fillId="0" borderId="0" xfId="2" applyFont="1" applyAlignment="1">
      <alignment horizontal="right" vertical="center"/>
    </xf>
    <xf numFmtId="0" fontId="2" fillId="0" borderId="0" xfId="2" applyFont="1"/>
    <xf numFmtId="49" fontId="2" fillId="0" borderId="0" xfId="2" applyNumberFormat="1" applyFont="1"/>
    <xf numFmtId="0" fontId="3" fillId="0" borderId="0" xfId="2" applyFont="1" applyAlignment="1">
      <alignment horizontal="right"/>
    </xf>
    <xf numFmtId="49" fontId="7" fillId="0" borderId="0" xfId="3" applyNumberFormat="1" applyFont="1" applyAlignment="1">
      <alignment horizontal="center" vertical="top"/>
    </xf>
    <xf numFmtId="0" fontId="2" fillId="0" borderId="0" xfId="2" applyFont="1" applyAlignment="1">
      <alignment horizontal="center" vertical="center"/>
    </xf>
    <xf numFmtId="0" fontId="2" fillId="0" borderId="0" xfId="2" applyFont="1" applyFill="1" applyAlignment="1">
      <alignment horizontal="center" vertical="center"/>
    </xf>
    <xf numFmtId="0" fontId="7" fillId="0" borderId="0" xfId="3" applyFont="1" applyAlignment="1">
      <alignment horizontal="center" vertical="top"/>
    </xf>
    <xf numFmtId="49" fontId="2" fillId="0" borderId="0" xfId="1" applyNumberFormat="1" applyFont="1" applyFill="1"/>
    <xf numFmtId="0" fontId="1" fillId="0" borderId="0" xfId="2" applyFont="1"/>
    <xf numFmtId="49" fontId="1" fillId="0" borderId="0" xfId="2" applyNumberFormat="1" applyFont="1"/>
    <xf numFmtId="0" fontId="4" fillId="0" borderId="0" xfId="2" applyFont="1" applyAlignment="1">
      <alignment horizontal="center"/>
    </xf>
    <xf numFmtId="0" fontId="6" fillId="0" borderId="0" xfId="3" applyFont="1" applyAlignment="1">
      <alignment horizontal="center" vertical="center"/>
    </xf>
    <xf numFmtId="0" fontId="7" fillId="0" borderId="0" xfId="3" applyFont="1" applyAlignment="1">
      <alignment horizontal="center" vertical="top"/>
    </xf>
    <xf numFmtId="0" fontId="8" fillId="0" borderId="0" xfId="4" applyFont="1" applyFill="1" applyAlignment="1">
      <alignment horizontal="center"/>
    </xf>
    <xf numFmtId="0" fontId="9" fillId="0" borderId="0" xfId="2" applyFont="1" applyFill="1" applyBorder="1" applyAlignment="1">
      <alignment horizontal="center"/>
    </xf>
    <xf numFmtId="49" fontId="2" fillId="2" borderId="1" xfId="2" applyNumberFormat="1" applyFont="1" applyFill="1" applyBorder="1" applyAlignment="1">
      <alignment horizontal="center" vertical="center" wrapText="1"/>
    </xf>
    <xf numFmtId="0" fontId="2" fillId="2" borderId="1" xfId="2" applyFont="1" applyFill="1" applyBorder="1" applyAlignment="1">
      <alignment horizontal="center" vertical="center" wrapText="1"/>
    </xf>
    <xf numFmtId="0" fontId="10" fillId="2" borderId="1" xfId="4" applyFont="1" applyFill="1" applyBorder="1" applyAlignment="1">
      <alignment horizontal="center" vertical="center" wrapText="1"/>
    </xf>
    <xf numFmtId="0" fontId="10" fillId="2" borderId="2" xfId="4" applyFont="1" applyFill="1" applyBorder="1" applyAlignment="1">
      <alignment horizontal="center" vertical="center" wrapText="1"/>
    </xf>
    <xf numFmtId="0" fontId="10" fillId="2" borderId="3" xfId="4" applyFont="1" applyFill="1" applyBorder="1" applyAlignment="1">
      <alignment horizontal="center" vertical="center" wrapText="1"/>
    </xf>
    <xf numFmtId="0" fontId="10" fillId="2" borderId="4" xfId="4" applyFont="1" applyFill="1" applyBorder="1" applyAlignment="1">
      <alignment horizontal="center" vertical="center" wrapText="1"/>
    </xf>
    <xf numFmtId="0" fontId="10" fillId="2" borderId="5" xfId="4" applyFont="1" applyFill="1" applyBorder="1" applyAlignment="1">
      <alignment horizontal="center" vertical="center" wrapText="1"/>
    </xf>
    <xf numFmtId="0" fontId="2" fillId="2" borderId="5" xfId="2" applyFont="1" applyFill="1" applyBorder="1" applyAlignment="1">
      <alignment horizontal="center" vertical="center" wrapText="1"/>
    </xf>
    <xf numFmtId="0" fontId="10" fillId="2" borderId="11" xfId="2" applyFont="1" applyFill="1" applyBorder="1" applyAlignment="1">
      <alignment horizontal="center" vertical="center" wrapText="1"/>
    </xf>
    <xf numFmtId="0" fontId="10" fillId="2" borderId="12" xfId="2" applyFont="1" applyFill="1" applyBorder="1" applyAlignment="1">
      <alignment horizontal="center" vertical="center" wrapText="1"/>
    </xf>
    <xf numFmtId="0" fontId="10" fillId="2" borderId="13" xfId="2" applyFont="1" applyFill="1" applyBorder="1" applyAlignment="1">
      <alignment horizontal="center" vertical="center" wrapText="1"/>
    </xf>
    <xf numFmtId="0" fontId="10" fillId="2" borderId="6" xfId="4" applyFont="1" applyFill="1" applyBorder="1" applyAlignment="1">
      <alignment horizontal="center" vertical="center" wrapText="1"/>
    </xf>
    <xf numFmtId="0" fontId="10" fillId="2" borderId="7" xfId="4" applyFont="1" applyFill="1" applyBorder="1" applyAlignment="1">
      <alignment horizontal="center" vertical="center" wrapText="1"/>
    </xf>
    <xf numFmtId="0" fontId="10" fillId="2" borderId="8" xfId="4" applyFont="1" applyFill="1" applyBorder="1" applyAlignment="1">
      <alignment horizontal="center" vertical="center" wrapText="1"/>
    </xf>
    <xf numFmtId="0" fontId="10" fillId="2" borderId="9" xfId="4" applyFont="1" applyFill="1" applyBorder="1" applyAlignment="1">
      <alignment horizontal="center" vertical="center" wrapText="1"/>
    </xf>
    <xf numFmtId="0" fontId="2" fillId="2" borderId="9" xfId="2" applyFont="1" applyFill="1" applyBorder="1" applyAlignment="1">
      <alignment horizontal="center" vertical="center" wrapText="1"/>
    </xf>
    <xf numFmtId="0" fontId="10" fillId="2" borderId="1" xfId="2" applyFont="1" applyFill="1" applyBorder="1" applyAlignment="1">
      <alignment horizontal="center" vertical="center" wrapText="1"/>
    </xf>
    <xf numFmtId="0" fontId="10" fillId="2" borderId="1" xfId="4" applyFont="1" applyFill="1" applyBorder="1" applyAlignment="1">
      <alignment horizontal="center" vertical="center" textRotation="90" wrapText="1"/>
    </xf>
    <xf numFmtId="0" fontId="1" fillId="2" borderId="9" xfId="4" applyFont="1" applyFill="1" applyBorder="1" applyAlignment="1">
      <alignment horizontal="center" vertical="center" textRotation="90" wrapText="1"/>
    </xf>
    <xf numFmtId="0" fontId="10" fillId="2" borderId="10" xfId="4" applyFont="1" applyFill="1" applyBorder="1" applyAlignment="1">
      <alignment horizontal="center" vertical="center" wrapText="1"/>
    </xf>
    <xf numFmtId="0" fontId="10" fillId="2" borderId="1" xfId="4" applyFont="1" applyFill="1" applyBorder="1" applyAlignment="1">
      <alignment horizontal="center" vertical="center" wrapText="1"/>
    </xf>
    <xf numFmtId="0" fontId="2" fillId="2" borderId="10" xfId="2" applyFont="1" applyFill="1" applyBorder="1" applyAlignment="1">
      <alignment horizontal="center" vertical="center" wrapText="1"/>
    </xf>
    <xf numFmtId="0" fontId="10" fillId="2" borderId="1" xfId="2" applyFont="1" applyFill="1" applyBorder="1" applyAlignment="1">
      <alignment horizontal="center" vertical="center" textRotation="90" wrapText="1"/>
    </xf>
    <xf numFmtId="49" fontId="2" fillId="2" borderId="5" xfId="2" applyNumberFormat="1" applyFont="1" applyFill="1" applyBorder="1" applyAlignment="1">
      <alignment horizontal="center" vertical="center"/>
    </xf>
    <xf numFmtId="0" fontId="2" fillId="2" borderId="5" xfId="2" applyFont="1" applyFill="1" applyBorder="1" applyAlignment="1">
      <alignment horizontal="center" vertical="center"/>
    </xf>
    <xf numFmtId="49" fontId="1" fillId="2" borderId="1" xfId="2" quotePrefix="1" applyNumberFormat="1" applyFont="1" applyFill="1" applyBorder="1" applyAlignment="1">
      <alignment horizontal="center" vertical="center" wrapText="1"/>
    </xf>
    <xf numFmtId="49" fontId="1" fillId="2" borderId="1" xfId="2" applyNumberFormat="1" applyFont="1" applyFill="1" applyBorder="1" applyAlignment="1">
      <alignment vertical="center" wrapText="1"/>
    </xf>
    <xf numFmtId="49" fontId="1" fillId="2" borderId="1" xfId="2" applyNumberFormat="1" applyFont="1" applyFill="1" applyBorder="1" applyAlignment="1">
      <alignment horizontal="center" vertical="center" wrapText="1"/>
    </xf>
    <xf numFmtId="4" fontId="1" fillId="2" borderId="1" xfId="2" applyNumberFormat="1" applyFont="1" applyFill="1" applyBorder="1" applyAlignment="1">
      <alignment vertical="center" wrapText="1"/>
    </xf>
    <xf numFmtId="1" fontId="1" fillId="2" borderId="1" xfId="2" applyNumberFormat="1" applyFont="1" applyFill="1" applyBorder="1" applyAlignment="1">
      <alignment vertical="center" wrapText="1"/>
    </xf>
    <xf numFmtId="1" fontId="1" fillId="2" borderId="1" xfId="2" applyNumberFormat="1" applyFont="1" applyFill="1" applyBorder="1" applyAlignment="1">
      <alignment horizontal="center" vertical="center" wrapText="1"/>
    </xf>
    <xf numFmtId="164" fontId="1" fillId="2" borderId="1" xfId="2" applyNumberFormat="1" applyFont="1" applyFill="1" applyBorder="1" applyAlignment="1">
      <alignment vertical="center" wrapText="1"/>
    </xf>
  </cellXfs>
  <cellStyles count="5">
    <cellStyle name="Normal 5 5" xfId="4"/>
    <cellStyle name="Normal 8" xfId="1"/>
    <cellStyle name="Обычный" xfId="0" builtinId="0"/>
    <cellStyle name="Обычный 3" xfId="2"/>
    <cellStyle name="Обычный 7" xf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19_11_30_14_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W1007"/>
  <sheetViews>
    <sheetView showGridLines="0" tabSelected="1" view="pageBreakPreview" zoomScale="60" zoomScaleNormal="100" workbookViewId="0">
      <selection activeCell="C20" sqref="C20"/>
    </sheetView>
  </sheetViews>
  <sheetFormatPr defaultRowHeight="15.75" x14ac:dyDescent="0.25"/>
  <cols>
    <col min="1" max="1" width="11.85546875" style="12" customWidth="1"/>
    <col min="2" max="2" width="115" style="11" customWidth="1"/>
    <col min="3" max="5" width="24" style="11" customWidth="1"/>
    <col min="6" max="13" width="21.28515625" style="11" customWidth="1"/>
    <col min="14" max="14" width="43.42578125" style="11" customWidth="1"/>
    <col min="15" max="15" width="20.7109375" style="11" customWidth="1"/>
    <col min="16" max="23" width="17.42578125" style="11" customWidth="1"/>
    <col min="24" max="221" width="9.140625" style="11"/>
    <col min="222" max="222" width="4.42578125" style="11" bestFit="1" customWidth="1"/>
    <col min="223" max="223" width="18.28515625" style="11" bestFit="1" customWidth="1"/>
    <col min="224" max="224" width="19" style="11" bestFit="1" customWidth="1"/>
    <col min="225" max="225" width="15.42578125" style="11" bestFit="1" customWidth="1"/>
    <col min="226" max="227" width="12.42578125" style="11" bestFit="1" customWidth="1"/>
    <col min="228" max="228" width="7.140625" style="11" bestFit="1" customWidth="1"/>
    <col min="229" max="229" width="10.140625" style="11" bestFit="1" customWidth="1"/>
    <col min="230" max="230" width="15.85546875" style="11" bestFit="1" customWidth="1"/>
    <col min="231" max="231" width="15.140625" style="11" bestFit="1" customWidth="1"/>
    <col min="232" max="232" width="18.28515625" style="11" bestFit="1" customWidth="1"/>
    <col min="233" max="233" width="13.28515625" style="11" bestFit="1" customWidth="1"/>
    <col min="234" max="234" width="19.28515625" style="11" customWidth="1"/>
    <col min="235" max="235" width="15.140625" style="11" customWidth="1"/>
    <col min="236" max="236" width="21" style="11" bestFit="1" customWidth="1"/>
    <col min="237" max="237" width="17.140625" style="11" bestFit="1" customWidth="1"/>
    <col min="238" max="238" width="16.85546875" style="11" bestFit="1" customWidth="1"/>
    <col min="239" max="239" width="16.7109375" style="11" bestFit="1" customWidth="1"/>
    <col min="240" max="240" width="15.7109375" style="11" bestFit="1" customWidth="1"/>
    <col min="241" max="241" width="16.28515625" style="11" bestFit="1" customWidth="1"/>
    <col min="242" max="242" width="17.28515625" style="11" customWidth="1"/>
    <col min="243" max="243" width="23.42578125" style="11" bestFit="1" customWidth="1"/>
    <col min="244" max="244" width="31.85546875" style="11" bestFit="1" customWidth="1"/>
    <col min="245" max="245" width="7.85546875" style="11" bestFit="1" customWidth="1"/>
    <col min="246" max="246" width="5.7109375" style="11" bestFit="1" customWidth="1"/>
    <col min="247" max="247" width="9.140625" style="11" bestFit="1" customWidth="1"/>
    <col min="248" max="248" width="13.5703125" style="11" bestFit="1" customWidth="1"/>
    <col min="249" max="477" width="9.140625" style="11"/>
    <col min="478" max="478" width="4.42578125" style="11" bestFit="1" customWidth="1"/>
    <col min="479" max="479" width="18.28515625" style="11" bestFit="1" customWidth="1"/>
    <col min="480" max="480" width="19" style="11" bestFit="1" customWidth="1"/>
    <col min="481" max="481" width="15.42578125" style="11" bestFit="1" customWidth="1"/>
    <col min="482" max="483" width="12.42578125" style="11" bestFit="1" customWidth="1"/>
    <col min="484" max="484" width="7.140625" style="11" bestFit="1" customWidth="1"/>
    <col min="485" max="485" width="10.140625" style="11" bestFit="1" customWidth="1"/>
    <col min="486" max="486" width="15.85546875" style="11" bestFit="1" customWidth="1"/>
    <col min="487" max="487" width="15.140625" style="11" bestFit="1" customWidth="1"/>
    <col min="488" max="488" width="18.28515625" style="11" bestFit="1" customWidth="1"/>
    <col min="489" max="489" width="13.28515625" style="11" bestFit="1" customWidth="1"/>
    <col min="490" max="490" width="19.28515625" style="11" customWidth="1"/>
    <col min="491" max="491" width="15.140625" style="11" customWidth="1"/>
    <col min="492" max="492" width="21" style="11" bestFit="1" customWidth="1"/>
    <col min="493" max="493" width="17.140625" style="11" bestFit="1" customWidth="1"/>
    <col min="494" max="494" width="16.85546875" style="11" bestFit="1" customWidth="1"/>
    <col min="495" max="495" width="16.7109375" style="11" bestFit="1" customWidth="1"/>
    <col min="496" max="496" width="15.7109375" style="11" bestFit="1" customWidth="1"/>
    <col min="497" max="497" width="16.28515625" style="11" bestFit="1" customWidth="1"/>
    <col min="498" max="498" width="17.28515625" style="11" customWidth="1"/>
    <col min="499" max="499" width="23.42578125" style="11" bestFit="1" customWidth="1"/>
    <col min="500" max="500" width="31.85546875" style="11" bestFit="1" customWidth="1"/>
    <col min="501" max="501" width="7.85546875" style="11" bestFit="1" customWidth="1"/>
    <col min="502" max="502" width="5.7109375" style="11" bestFit="1" customWidth="1"/>
    <col min="503" max="503" width="9.140625" style="11" bestFit="1" customWidth="1"/>
    <col min="504" max="504" width="13.5703125" style="11" bestFit="1" customWidth="1"/>
    <col min="505" max="733" width="9.140625" style="11"/>
    <col min="734" max="734" width="4.42578125" style="11" bestFit="1" customWidth="1"/>
    <col min="735" max="735" width="18.28515625" style="11" bestFit="1" customWidth="1"/>
    <col min="736" max="736" width="19" style="11" bestFit="1" customWidth="1"/>
    <col min="737" max="737" width="15.42578125" style="11" bestFit="1" customWidth="1"/>
    <col min="738" max="739" width="12.42578125" style="11" bestFit="1" customWidth="1"/>
    <col min="740" max="740" width="7.140625" style="11" bestFit="1" customWidth="1"/>
    <col min="741" max="741" width="10.140625" style="11" bestFit="1" customWidth="1"/>
    <col min="742" max="742" width="15.85546875" style="11" bestFit="1" customWidth="1"/>
    <col min="743" max="743" width="15.140625" style="11" bestFit="1" customWidth="1"/>
    <col min="744" max="744" width="18.28515625" style="11" bestFit="1" customWidth="1"/>
    <col min="745" max="745" width="13.28515625" style="11" bestFit="1" customWidth="1"/>
    <col min="746" max="746" width="19.28515625" style="11" customWidth="1"/>
    <col min="747" max="747" width="15.140625" style="11" customWidth="1"/>
    <col min="748" max="748" width="21" style="11" bestFit="1" customWidth="1"/>
    <col min="749" max="749" width="17.140625" style="11" bestFit="1" customWidth="1"/>
    <col min="750" max="750" width="16.85546875" style="11" bestFit="1" customWidth="1"/>
    <col min="751" max="751" width="16.7109375" style="11" bestFit="1" customWidth="1"/>
    <col min="752" max="752" width="15.7109375" style="11" bestFit="1" customWidth="1"/>
    <col min="753" max="753" width="16.28515625" style="11" bestFit="1" customWidth="1"/>
    <col min="754" max="754" width="17.28515625" style="11" customWidth="1"/>
    <col min="755" max="755" width="23.42578125" style="11" bestFit="1" customWidth="1"/>
    <col min="756" max="756" width="31.85546875" style="11" bestFit="1" customWidth="1"/>
    <col min="757" max="757" width="7.85546875" style="11" bestFit="1" customWidth="1"/>
    <col min="758" max="758" width="5.7109375" style="11" bestFit="1" customWidth="1"/>
    <col min="759" max="759" width="9.140625" style="11" bestFit="1" customWidth="1"/>
    <col min="760" max="760" width="13.5703125" style="11" bestFit="1" customWidth="1"/>
    <col min="761" max="989" width="9.140625" style="11"/>
    <col min="990" max="990" width="4.42578125" style="11" bestFit="1" customWidth="1"/>
    <col min="991" max="991" width="18.28515625" style="11" bestFit="1" customWidth="1"/>
    <col min="992" max="992" width="19" style="11" bestFit="1" customWidth="1"/>
    <col min="993" max="993" width="15.42578125" style="11" bestFit="1" customWidth="1"/>
    <col min="994" max="995" width="12.42578125" style="11" bestFit="1" customWidth="1"/>
    <col min="996" max="996" width="7.140625" style="11" bestFit="1" customWidth="1"/>
    <col min="997" max="997" width="10.140625" style="11" bestFit="1" customWidth="1"/>
    <col min="998" max="998" width="15.85546875" style="11" bestFit="1" customWidth="1"/>
    <col min="999" max="999" width="15.140625" style="11" bestFit="1" customWidth="1"/>
    <col min="1000" max="1000" width="18.28515625" style="11" bestFit="1" customWidth="1"/>
    <col min="1001" max="1001" width="13.28515625" style="11" bestFit="1" customWidth="1"/>
    <col min="1002" max="1002" width="19.28515625" style="11" customWidth="1"/>
    <col min="1003" max="1003" width="15.140625" style="11" customWidth="1"/>
    <col min="1004" max="1004" width="21" style="11" bestFit="1" customWidth="1"/>
    <col min="1005" max="1005" width="17.140625" style="11" bestFit="1" customWidth="1"/>
    <col min="1006" max="1006" width="16.85546875" style="11" bestFit="1" customWidth="1"/>
    <col min="1007" max="1007" width="16.7109375" style="11" bestFit="1" customWidth="1"/>
    <col min="1008" max="1008" width="15.7109375" style="11" bestFit="1" customWidth="1"/>
    <col min="1009" max="1009" width="16.28515625" style="11" bestFit="1" customWidth="1"/>
    <col min="1010" max="1010" width="17.28515625" style="11" customWidth="1"/>
    <col min="1011" max="1011" width="23.42578125" style="11" bestFit="1" customWidth="1"/>
    <col min="1012" max="1012" width="31.85546875" style="11" bestFit="1" customWidth="1"/>
    <col min="1013" max="1013" width="7.85546875" style="11" bestFit="1" customWidth="1"/>
    <col min="1014" max="1014" width="5.7109375" style="11" bestFit="1" customWidth="1"/>
    <col min="1015" max="1015" width="9.140625" style="11" bestFit="1" customWidth="1"/>
    <col min="1016" max="1016" width="13.5703125" style="11" bestFit="1" customWidth="1"/>
    <col min="1017" max="1245" width="9.140625" style="11"/>
    <col min="1246" max="1246" width="4.42578125" style="11" bestFit="1" customWidth="1"/>
    <col min="1247" max="1247" width="18.28515625" style="11" bestFit="1" customWidth="1"/>
    <col min="1248" max="1248" width="19" style="11" bestFit="1" customWidth="1"/>
    <col min="1249" max="1249" width="15.42578125" style="11" bestFit="1" customWidth="1"/>
    <col min="1250" max="1251" width="12.42578125" style="11" bestFit="1" customWidth="1"/>
    <col min="1252" max="1252" width="7.140625" style="11" bestFit="1" customWidth="1"/>
    <col min="1253" max="1253" width="10.140625" style="11" bestFit="1" customWidth="1"/>
    <col min="1254" max="1254" width="15.85546875" style="11" bestFit="1" customWidth="1"/>
    <col min="1255" max="1255" width="15.140625" style="11" bestFit="1" customWidth="1"/>
    <col min="1256" max="1256" width="18.28515625" style="11" bestFit="1" customWidth="1"/>
    <col min="1257" max="1257" width="13.28515625" style="11" bestFit="1" customWidth="1"/>
    <col min="1258" max="1258" width="19.28515625" style="11" customWidth="1"/>
    <col min="1259" max="1259" width="15.140625" style="11" customWidth="1"/>
    <col min="1260" max="1260" width="21" style="11" bestFit="1" customWidth="1"/>
    <col min="1261" max="1261" width="17.140625" style="11" bestFit="1" customWidth="1"/>
    <col min="1262" max="1262" width="16.85546875" style="11" bestFit="1" customWidth="1"/>
    <col min="1263" max="1263" width="16.7109375" style="11" bestFit="1" customWidth="1"/>
    <col min="1264" max="1264" width="15.7109375" style="11" bestFit="1" customWidth="1"/>
    <col min="1265" max="1265" width="16.28515625" style="11" bestFit="1" customWidth="1"/>
    <col min="1266" max="1266" width="17.28515625" style="11" customWidth="1"/>
    <col min="1267" max="1267" width="23.42578125" style="11" bestFit="1" customWidth="1"/>
    <col min="1268" max="1268" width="31.85546875" style="11" bestFit="1" customWidth="1"/>
    <col min="1269" max="1269" width="7.85546875" style="11" bestFit="1" customWidth="1"/>
    <col min="1270" max="1270" width="5.7109375" style="11" bestFit="1" customWidth="1"/>
    <col min="1271" max="1271" width="9.140625" style="11" bestFit="1" customWidth="1"/>
    <col min="1272" max="1272" width="13.5703125" style="11" bestFit="1" customWidth="1"/>
    <col min="1273" max="1501" width="9.140625" style="11"/>
    <col min="1502" max="1502" width="4.42578125" style="11" bestFit="1" customWidth="1"/>
    <col min="1503" max="1503" width="18.28515625" style="11" bestFit="1" customWidth="1"/>
    <col min="1504" max="1504" width="19" style="11" bestFit="1" customWidth="1"/>
    <col min="1505" max="1505" width="15.42578125" style="11" bestFit="1" customWidth="1"/>
    <col min="1506" max="1507" width="12.42578125" style="11" bestFit="1" customWidth="1"/>
    <col min="1508" max="1508" width="7.140625" style="11" bestFit="1" customWidth="1"/>
    <col min="1509" max="1509" width="10.140625" style="11" bestFit="1" customWidth="1"/>
    <col min="1510" max="1510" width="15.85546875" style="11" bestFit="1" customWidth="1"/>
    <col min="1511" max="1511" width="15.140625" style="11" bestFit="1" customWidth="1"/>
    <col min="1512" max="1512" width="18.28515625" style="11" bestFit="1" customWidth="1"/>
    <col min="1513" max="1513" width="13.28515625" style="11" bestFit="1" customWidth="1"/>
    <col min="1514" max="1514" width="19.28515625" style="11" customWidth="1"/>
    <col min="1515" max="1515" width="15.140625" style="11" customWidth="1"/>
    <col min="1516" max="1516" width="21" style="11" bestFit="1" customWidth="1"/>
    <col min="1517" max="1517" width="17.140625" style="11" bestFit="1" customWidth="1"/>
    <col min="1518" max="1518" width="16.85546875" style="11" bestFit="1" customWidth="1"/>
    <col min="1519" max="1519" width="16.7109375" style="11" bestFit="1" customWidth="1"/>
    <col min="1520" max="1520" width="15.7109375" style="11" bestFit="1" customWidth="1"/>
    <col min="1521" max="1521" width="16.28515625" style="11" bestFit="1" customWidth="1"/>
    <col min="1522" max="1522" width="17.28515625" style="11" customWidth="1"/>
    <col min="1523" max="1523" width="23.42578125" style="11" bestFit="1" customWidth="1"/>
    <col min="1524" max="1524" width="31.85546875" style="11" bestFit="1" customWidth="1"/>
    <col min="1525" max="1525" width="7.85546875" style="11" bestFit="1" customWidth="1"/>
    <col min="1526" max="1526" width="5.7109375" style="11" bestFit="1" customWidth="1"/>
    <col min="1527" max="1527" width="9.140625" style="11" bestFit="1" customWidth="1"/>
    <col min="1528" max="1528" width="13.5703125" style="11" bestFit="1" customWidth="1"/>
    <col min="1529" max="1757" width="9.140625" style="11"/>
    <col min="1758" max="1758" width="4.42578125" style="11" bestFit="1" customWidth="1"/>
    <col min="1759" max="1759" width="18.28515625" style="11" bestFit="1" customWidth="1"/>
    <col min="1760" max="1760" width="19" style="11" bestFit="1" customWidth="1"/>
    <col min="1761" max="1761" width="15.42578125" style="11" bestFit="1" customWidth="1"/>
    <col min="1762" max="1763" width="12.42578125" style="11" bestFit="1" customWidth="1"/>
    <col min="1764" max="1764" width="7.140625" style="11" bestFit="1" customWidth="1"/>
    <col min="1765" max="1765" width="10.140625" style="11" bestFit="1" customWidth="1"/>
    <col min="1766" max="1766" width="15.85546875" style="11" bestFit="1" customWidth="1"/>
    <col min="1767" max="1767" width="15.140625" style="11" bestFit="1" customWidth="1"/>
    <col min="1768" max="1768" width="18.28515625" style="11" bestFit="1" customWidth="1"/>
    <col min="1769" max="1769" width="13.28515625" style="11" bestFit="1" customWidth="1"/>
    <col min="1770" max="1770" width="19.28515625" style="11" customWidth="1"/>
    <col min="1771" max="1771" width="15.140625" style="11" customWidth="1"/>
    <col min="1772" max="1772" width="21" style="11" bestFit="1" customWidth="1"/>
    <col min="1773" max="1773" width="17.140625" style="11" bestFit="1" customWidth="1"/>
    <col min="1774" max="1774" width="16.85546875" style="11" bestFit="1" customWidth="1"/>
    <col min="1775" max="1775" width="16.7109375" style="11" bestFit="1" customWidth="1"/>
    <col min="1776" max="1776" width="15.7109375" style="11" bestFit="1" customWidth="1"/>
    <col min="1777" max="1777" width="16.28515625" style="11" bestFit="1" customWidth="1"/>
    <col min="1778" max="1778" width="17.28515625" style="11" customWidth="1"/>
    <col min="1779" max="1779" width="23.42578125" style="11" bestFit="1" customWidth="1"/>
    <col min="1780" max="1780" width="31.85546875" style="11" bestFit="1" customWidth="1"/>
    <col min="1781" max="1781" width="7.85546875" style="11" bestFit="1" customWidth="1"/>
    <col min="1782" max="1782" width="5.7109375" style="11" bestFit="1" customWidth="1"/>
    <col min="1783" max="1783" width="9.140625" style="11" bestFit="1" customWidth="1"/>
    <col min="1784" max="1784" width="13.5703125" style="11" bestFit="1" customWidth="1"/>
    <col min="1785" max="2013" width="9.140625" style="11"/>
    <col min="2014" max="2014" width="4.42578125" style="11" bestFit="1" customWidth="1"/>
    <col min="2015" max="2015" width="18.28515625" style="11" bestFit="1" customWidth="1"/>
    <col min="2016" max="2016" width="19" style="11" bestFit="1" customWidth="1"/>
    <col min="2017" max="2017" width="15.42578125" style="11" bestFit="1" customWidth="1"/>
    <col min="2018" max="2019" width="12.42578125" style="11" bestFit="1" customWidth="1"/>
    <col min="2020" max="2020" width="7.140625" style="11" bestFit="1" customWidth="1"/>
    <col min="2021" max="2021" width="10.140625" style="11" bestFit="1" customWidth="1"/>
    <col min="2022" max="2022" width="15.85546875" style="11" bestFit="1" customWidth="1"/>
    <col min="2023" max="2023" width="15.140625" style="11" bestFit="1" customWidth="1"/>
    <col min="2024" max="2024" width="18.28515625" style="11" bestFit="1" customWidth="1"/>
    <col min="2025" max="2025" width="13.28515625" style="11" bestFit="1" customWidth="1"/>
    <col min="2026" max="2026" width="19.28515625" style="11" customWidth="1"/>
    <col min="2027" max="2027" width="15.140625" style="11" customWidth="1"/>
    <col min="2028" max="2028" width="21" style="11" bestFit="1" customWidth="1"/>
    <col min="2029" max="2029" width="17.140625" style="11" bestFit="1" customWidth="1"/>
    <col min="2030" max="2030" width="16.85546875" style="11" bestFit="1" customWidth="1"/>
    <col min="2031" max="2031" width="16.7109375" style="11" bestFit="1" customWidth="1"/>
    <col min="2032" max="2032" width="15.7109375" style="11" bestFit="1" customWidth="1"/>
    <col min="2033" max="2033" width="16.28515625" style="11" bestFit="1" customWidth="1"/>
    <col min="2034" max="2034" width="17.28515625" style="11" customWidth="1"/>
    <col min="2035" max="2035" width="23.42578125" style="11" bestFit="1" customWidth="1"/>
    <col min="2036" max="2036" width="31.85546875" style="11" bestFit="1" customWidth="1"/>
    <col min="2037" max="2037" width="7.85546875" style="11" bestFit="1" customWidth="1"/>
    <col min="2038" max="2038" width="5.7109375" style="11" bestFit="1" customWidth="1"/>
    <col min="2039" max="2039" width="9.140625" style="11" bestFit="1" customWidth="1"/>
    <col min="2040" max="2040" width="13.5703125" style="11" bestFit="1" customWidth="1"/>
    <col min="2041" max="2269" width="9.140625" style="11"/>
    <col min="2270" max="2270" width="4.42578125" style="11" bestFit="1" customWidth="1"/>
    <col min="2271" max="2271" width="18.28515625" style="11" bestFit="1" customWidth="1"/>
    <col min="2272" max="2272" width="19" style="11" bestFit="1" customWidth="1"/>
    <col min="2273" max="2273" width="15.42578125" style="11" bestFit="1" customWidth="1"/>
    <col min="2274" max="2275" width="12.42578125" style="11" bestFit="1" customWidth="1"/>
    <col min="2276" max="2276" width="7.140625" style="11" bestFit="1" customWidth="1"/>
    <col min="2277" max="2277" width="10.140625" style="11" bestFit="1" customWidth="1"/>
    <col min="2278" max="2278" width="15.85546875" style="11" bestFit="1" customWidth="1"/>
    <col min="2279" max="2279" width="15.140625" style="11" bestFit="1" customWidth="1"/>
    <col min="2280" max="2280" width="18.28515625" style="11" bestFit="1" customWidth="1"/>
    <col min="2281" max="2281" width="13.28515625" style="11" bestFit="1" customWidth="1"/>
    <col min="2282" max="2282" width="19.28515625" style="11" customWidth="1"/>
    <col min="2283" max="2283" width="15.140625" style="11" customWidth="1"/>
    <col min="2284" max="2284" width="21" style="11" bestFit="1" customWidth="1"/>
    <col min="2285" max="2285" width="17.140625" style="11" bestFit="1" customWidth="1"/>
    <col min="2286" max="2286" width="16.85546875" style="11" bestFit="1" customWidth="1"/>
    <col min="2287" max="2287" width="16.7109375" style="11" bestFit="1" customWidth="1"/>
    <col min="2288" max="2288" width="15.7109375" style="11" bestFit="1" customWidth="1"/>
    <col min="2289" max="2289" width="16.28515625" style="11" bestFit="1" customWidth="1"/>
    <col min="2290" max="2290" width="17.28515625" style="11" customWidth="1"/>
    <col min="2291" max="2291" width="23.42578125" style="11" bestFit="1" customWidth="1"/>
    <col min="2292" max="2292" width="31.85546875" style="11" bestFit="1" customWidth="1"/>
    <col min="2293" max="2293" width="7.85546875" style="11" bestFit="1" customWidth="1"/>
    <col min="2294" max="2294" width="5.7109375" style="11" bestFit="1" customWidth="1"/>
    <col min="2295" max="2295" width="9.140625" style="11" bestFit="1" customWidth="1"/>
    <col min="2296" max="2296" width="13.5703125" style="11" bestFit="1" customWidth="1"/>
    <col min="2297" max="2525" width="9.140625" style="11"/>
    <col min="2526" max="2526" width="4.42578125" style="11" bestFit="1" customWidth="1"/>
    <col min="2527" max="2527" width="18.28515625" style="11" bestFit="1" customWidth="1"/>
    <col min="2528" max="2528" width="19" style="11" bestFit="1" customWidth="1"/>
    <col min="2529" max="2529" width="15.42578125" style="11" bestFit="1" customWidth="1"/>
    <col min="2530" max="2531" width="12.42578125" style="11" bestFit="1" customWidth="1"/>
    <col min="2532" max="2532" width="7.140625" style="11" bestFit="1" customWidth="1"/>
    <col min="2533" max="2533" width="10.140625" style="11" bestFit="1" customWidth="1"/>
    <col min="2534" max="2534" width="15.85546875" style="11" bestFit="1" customWidth="1"/>
    <col min="2535" max="2535" width="15.140625" style="11" bestFit="1" customWidth="1"/>
    <col min="2536" max="2536" width="18.28515625" style="11" bestFit="1" customWidth="1"/>
    <col min="2537" max="2537" width="13.28515625" style="11" bestFit="1" customWidth="1"/>
    <col min="2538" max="2538" width="19.28515625" style="11" customWidth="1"/>
    <col min="2539" max="2539" width="15.140625" style="11" customWidth="1"/>
    <col min="2540" max="2540" width="21" style="11" bestFit="1" customWidth="1"/>
    <col min="2541" max="2541" width="17.140625" style="11" bestFit="1" customWidth="1"/>
    <col min="2542" max="2542" width="16.85546875" style="11" bestFit="1" customWidth="1"/>
    <col min="2543" max="2543" width="16.7109375" style="11" bestFit="1" customWidth="1"/>
    <col min="2544" max="2544" width="15.7109375" style="11" bestFit="1" customWidth="1"/>
    <col min="2545" max="2545" width="16.28515625" style="11" bestFit="1" customWidth="1"/>
    <col min="2546" max="2546" width="17.28515625" style="11" customWidth="1"/>
    <col min="2547" max="2547" width="23.42578125" style="11" bestFit="1" customWidth="1"/>
    <col min="2548" max="2548" width="31.85546875" style="11" bestFit="1" customWidth="1"/>
    <col min="2549" max="2549" width="7.85546875" style="11" bestFit="1" customWidth="1"/>
    <col min="2550" max="2550" width="5.7109375" style="11" bestFit="1" customWidth="1"/>
    <col min="2551" max="2551" width="9.140625" style="11" bestFit="1" customWidth="1"/>
    <col min="2552" max="2552" width="13.5703125" style="11" bestFit="1" customWidth="1"/>
    <col min="2553" max="2781" width="9.140625" style="11"/>
    <col min="2782" max="2782" width="4.42578125" style="11" bestFit="1" customWidth="1"/>
    <col min="2783" max="2783" width="18.28515625" style="11" bestFit="1" customWidth="1"/>
    <col min="2784" max="2784" width="19" style="11" bestFit="1" customWidth="1"/>
    <col min="2785" max="2785" width="15.42578125" style="11" bestFit="1" customWidth="1"/>
    <col min="2786" max="2787" width="12.42578125" style="11" bestFit="1" customWidth="1"/>
    <col min="2788" max="2788" width="7.140625" style="11" bestFit="1" customWidth="1"/>
    <col min="2789" max="2789" width="10.140625" style="11" bestFit="1" customWidth="1"/>
    <col min="2790" max="2790" width="15.85546875" style="11" bestFit="1" customWidth="1"/>
    <col min="2791" max="2791" width="15.140625" style="11" bestFit="1" customWidth="1"/>
    <col min="2792" max="2792" width="18.28515625" style="11" bestFit="1" customWidth="1"/>
    <col min="2793" max="2793" width="13.28515625" style="11" bestFit="1" customWidth="1"/>
    <col min="2794" max="2794" width="19.28515625" style="11" customWidth="1"/>
    <col min="2795" max="2795" width="15.140625" style="11" customWidth="1"/>
    <col min="2796" max="2796" width="21" style="11" bestFit="1" customWidth="1"/>
    <col min="2797" max="2797" width="17.140625" style="11" bestFit="1" customWidth="1"/>
    <col min="2798" max="2798" width="16.85546875" style="11" bestFit="1" customWidth="1"/>
    <col min="2799" max="2799" width="16.7109375" style="11" bestFit="1" customWidth="1"/>
    <col min="2800" max="2800" width="15.7109375" style="11" bestFit="1" customWidth="1"/>
    <col min="2801" max="2801" width="16.28515625" style="11" bestFit="1" customWidth="1"/>
    <col min="2802" max="2802" width="17.28515625" style="11" customWidth="1"/>
    <col min="2803" max="2803" width="23.42578125" style="11" bestFit="1" customWidth="1"/>
    <col min="2804" max="2804" width="31.85546875" style="11" bestFit="1" customWidth="1"/>
    <col min="2805" max="2805" width="7.85546875" style="11" bestFit="1" customWidth="1"/>
    <col min="2806" max="2806" width="5.7109375" style="11" bestFit="1" customWidth="1"/>
    <col min="2807" max="2807" width="9.140625" style="11" bestFit="1" customWidth="1"/>
    <col min="2808" max="2808" width="13.5703125" style="11" bestFit="1" customWidth="1"/>
    <col min="2809" max="3037" width="9.140625" style="11"/>
    <col min="3038" max="3038" width="4.42578125" style="11" bestFit="1" customWidth="1"/>
    <col min="3039" max="3039" width="18.28515625" style="11" bestFit="1" customWidth="1"/>
    <col min="3040" max="3040" width="19" style="11" bestFit="1" customWidth="1"/>
    <col min="3041" max="3041" width="15.42578125" style="11" bestFit="1" customWidth="1"/>
    <col min="3042" max="3043" width="12.42578125" style="11" bestFit="1" customWidth="1"/>
    <col min="3044" max="3044" width="7.140625" style="11" bestFit="1" customWidth="1"/>
    <col min="3045" max="3045" width="10.140625" style="11" bestFit="1" customWidth="1"/>
    <col min="3046" max="3046" width="15.85546875" style="11" bestFit="1" customWidth="1"/>
    <col min="3047" max="3047" width="15.140625" style="11" bestFit="1" customWidth="1"/>
    <col min="3048" max="3048" width="18.28515625" style="11" bestFit="1" customWidth="1"/>
    <col min="3049" max="3049" width="13.28515625" style="11" bestFit="1" customWidth="1"/>
    <col min="3050" max="3050" width="19.28515625" style="11" customWidth="1"/>
    <col min="3051" max="3051" width="15.140625" style="11" customWidth="1"/>
    <col min="3052" max="3052" width="21" style="11" bestFit="1" customWidth="1"/>
    <col min="3053" max="3053" width="17.140625" style="11" bestFit="1" customWidth="1"/>
    <col min="3054" max="3054" width="16.85546875" style="11" bestFit="1" customWidth="1"/>
    <col min="3055" max="3055" width="16.7109375" style="11" bestFit="1" customWidth="1"/>
    <col min="3056" max="3056" width="15.7109375" style="11" bestFit="1" customWidth="1"/>
    <col min="3057" max="3057" width="16.28515625" style="11" bestFit="1" customWidth="1"/>
    <col min="3058" max="3058" width="17.28515625" style="11" customWidth="1"/>
    <col min="3059" max="3059" width="23.42578125" style="11" bestFit="1" customWidth="1"/>
    <col min="3060" max="3060" width="31.85546875" style="11" bestFit="1" customWidth="1"/>
    <col min="3061" max="3061" width="7.85546875" style="11" bestFit="1" customWidth="1"/>
    <col min="3062" max="3062" width="5.7109375" style="11" bestFit="1" customWidth="1"/>
    <col min="3063" max="3063" width="9.140625" style="11" bestFit="1" customWidth="1"/>
    <col min="3064" max="3064" width="13.5703125" style="11" bestFit="1" customWidth="1"/>
    <col min="3065" max="3293" width="9.140625" style="11"/>
    <col min="3294" max="3294" width="4.42578125" style="11" bestFit="1" customWidth="1"/>
    <col min="3295" max="3295" width="18.28515625" style="11" bestFit="1" customWidth="1"/>
    <col min="3296" max="3296" width="19" style="11" bestFit="1" customWidth="1"/>
    <col min="3297" max="3297" width="15.42578125" style="11" bestFit="1" customWidth="1"/>
    <col min="3298" max="3299" width="12.42578125" style="11" bestFit="1" customWidth="1"/>
    <col min="3300" max="3300" width="7.140625" style="11" bestFit="1" customWidth="1"/>
    <col min="3301" max="3301" width="10.140625" style="11" bestFit="1" customWidth="1"/>
    <col min="3302" max="3302" width="15.85546875" style="11" bestFit="1" customWidth="1"/>
    <col min="3303" max="3303" width="15.140625" style="11" bestFit="1" customWidth="1"/>
    <col min="3304" max="3304" width="18.28515625" style="11" bestFit="1" customWidth="1"/>
    <col min="3305" max="3305" width="13.28515625" style="11" bestFit="1" customWidth="1"/>
    <col min="3306" max="3306" width="19.28515625" style="11" customWidth="1"/>
    <col min="3307" max="3307" width="15.140625" style="11" customWidth="1"/>
    <col min="3308" max="3308" width="21" style="11" bestFit="1" customWidth="1"/>
    <col min="3309" max="3309" width="17.140625" style="11" bestFit="1" customWidth="1"/>
    <col min="3310" max="3310" width="16.85546875" style="11" bestFit="1" customWidth="1"/>
    <col min="3311" max="3311" width="16.7109375" style="11" bestFit="1" customWidth="1"/>
    <col min="3312" max="3312" width="15.7109375" style="11" bestFit="1" customWidth="1"/>
    <col min="3313" max="3313" width="16.28515625" style="11" bestFit="1" customWidth="1"/>
    <col min="3314" max="3314" width="17.28515625" style="11" customWidth="1"/>
    <col min="3315" max="3315" width="23.42578125" style="11" bestFit="1" customWidth="1"/>
    <col min="3316" max="3316" width="31.85546875" style="11" bestFit="1" customWidth="1"/>
    <col min="3317" max="3317" width="7.85546875" style="11" bestFit="1" customWidth="1"/>
    <col min="3318" max="3318" width="5.7109375" style="11" bestFit="1" customWidth="1"/>
    <col min="3319" max="3319" width="9.140625" style="11" bestFit="1" customWidth="1"/>
    <col min="3320" max="3320" width="13.5703125" style="11" bestFit="1" customWidth="1"/>
    <col min="3321" max="3549" width="9.140625" style="11"/>
    <col min="3550" max="3550" width="4.42578125" style="11" bestFit="1" customWidth="1"/>
    <col min="3551" max="3551" width="18.28515625" style="11" bestFit="1" customWidth="1"/>
    <col min="3552" max="3552" width="19" style="11" bestFit="1" customWidth="1"/>
    <col min="3553" max="3553" width="15.42578125" style="11" bestFit="1" customWidth="1"/>
    <col min="3554" max="3555" width="12.42578125" style="11" bestFit="1" customWidth="1"/>
    <col min="3556" max="3556" width="7.140625" style="11" bestFit="1" customWidth="1"/>
    <col min="3557" max="3557" width="10.140625" style="11" bestFit="1" customWidth="1"/>
    <col min="3558" max="3558" width="15.85546875" style="11" bestFit="1" customWidth="1"/>
    <col min="3559" max="3559" width="15.140625" style="11" bestFit="1" customWidth="1"/>
    <col min="3560" max="3560" width="18.28515625" style="11" bestFit="1" customWidth="1"/>
    <col min="3561" max="3561" width="13.28515625" style="11" bestFit="1" customWidth="1"/>
    <col min="3562" max="3562" width="19.28515625" style="11" customWidth="1"/>
    <col min="3563" max="3563" width="15.140625" style="11" customWidth="1"/>
    <col min="3564" max="3564" width="21" style="11" bestFit="1" customWidth="1"/>
    <col min="3565" max="3565" width="17.140625" style="11" bestFit="1" customWidth="1"/>
    <col min="3566" max="3566" width="16.85546875" style="11" bestFit="1" customWidth="1"/>
    <col min="3567" max="3567" width="16.7109375" style="11" bestFit="1" customWidth="1"/>
    <col min="3568" max="3568" width="15.7109375" style="11" bestFit="1" customWidth="1"/>
    <col min="3569" max="3569" width="16.28515625" style="11" bestFit="1" customWidth="1"/>
    <col min="3570" max="3570" width="17.28515625" style="11" customWidth="1"/>
    <col min="3571" max="3571" width="23.42578125" style="11" bestFit="1" customWidth="1"/>
    <col min="3572" max="3572" width="31.85546875" style="11" bestFit="1" customWidth="1"/>
    <col min="3573" max="3573" width="7.85546875" style="11" bestFit="1" customWidth="1"/>
    <col min="3574" max="3574" width="5.7109375" style="11" bestFit="1" customWidth="1"/>
    <col min="3575" max="3575" width="9.140625" style="11" bestFit="1" customWidth="1"/>
    <col min="3576" max="3576" width="13.5703125" style="11" bestFit="1" customWidth="1"/>
    <col min="3577" max="3805" width="9.140625" style="11"/>
    <col min="3806" max="3806" width="4.42578125" style="11" bestFit="1" customWidth="1"/>
    <col min="3807" max="3807" width="18.28515625" style="11" bestFit="1" customWidth="1"/>
    <col min="3808" max="3808" width="19" style="11" bestFit="1" customWidth="1"/>
    <col min="3809" max="3809" width="15.42578125" style="11" bestFit="1" customWidth="1"/>
    <col min="3810" max="3811" width="12.42578125" style="11" bestFit="1" customWidth="1"/>
    <col min="3812" max="3812" width="7.140625" style="11" bestFit="1" customWidth="1"/>
    <col min="3813" max="3813" width="10.140625" style="11" bestFit="1" customWidth="1"/>
    <col min="3814" max="3814" width="15.85546875" style="11" bestFit="1" customWidth="1"/>
    <col min="3815" max="3815" width="15.140625" style="11" bestFit="1" customWidth="1"/>
    <col min="3816" max="3816" width="18.28515625" style="11" bestFit="1" customWidth="1"/>
    <col min="3817" max="3817" width="13.28515625" style="11" bestFit="1" customWidth="1"/>
    <col min="3818" max="3818" width="19.28515625" style="11" customWidth="1"/>
    <col min="3819" max="3819" width="15.140625" style="11" customWidth="1"/>
    <col min="3820" max="3820" width="21" style="11" bestFit="1" customWidth="1"/>
    <col min="3821" max="3821" width="17.140625" style="11" bestFit="1" customWidth="1"/>
    <col min="3822" max="3822" width="16.85546875" style="11" bestFit="1" customWidth="1"/>
    <col min="3823" max="3823" width="16.7109375" style="11" bestFit="1" customWidth="1"/>
    <col min="3824" max="3824" width="15.7109375" style="11" bestFit="1" customWidth="1"/>
    <col min="3825" max="3825" width="16.28515625" style="11" bestFit="1" customWidth="1"/>
    <col min="3826" max="3826" width="17.28515625" style="11" customWidth="1"/>
    <col min="3827" max="3827" width="23.42578125" style="11" bestFit="1" customWidth="1"/>
    <col min="3828" max="3828" width="31.85546875" style="11" bestFit="1" customWidth="1"/>
    <col min="3829" max="3829" width="7.85546875" style="11" bestFit="1" customWidth="1"/>
    <col min="3830" max="3830" width="5.7109375" style="11" bestFit="1" customWidth="1"/>
    <col min="3831" max="3831" width="9.140625" style="11" bestFit="1" customWidth="1"/>
    <col min="3832" max="3832" width="13.5703125" style="11" bestFit="1" customWidth="1"/>
    <col min="3833" max="4061" width="9.140625" style="11"/>
    <col min="4062" max="4062" width="4.42578125" style="11" bestFit="1" customWidth="1"/>
    <col min="4063" max="4063" width="18.28515625" style="11" bestFit="1" customWidth="1"/>
    <col min="4064" max="4064" width="19" style="11" bestFit="1" customWidth="1"/>
    <col min="4065" max="4065" width="15.42578125" style="11" bestFit="1" customWidth="1"/>
    <col min="4066" max="4067" width="12.42578125" style="11" bestFit="1" customWidth="1"/>
    <col min="4068" max="4068" width="7.140625" style="11" bestFit="1" customWidth="1"/>
    <col min="4069" max="4069" width="10.140625" style="11" bestFit="1" customWidth="1"/>
    <col min="4070" max="4070" width="15.85546875" style="11" bestFit="1" customWidth="1"/>
    <col min="4071" max="4071" width="15.140625" style="11" bestFit="1" customWidth="1"/>
    <col min="4072" max="4072" width="18.28515625" style="11" bestFit="1" customWidth="1"/>
    <col min="4073" max="4073" width="13.28515625" style="11" bestFit="1" customWidth="1"/>
    <col min="4074" max="4074" width="19.28515625" style="11" customWidth="1"/>
    <col min="4075" max="4075" width="15.140625" style="11" customWidth="1"/>
    <col min="4076" max="4076" width="21" style="11" bestFit="1" customWidth="1"/>
    <col min="4077" max="4077" width="17.140625" style="11" bestFit="1" customWidth="1"/>
    <col min="4078" max="4078" width="16.85546875" style="11" bestFit="1" customWidth="1"/>
    <col min="4079" max="4079" width="16.7109375" style="11" bestFit="1" customWidth="1"/>
    <col min="4080" max="4080" width="15.7109375" style="11" bestFit="1" customWidth="1"/>
    <col min="4081" max="4081" width="16.28515625" style="11" bestFit="1" customWidth="1"/>
    <col min="4082" max="4082" width="17.28515625" style="11" customWidth="1"/>
    <col min="4083" max="4083" width="23.42578125" style="11" bestFit="1" customWidth="1"/>
    <col min="4084" max="4084" width="31.85546875" style="11" bestFit="1" customWidth="1"/>
    <col min="4085" max="4085" width="7.85546875" style="11" bestFit="1" customWidth="1"/>
    <col min="4086" max="4086" width="5.7109375" style="11" bestFit="1" customWidth="1"/>
    <col min="4087" max="4087" width="9.140625" style="11" bestFit="1" customWidth="1"/>
    <col min="4088" max="4088" width="13.5703125" style="11" bestFit="1" customWidth="1"/>
    <col min="4089" max="4317" width="9.140625" style="11"/>
    <col min="4318" max="4318" width="4.42578125" style="11" bestFit="1" customWidth="1"/>
    <col min="4319" max="4319" width="18.28515625" style="11" bestFit="1" customWidth="1"/>
    <col min="4320" max="4320" width="19" style="11" bestFit="1" customWidth="1"/>
    <col min="4321" max="4321" width="15.42578125" style="11" bestFit="1" customWidth="1"/>
    <col min="4322" max="4323" width="12.42578125" style="11" bestFit="1" customWidth="1"/>
    <col min="4324" max="4324" width="7.140625" style="11" bestFit="1" customWidth="1"/>
    <col min="4325" max="4325" width="10.140625" style="11" bestFit="1" customWidth="1"/>
    <col min="4326" max="4326" width="15.85546875" style="11" bestFit="1" customWidth="1"/>
    <col min="4327" max="4327" width="15.140625" style="11" bestFit="1" customWidth="1"/>
    <col min="4328" max="4328" width="18.28515625" style="11" bestFit="1" customWidth="1"/>
    <col min="4329" max="4329" width="13.28515625" style="11" bestFit="1" customWidth="1"/>
    <col min="4330" max="4330" width="19.28515625" style="11" customWidth="1"/>
    <col min="4331" max="4331" width="15.140625" style="11" customWidth="1"/>
    <col min="4332" max="4332" width="21" style="11" bestFit="1" customWidth="1"/>
    <col min="4333" max="4333" width="17.140625" style="11" bestFit="1" customWidth="1"/>
    <col min="4334" max="4334" width="16.85546875" style="11" bestFit="1" customWidth="1"/>
    <col min="4335" max="4335" width="16.7109375" style="11" bestFit="1" customWidth="1"/>
    <col min="4336" max="4336" width="15.7109375" style="11" bestFit="1" customWidth="1"/>
    <col min="4337" max="4337" width="16.28515625" style="11" bestFit="1" customWidth="1"/>
    <col min="4338" max="4338" width="17.28515625" style="11" customWidth="1"/>
    <col min="4339" max="4339" width="23.42578125" style="11" bestFit="1" customWidth="1"/>
    <col min="4340" max="4340" width="31.85546875" style="11" bestFit="1" customWidth="1"/>
    <col min="4341" max="4341" width="7.85546875" style="11" bestFit="1" customWidth="1"/>
    <col min="4342" max="4342" width="5.7109375" style="11" bestFit="1" customWidth="1"/>
    <col min="4343" max="4343" width="9.140625" style="11" bestFit="1" customWidth="1"/>
    <col min="4344" max="4344" width="13.5703125" style="11" bestFit="1" customWidth="1"/>
    <col min="4345" max="4573" width="9.140625" style="11"/>
    <col min="4574" max="4574" width="4.42578125" style="11" bestFit="1" customWidth="1"/>
    <col min="4575" max="4575" width="18.28515625" style="11" bestFit="1" customWidth="1"/>
    <col min="4576" max="4576" width="19" style="11" bestFit="1" customWidth="1"/>
    <col min="4577" max="4577" width="15.42578125" style="11" bestFit="1" customWidth="1"/>
    <col min="4578" max="4579" width="12.42578125" style="11" bestFit="1" customWidth="1"/>
    <col min="4580" max="4580" width="7.140625" style="11" bestFit="1" customWidth="1"/>
    <col min="4581" max="4581" width="10.140625" style="11" bestFit="1" customWidth="1"/>
    <col min="4582" max="4582" width="15.85546875" style="11" bestFit="1" customWidth="1"/>
    <col min="4583" max="4583" width="15.140625" style="11" bestFit="1" customWidth="1"/>
    <col min="4584" max="4584" width="18.28515625" style="11" bestFit="1" customWidth="1"/>
    <col min="4585" max="4585" width="13.28515625" style="11" bestFit="1" customWidth="1"/>
    <col min="4586" max="4586" width="19.28515625" style="11" customWidth="1"/>
    <col min="4587" max="4587" width="15.140625" style="11" customWidth="1"/>
    <col min="4588" max="4588" width="21" style="11" bestFit="1" customWidth="1"/>
    <col min="4589" max="4589" width="17.140625" style="11" bestFit="1" customWidth="1"/>
    <col min="4590" max="4590" width="16.85546875" style="11" bestFit="1" customWidth="1"/>
    <col min="4591" max="4591" width="16.7109375" style="11" bestFit="1" customWidth="1"/>
    <col min="4592" max="4592" width="15.7109375" style="11" bestFit="1" customWidth="1"/>
    <col min="4593" max="4593" width="16.28515625" style="11" bestFit="1" customWidth="1"/>
    <col min="4594" max="4594" width="17.28515625" style="11" customWidth="1"/>
    <col min="4595" max="4595" width="23.42578125" style="11" bestFit="1" customWidth="1"/>
    <col min="4596" max="4596" width="31.85546875" style="11" bestFit="1" customWidth="1"/>
    <col min="4597" max="4597" width="7.85546875" style="11" bestFit="1" customWidth="1"/>
    <col min="4598" max="4598" width="5.7109375" style="11" bestFit="1" customWidth="1"/>
    <col min="4599" max="4599" width="9.140625" style="11" bestFit="1" customWidth="1"/>
    <col min="4600" max="4600" width="13.5703125" style="11" bestFit="1" customWidth="1"/>
    <col min="4601" max="4829" width="9.140625" style="11"/>
    <col min="4830" max="4830" width="4.42578125" style="11" bestFit="1" customWidth="1"/>
    <col min="4831" max="4831" width="18.28515625" style="11" bestFit="1" customWidth="1"/>
    <col min="4832" max="4832" width="19" style="11" bestFit="1" customWidth="1"/>
    <col min="4833" max="4833" width="15.42578125" style="11" bestFit="1" customWidth="1"/>
    <col min="4834" max="4835" width="12.42578125" style="11" bestFit="1" customWidth="1"/>
    <col min="4836" max="4836" width="7.140625" style="11" bestFit="1" customWidth="1"/>
    <col min="4837" max="4837" width="10.140625" style="11" bestFit="1" customWidth="1"/>
    <col min="4838" max="4838" width="15.85546875" style="11" bestFit="1" customWidth="1"/>
    <col min="4839" max="4839" width="15.140625" style="11" bestFit="1" customWidth="1"/>
    <col min="4840" max="4840" width="18.28515625" style="11" bestFit="1" customWidth="1"/>
    <col min="4841" max="4841" width="13.28515625" style="11" bestFit="1" customWidth="1"/>
    <col min="4842" max="4842" width="19.28515625" style="11" customWidth="1"/>
    <col min="4843" max="4843" width="15.140625" style="11" customWidth="1"/>
    <col min="4844" max="4844" width="21" style="11" bestFit="1" customWidth="1"/>
    <col min="4845" max="4845" width="17.140625" style="11" bestFit="1" customWidth="1"/>
    <col min="4846" max="4846" width="16.85546875" style="11" bestFit="1" customWidth="1"/>
    <col min="4847" max="4847" width="16.7109375" style="11" bestFit="1" customWidth="1"/>
    <col min="4848" max="4848" width="15.7109375" style="11" bestFit="1" customWidth="1"/>
    <col min="4849" max="4849" width="16.28515625" style="11" bestFit="1" customWidth="1"/>
    <col min="4850" max="4850" width="17.28515625" style="11" customWidth="1"/>
    <col min="4851" max="4851" width="23.42578125" style="11" bestFit="1" customWidth="1"/>
    <col min="4852" max="4852" width="31.85546875" style="11" bestFit="1" customWidth="1"/>
    <col min="4853" max="4853" width="7.85546875" style="11" bestFit="1" customWidth="1"/>
    <col min="4854" max="4854" width="5.7109375" style="11" bestFit="1" customWidth="1"/>
    <col min="4855" max="4855" width="9.140625" style="11" bestFit="1" customWidth="1"/>
    <col min="4856" max="4856" width="13.5703125" style="11" bestFit="1" customWidth="1"/>
    <col min="4857" max="5085" width="9.140625" style="11"/>
    <col min="5086" max="5086" width="4.42578125" style="11" bestFit="1" customWidth="1"/>
    <col min="5087" max="5087" width="18.28515625" style="11" bestFit="1" customWidth="1"/>
    <col min="5088" max="5088" width="19" style="11" bestFit="1" customWidth="1"/>
    <col min="5089" max="5089" width="15.42578125" style="11" bestFit="1" customWidth="1"/>
    <col min="5090" max="5091" width="12.42578125" style="11" bestFit="1" customWidth="1"/>
    <col min="5092" max="5092" width="7.140625" style="11" bestFit="1" customWidth="1"/>
    <col min="5093" max="5093" width="10.140625" style="11" bestFit="1" customWidth="1"/>
    <col min="5094" max="5094" width="15.85546875" style="11" bestFit="1" customWidth="1"/>
    <col min="5095" max="5095" width="15.140625" style="11" bestFit="1" customWidth="1"/>
    <col min="5096" max="5096" width="18.28515625" style="11" bestFit="1" customWidth="1"/>
    <col min="5097" max="5097" width="13.28515625" style="11" bestFit="1" customWidth="1"/>
    <col min="5098" max="5098" width="19.28515625" style="11" customWidth="1"/>
    <col min="5099" max="5099" width="15.140625" style="11" customWidth="1"/>
    <col min="5100" max="5100" width="21" style="11" bestFit="1" customWidth="1"/>
    <col min="5101" max="5101" width="17.140625" style="11" bestFit="1" customWidth="1"/>
    <col min="5102" max="5102" width="16.85546875" style="11" bestFit="1" customWidth="1"/>
    <col min="5103" max="5103" width="16.7109375" style="11" bestFit="1" customWidth="1"/>
    <col min="5104" max="5104" width="15.7109375" style="11" bestFit="1" customWidth="1"/>
    <col min="5105" max="5105" width="16.28515625" style="11" bestFit="1" customWidth="1"/>
    <col min="5106" max="5106" width="17.28515625" style="11" customWidth="1"/>
    <col min="5107" max="5107" width="23.42578125" style="11" bestFit="1" customWidth="1"/>
    <col min="5108" max="5108" width="31.85546875" style="11" bestFit="1" customWidth="1"/>
    <col min="5109" max="5109" width="7.85546875" style="11" bestFit="1" customWidth="1"/>
    <col min="5110" max="5110" width="5.7109375" style="11" bestFit="1" customWidth="1"/>
    <col min="5111" max="5111" width="9.140625" style="11" bestFit="1" customWidth="1"/>
    <col min="5112" max="5112" width="13.5703125" style="11" bestFit="1" customWidth="1"/>
    <col min="5113" max="5341" width="9.140625" style="11"/>
    <col min="5342" max="5342" width="4.42578125" style="11" bestFit="1" customWidth="1"/>
    <col min="5343" max="5343" width="18.28515625" style="11" bestFit="1" customWidth="1"/>
    <col min="5344" max="5344" width="19" style="11" bestFit="1" customWidth="1"/>
    <col min="5345" max="5345" width="15.42578125" style="11" bestFit="1" customWidth="1"/>
    <col min="5346" max="5347" width="12.42578125" style="11" bestFit="1" customWidth="1"/>
    <col min="5348" max="5348" width="7.140625" style="11" bestFit="1" customWidth="1"/>
    <col min="5349" max="5349" width="10.140625" style="11" bestFit="1" customWidth="1"/>
    <col min="5350" max="5350" width="15.85546875" style="11" bestFit="1" customWidth="1"/>
    <col min="5351" max="5351" width="15.140625" style="11" bestFit="1" customWidth="1"/>
    <col min="5352" max="5352" width="18.28515625" style="11" bestFit="1" customWidth="1"/>
    <col min="5353" max="5353" width="13.28515625" style="11" bestFit="1" customWidth="1"/>
    <col min="5354" max="5354" width="19.28515625" style="11" customWidth="1"/>
    <col min="5355" max="5355" width="15.140625" style="11" customWidth="1"/>
    <col min="5356" max="5356" width="21" style="11" bestFit="1" customWidth="1"/>
    <col min="5357" max="5357" width="17.140625" style="11" bestFit="1" customWidth="1"/>
    <col min="5358" max="5358" width="16.85546875" style="11" bestFit="1" customWidth="1"/>
    <col min="5359" max="5359" width="16.7109375" style="11" bestFit="1" customWidth="1"/>
    <col min="5360" max="5360" width="15.7109375" style="11" bestFit="1" customWidth="1"/>
    <col min="5361" max="5361" width="16.28515625" style="11" bestFit="1" customWidth="1"/>
    <col min="5362" max="5362" width="17.28515625" style="11" customWidth="1"/>
    <col min="5363" max="5363" width="23.42578125" style="11" bestFit="1" customWidth="1"/>
    <col min="5364" max="5364" width="31.85546875" style="11" bestFit="1" customWidth="1"/>
    <col min="5365" max="5365" width="7.85546875" style="11" bestFit="1" customWidth="1"/>
    <col min="5366" max="5366" width="5.7109375" style="11" bestFit="1" customWidth="1"/>
    <col min="5367" max="5367" width="9.140625" style="11" bestFit="1" customWidth="1"/>
    <col min="5368" max="5368" width="13.5703125" style="11" bestFit="1" customWidth="1"/>
    <col min="5369" max="5597" width="9.140625" style="11"/>
    <col min="5598" max="5598" width="4.42578125" style="11" bestFit="1" customWidth="1"/>
    <col min="5599" max="5599" width="18.28515625" style="11" bestFit="1" customWidth="1"/>
    <col min="5600" max="5600" width="19" style="11" bestFit="1" customWidth="1"/>
    <col min="5601" max="5601" width="15.42578125" style="11" bestFit="1" customWidth="1"/>
    <col min="5602" max="5603" width="12.42578125" style="11" bestFit="1" customWidth="1"/>
    <col min="5604" max="5604" width="7.140625" style="11" bestFit="1" customWidth="1"/>
    <col min="5605" max="5605" width="10.140625" style="11" bestFit="1" customWidth="1"/>
    <col min="5606" max="5606" width="15.85546875" style="11" bestFit="1" customWidth="1"/>
    <col min="5607" max="5607" width="15.140625" style="11" bestFit="1" customWidth="1"/>
    <col min="5608" max="5608" width="18.28515625" style="11" bestFit="1" customWidth="1"/>
    <col min="5609" max="5609" width="13.28515625" style="11" bestFit="1" customWidth="1"/>
    <col min="5610" max="5610" width="19.28515625" style="11" customWidth="1"/>
    <col min="5611" max="5611" width="15.140625" style="11" customWidth="1"/>
    <col min="5612" max="5612" width="21" style="11" bestFit="1" customWidth="1"/>
    <col min="5613" max="5613" width="17.140625" style="11" bestFit="1" customWidth="1"/>
    <col min="5614" max="5614" width="16.85546875" style="11" bestFit="1" customWidth="1"/>
    <col min="5615" max="5615" width="16.7109375" style="11" bestFit="1" customWidth="1"/>
    <col min="5616" max="5616" width="15.7109375" style="11" bestFit="1" customWidth="1"/>
    <col min="5617" max="5617" width="16.28515625" style="11" bestFit="1" customWidth="1"/>
    <col min="5618" max="5618" width="17.28515625" style="11" customWidth="1"/>
    <col min="5619" max="5619" width="23.42578125" style="11" bestFit="1" customWidth="1"/>
    <col min="5620" max="5620" width="31.85546875" style="11" bestFit="1" customWidth="1"/>
    <col min="5621" max="5621" width="7.85546875" style="11" bestFit="1" customWidth="1"/>
    <col min="5622" max="5622" width="5.7109375" style="11" bestFit="1" customWidth="1"/>
    <col min="5623" max="5623" width="9.140625" style="11" bestFit="1" customWidth="1"/>
    <col min="5624" max="5624" width="13.5703125" style="11" bestFit="1" customWidth="1"/>
    <col min="5625" max="5853" width="9.140625" style="11"/>
    <col min="5854" max="5854" width="4.42578125" style="11" bestFit="1" customWidth="1"/>
    <col min="5855" max="5855" width="18.28515625" style="11" bestFit="1" customWidth="1"/>
    <col min="5856" max="5856" width="19" style="11" bestFit="1" customWidth="1"/>
    <col min="5857" max="5857" width="15.42578125" style="11" bestFit="1" customWidth="1"/>
    <col min="5858" max="5859" width="12.42578125" style="11" bestFit="1" customWidth="1"/>
    <col min="5860" max="5860" width="7.140625" style="11" bestFit="1" customWidth="1"/>
    <col min="5861" max="5861" width="10.140625" style="11" bestFit="1" customWidth="1"/>
    <col min="5862" max="5862" width="15.85546875" style="11" bestFit="1" customWidth="1"/>
    <col min="5863" max="5863" width="15.140625" style="11" bestFit="1" customWidth="1"/>
    <col min="5864" max="5864" width="18.28515625" style="11" bestFit="1" customWidth="1"/>
    <col min="5865" max="5865" width="13.28515625" style="11" bestFit="1" customWidth="1"/>
    <col min="5866" max="5866" width="19.28515625" style="11" customWidth="1"/>
    <col min="5867" max="5867" width="15.140625" style="11" customWidth="1"/>
    <col min="5868" max="5868" width="21" style="11" bestFit="1" customWidth="1"/>
    <col min="5869" max="5869" width="17.140625" style="11" bestFit="1" customWidth="1"/>
    <col min="5870" max="5870" width="16.85546875" style="11" bestFit="1" customWidth="1"/>
    <col min="5871" max="5871" width="16.7109375" style="11" bestFit="1" customWidth="1"/>
    <col min="5872" max="5872" width="15.7109375" style="11" bestFit="1" customWidth="1"/>
    <col min="5873" max="5873" width="16.28515625" style="11" bestFit="1" customWidth="1"/>
    <col min="5874" max="5874" width="17.28515625" style="11" customWidth="1"/>
    <col min="5875" max="5875" width="23.42578125" style="11" bestFit="1" customWidth="1"/>
    <col min="5876" max="5876" width="31.85546875" style="11" bestFit="1" customWidth="1"/>
    <col min="5877" max="5877" width="7.85546875" style="11" bestFit="1" customWidth="1"/>
    <col min="5878" max="5878" width="5.7109375" style="11" bestFit="1" customWidth="1"/>
    <col min="5879" max="5879" width="9.140625" style="11" bestFit="1" customWidth="1"/>
    <col min="5880" max="5880" width="13.5703125" style="11" bestFit="1" customWidth="1"/>
    <col min="5881" max="6109" width="9.140625" style="11"/>
    <col min="6110" max="6110" width="4.42578125" style="11" bestFit="1" customWidth="1"/>
    <col min="6111" max="6111" width="18.28515625" style="11" bestFit="1" customWidth="1"/>
    <col min="6112" max="6112" width="19" style="11" bestFit="1" customWidth="1"/>
    <col min="6113" max="6113" width="15.42578125" style="11" bestFit="1" customWidth="1"/>
    <col min="6114" max="6115" width="12.42578125" style="11" bestFit="1" customWidth="1"/>
    <col min="6116" max="6116" width="7.140625" style="11" bestFit="1" customWidth="1"/>
    <col min="6117" max="6117" width="10.140625" style="11" bestFit="1" customWidth="1"/>
    <col min="6118" max="6118" width="15.85546875" style="11" bestFit="1" customWidth="1"/>
    <col min="6119" max="6119" width="15.140625" style="11" bestFit="1" customWidth="1"/>
    <col min="6120" max="6120" width="18.28515625" style="11" bestFit="1" customWidth="1"/>
    <col min="6121" max="6121" width="13.28515625" style="11" bestFit="1" customWidth="1"/>
    <col min="6122" max="6122" width="19.28515625" style="11" customWidth="1"/>
    <col min="6123" max="6123" width="15.140625" style="11" customWidth="1"/>
    <col min="6124" max="6124" width="21" style="11" bestFit="1" customWidth="1"/>
    <col min="6125" max="6125" width="17.140625" style="11" bestFit="1" customWidth="1"/>
    <col min="6126" max="6126" width="16.85546875" style="11" bestFit="1" customWidth="1"/>
    <col min="6127" max="6127" width="16.7109375" style="11" bestFit="1" customWidth="1"/>
    <col min="6128" max="6128" width="15.7109375" style="11" bestFit="1" customWidth="1"/>
    <col min="6129" max="6129" width="16.28515625" style="11" bestFit="1" customWidth="1"/>
    <col min="6130" max="6130" width="17.28515625" style="11" customWidth="1"/>
    <col min="6131" max="6131" width="23.42578125" style="11" bestFit="1" customWidth="1"/>
    <col min="6132" max="6132" width="31.85546875" style="11" bestFit="1" customWidth="1"/>
    <col min="6133" max="6133" width="7.85546875" style="11" bestFit="1" customWidth="1"/>
    <col min="6134" max="6134" width="5.7109375" style="11" bestFit="1" customWidth="1"/>
    <col min="6135" max="6135" width="9.140625" style="11" bestFit="1" customWidth="1"/>
    <col min="6136" max="6136" width="13.5703125" style="11" bestFit="1" customWidth="1"/>
    <col min="6137" max="6365" width="9.140625" style="11"/>
    <col min="6366" max="6366" width="4.42578125" style="11" bestFit="1" customWidth="1"/>
    <col min="6367" max="6367" width="18.28515625" style="11" bestFit="1" customWidth="1"/>
    <col min="6368" max="6368" width="19" style="11" bestFit="1" customWidth="1"/>
    <col min="6369" max="6369" width="15.42578125" style="11" bestFit="1" customWidth="1"/>
    <col min="6370" max="6371" width="12.42578125" style="11" bestFit="1" customWidth="1"/>
    <col min="6372" max="6372" width="7.140625" style="11" bestFit="1" customWidth="1"/>
    <col min="6373" max="6373" width="10.140625" style="11" bestFit="1" customWidth="1"/>
    <col min="6374" max="6374" width="15.85546875" style="11" bestFit="1" customWidth="1"/>
    <col min="6375" max="6375" width="15.140625" style="11" bestFit="1" customWidth="1"/>
    <col min="6376" max="6376" width="18.28515625" style="11" bestFit="1" customWidth="1"/>
    <col min="6377" max="6377" width="13.28515625" style="11" bestFit="1" customWidth="1"/>
    <col min="6378" max="6378" width="19.28515625" style="11" customWidth="1"/>
    <col min="6379" max="6379" width="15.140625" style="11" customWidth="1"/>
    <col min="6380" max="6380" width="21" style="11" bestFit="1" customWidth="1"/>
    <col min="6381" max="6381" width="17.140625" style="11" bestFit="1" customWidth="1"/>
    <col min="6382" max="6382" width="16.85546875" style="11" bestFit="1" customWidth="1"/>
    <col min="6383" max="6383" width="16.7109375" style="11" bestFit="1" customWidth="1"/>
    <col min="6384" max="6384" width="15.7109375" style="11" bestFit="1" customWidth="1"/>
    <col min="6385" max="6385" width="16.28515625" style="11" bestFit="1" customWidth="1"/>
    <col min="6386" max="6386" width="17.28515625" style="11" customWidth="1"/>
    <col min="6387" max="6387" width="23.42578125" style="11" bestFit="1" customWidth="1"/>
    <col min="6388" max="6388" width="31.85546875" style="11" bestFit="1" customWidth="1"/>
    <col min="6389" max="6389" width="7.85546875" style="11" bestFit="1" customWidth="1"/>
    <col min="6390" max="6390" width="5.7109375" style="11" bestFit="1" customWidth="1"/>
    <col min="6391" max="6391" width="9.140625" style="11" bestFit="1" customWidth="1"/>
    <col min="6392" max="6392" width="13.5703125" style="11" bestFit="1" customWidth="1"/>
    <col min="6393" max="6621" width="9.140625" style="11"/>
    <col min="6622" max="6622" width="4.42578125" style="11" bestFit="1" customWidth="1"/>
    <col min="6623" max="6623" width="18.28515625" style="11" bestFit="1" customWidth="1"/>
    <col min="6624" max="6624" width="19" style="11" bestFit="1" customWidth="1"/>
    <col min="6625" max="6625" width="15.42578125" style="11" bestFit="1" customWidth="1"/>
    <col min="6626" max="6627" width="12.42578125" style="11" bestFit="1" customWidth="1"/>
    <col min="6628" max="6628" width="7.140625" style="11" bestFit="1" customWidth="1"/>
    <col min="6629" max="6629" width="10.140625" style="11" bestFit="1" customWidth="1"/>
    <col min="6630" max="6630" width="15.85546875" style="11" bestFit="1" customWidth="1"/>
    <col min="6631" max="6631" width="15.140625" style="11" bestFit="1" customWidth="1"/>
    <col min="6632" max="6632" width="18.28515625" style="11" bestFit="1" customWidth="1"/>
    <col min="6633" max="6633" width="13.28515625" style="11" bestFit="1" customWidth="1"/>
    <col min="6634" max="6634" width="19.28515625" style="11" customWidth="1"/>
    <col min="6635" max="6635" width="15.140625" style="11" customWidth="1"/>
    <col min="6636" max="6636" width="21" style="11" bestFit="1" customWidth="1"/>
    <col min="6637" max="6637" width="17.140625" style="11" bestFit="1" customWidth="1"/>
    <col min="6638" max="6638" width="16.85546875" style="11" bestFit="1" customWidth="1"/>
    <col min="6639" max="6639" width="16.7109375" style="11" bestFit="1" customWidth="1"/>
    <col min="6640" max="6640" width="15.7109375" style="11" bestFit="1" customWidth="1"/>
    <col min="6641" max="6641" width="16.28515625" style="11" bestFit="1" customWidth="1"/>
    <col min="6642" max="6642" width="17.28515625" style="11" customWidth="1"/>
    <col min="6643" max="6643" width="23.42578125" style="11" bestFit="1" customWidth="1"/>
    <col min="6644" max="6644" width="31.85546875" style="11" bestFit="1" customWidth="1"/>
    <col min="6645" max="6645" width="7.85546875" style="11" bestFit="1" customWidth="1"/>
    <col min="6646" max="6646" width="5.7109375" style="11" bestFit="1" customWidth="1"/>
    <col min="6647" max="6647" width="9.140625" style="11" bestFit="1" customWidth="1"/>
    <col min="6648" max="6648" width="13.5703125" style="11" bestFit="1" customWidth="1"/>
    <col min="6649" max="6877" width="9.140625" style="11"/>
    <col min="6878" max="6878" width="4.42578125" style="11" bestFit="1" customWidth="1"/>
    <col min="6879" max="6879" width="18.28515625" style="11" bestFit="1" customWidth="1"/>
    <col min="6880" max="6880" width="19" style="11" bestFit="1" customWidth="1"/>
    <col min="6881" max="6881" width="15.42578125" style="11" bestFit="1" customWidth="1"/>
    <col min="6882" max="6883" width="12.42578125" style="11" bestFit="1" customWidth="1"/>
    <col min="6884" max="6884" width="7.140625" style="11" bestFit="1" customWidth="1"/>
    <col min="6885" max="6885" width="10.140625" style="11" bestFit="1" customWidth="1"/>
    <col min="6886" max="6886" width="15.85546875" style="11" bestFit="1" customWidth="1"/>
    <col min="6887" max="6887" width="15.140625" style="11" bestFit="1" customWidth="1"/>
    <col min="6888" max="6888" width="18.28515625" style="11" bestFit="1" customWidth="1"/>
    <col min="6889" max="6889" width="13.28515625" style="11" bestFit="1" customWidth="1"/>
    <col min="6890" max="6890" width="19.28515625" style="11" customWidth="1"/>
    <col min="6891" max="6891" width="15.140625" style="11" customWidth="1"/>
    <col min="6892" max="6892" width="21" style="11" bestFit="1" customWidth="1"/>
    <col min="6893" max="6893" width="17.140625" style="11" bestFit="1" customWidth="1"/>
    <col min="6894" max="6894" width="16.85546875" style="11" bestFit="1" customWidth="1"/>
    <col min="6895" max="6895" width="16.7109375" style="11" bestFit="1" customWidth="1"/>
    <col min="6896" max="6896" width="15.7109375" style="11" bestFit="1" customWidth="1"/>
    <col min="6897" max="6897" width="16.28515625" style="11" bestFit="1" customWidth="1"/>
    <col min="6898" max="6898" width="17.28515625" style="11" customWidth="1"/>
    <col min="6899" max="6899" width="23.42578125" style="11" bestFit="1" customWidth="1"/>
    <col min="6900" max="6900" width="31.85546875" style="11" bestFit="1" customWidth="1"/>
    <col min="6901" max="6901" width="7.85546875" style="11" bestFit="1" customWidth="1"/>
    <col min="6902" max="6902" width="5.7109375" style="11" bestFit="1" customWidth="1"/>
    <col min="6903" max="6903" width="9.140625" style="11" bestFit="1" customWidth="1"/>
    <col min="6904" max="6904" width="13.5703125" style="11" bestFit="1" customWidth="1"/>
    <col min="6905" max="7133" width="9.140625" style="11"/>
    <col min="7134" max="7134" width="4.42578125" style="11" bestFit="1" customWidth="1"/>
    <col min="7135" max="7135" width="18.28515625" style="11" bestFit="1" customWidth="1"/>
    <col min="7136" max="7136" width="19" style="11" bestFit="1" customWidth="1"/>
    <col min="7137" max="7137" width="15.42578125" style="11" bestFit="1" customWidth="1"/>
    <col min="7138" max="7139" width="12.42578125" style="11" bestFit="1" customWidth="1"/>
    <col min="7140" max="7140" width="7.140625" style="11" bestFit="1" customWidth="1"/>
    <col min="7141" max="7141" width="10.140625" style="11" bestFit="1" customWidth="1"/>
    <col min="7142" max="7142" width="15.85546875" style="11" bestFit="1" customWidth="1"/>
    <col min="7143" max="7143" width="15.140625" style="11" bestFit="1" customWidth="1"/>
    <col min="7144" max="7144" width="18.28515625" style="11" bestFit="1" customWidth="1"/>
    <col min="7145" max="7145" width="13.28515625" style="11" bestFit="1" customWidth="1"/>
    <col min="7146" max="7146" width="19.28515625" style="11" customWidth="1"/>
    <col min="7147" max="7147" width="15.140625" style="11" customWidth="1"/>
    <col min="7148" max="7148" width="21" style="11" bestFit="1" customWidth="1"/>
    <col min="7149" max="7149" width="17.140625" style="11" bestFit="1" customWidth="1"/>
    <col min="7150" max="7150" width="16.85546875" style="11" bestFit="1" customWidth="1"/>
    <col min="7151" max="7151" width="16.7109375" style="11" bestFit="1" customWidth="1"/>
    <col min="7152" max="7152" width="15.7109375" style="11" bestFit="1" customWidth="1"/>
    <col min="7153" max="7153" width="16.28515625" style="11" bestFit="1" customWidth="1"/>
    <col min="7154" max="7154" width="17.28515625" style="11" customWidth="1"/>
    <col min="7155" max="7155" width="23.42578125" style="11" bestFit="1" customWidth="1"/>
    <col min="7156" max="7156" width="31.85546875" style="11" bestFit="1" customWidth="1"/>
    <col min="7157" max="7157" width="7.85546875" style="11" bestFit="1" customWidth="1"/>
    <col min="7158" max="7158" width="5.7109375" style="11" bestFit="1" customWidth="1"/>
    <col min="7159" max="7159" width="9.140625" style="11" bestFit="1" customWidth="1"/>
    <col min="7160" max="7160" width="13.5703125" style="11" bestFit="1" customWidth="1"/>
    <col min="7161" max="7389" width="9.140625" style="11"/>
    <col min="7390" max="7390" width="4.42578125" style="11" bestFit="1" customWidth="1"/>
    <col min="7391" max="7391" width="18.28515625" style="11" bestFit="1" customWidth="1"/>
    <col min="7392" max="7392" width="19" style="11" bestFit="1" customWidth="1"/>
    <col min="7393" max="7393" width="15.42578125" style="11" bestFit="1" customWidth="1"/>
    <col min="7394" max="7395" width="12.42578125" style="11" bestFit="1" customWidth="1"/>
    <col min="7396" max="7396" width="7.140625" style="11" bestFit="1" customWidth="1"/>
    <col min="7397" max="7397" width="10.140625" style="11" bestFit="1" customWidth="1"/>
    <col min="7398" max="7398" width="15.85546875" style="11" bestFit="1" customWidth="1"/>
    <col min="7399" max="7399" width="15.140625" style="11" bestFit="1" customWidth="1"/>
    <col min="7400" max="7400" width="18.28515625" style="11" bestFit="1" customWidth="1"/>
    <col min="7401" max="7401" width="13.28515625" style="11" bestFit="1" customWidth="1"/>
    <col min="7402" max="7402" width="19.28515625" style="11" customWidth="1"/>
    <col min="7403" max="7403" width="15.140625" style="11" customWidth="1"/>
    <col min="7404" max="7404" width="21" style="11" bestFit="1" customWidth="1"/>
    <col min="7405" max="7405" width="17.140625" style="11" bestFit="1" customWidth="1"/>
    <col min="7406" max="7406" width="16.85546875" style="11" bestFit="1" customWidth="1"/>
    <col min="7407" max="7407" width="16.7109375" style="11" bestFit="1" customWidth="1"/>
    <col min="7408" max="7408" width="15.7109375" style="11" bestFit="1" customWidth="1"/>
    <col min="7409" max="7409" width="16.28515625" style="11" bestFit="1" customWidth="1"/>
    <col min="7410" max="7410" width="17.28515625" style="11" customWidth="1"/>
    <col min="7411" max="7411" width="23.42578125" style="11" bestFit="1" customWidth="1"/>
    <col min="7412" max="7412" width="31.85546875" style="11" bestFit="1" customWidth="1"/>
    <col min="7413" max="7413" width="7.85546875" style="11" bestFit="1" customWidth="1"/>
    <col min="7414" max="7414" width="5.7109375" style="11" bestFit="1" customWidth="1"/>
    <col min="7415" max="7415" width="9.140625" style="11" bestFit="1" customWidth="1"/>
    <col min="7416" max="7416" width="13.5703125" style="11" bestFit="1" customWidth="1"/>
    <col min="7417" max="7645" width="9.140625" style="11"/>
    <col min="7646" max="7646" width="4.42578125" style="11" bestFit="1" customWidth="1"/>
    <col min="7647" max="7647" width="18.28515625" style="11" bestFit="1" customWidth="1"/>
    <col min="7648" max="7648" width="19" style="11" bestFit="1" customWidth="1"/>
    <col min="7649" max="7649" width="15.42578125" style="11" bestFit="1" customWidth="1"/>
    <col min="7650" max="7651" width="12.42578125" style="11" bestFit="1" customWidth="1"/>
    <col min="7652" max="7652" width="7.140625" style="11" bestFit="1" customWidth="1"/>
    <col min="7653" max="7653" width="10.140625" style="11" bestFit="1" customWidth="1"/>
    <col min="7654" max="7654" width="15.85546875" style="11" bestFit="1" customWidth="1"/>
    <col min="7655" max="7655" width="15.140625" style="11" bestFit="1" customWidth="1"/>
    <col min="7656" max="7656" width="18.28515625" style="11" bestFit="1" customWidth="1"/>
    <col min="7657" max="7657" width="13.28515625" style="11" bestFit="1" customWidth="1"/>
    <col min="7658" max="7658" width="19.28515625" style="11" customWidth="1"/>
    <col min="7659" max="7659" width="15.140625" style="11" customWidth="1"/>
    <col min="7660" max="7660" width="21" style="11" bestFit="1" customWidth="1"/>
    <col min="7661" max="7661" width="17.140625" style="11" bestFit="1" customWidth="1"/>
    <col min="7662" max="7662" width="16.85546875" style="11" bestFit="1" customWidth="1"/>
    <col min="7663" max="7663" width="16.7109375" style="11" bestFit="1" customWidth="1"/>
    <col min="7664" max="7664" width="15.7109375" style="11" bestFit="1" customWidth="1"/>
    <col min="7665" max="7665" width="16.28515625" style="11" bestFit="1" customWidth="1"/>
    <col min="7666" max="7666" width="17.28515625" style="11" customWidth="1"/>
    <col min="7667" max="7667" width="23.42578125" style="11" bestFit="1" customWidth="1"/>
    <col min="7668" max="7668" width="31.85546875" style="11" bestFit="1" customWidth="1"/>
    <col min="7669" max="7669" width="7.85546875" style="11" bestFit="1" customWidth="1"/>
    <col min="7670" max="7670" width="5.7109375" style="11" bestFit="1" customWidth="1"/>
    <col min="7671" max="7671" width="9.140625" style="11" bestFit="1" customWidth="1"/>
    <col min="7672" max="7672" width="13.5703125" style="11" bestFit="1" customWidth="1"/>
    <col min="7673" max="7901" width="9.140625" style="11"/>
    <col min="7902" max="7902" width="4.42578125" style="11" bestFit="1" customWidth="1"/>
    <col min="7903" max="7903" width="18.28515625" style="11" bestFit="1" customWidth="1"/>
    <col min="7904" max="7904" width="19" style="11" bestFit="1" customWidth="1"/>
    <col min="7905" max="7905" width="15.42578125" style="11" bestFit="1" customWidth="1"/>
    <col min="7906" max="7907" width="12.42578125" style="11" bestFit="1" customWidth="1"/>
    <col min="7908" max="7908" width="7.140625" style="11" bestFit="1" customWidth="1"/>
    <col min="7909" max="7909" width="10.140625" style="11" bestFit="1" customWidth="1"/>
    <col min="7910" max="7910" width="15.85546875" style="11" bestFit="1" customWidth="1"/>
    <col min="7911" max="7911" width="15.140625" style="11" bestFit="1" customWidth="1"/>
    <col min="7912" max="7912" width="18.28515625" style="11" bestFit="1" customWidth="1"/>
    <col min="7913" max="7913" width="13.28515625" style="11" bestFit="1" customWidth="1"/>
    <col min="7914" max="7914" width="19.28515625" style="11" customWidth="1"/>
    <col min="7915" max="7915" width="15.140625" style="11" customWidth="1"/>
    <col min="7916" max="7916" width="21" style="11" bestFit="1" customWidth="1"/>
    <col min="7917" max="7917" width="17.140625" style="11" bestFit="1" customWidth="1"/>
    <col min="7918" max="7918" width="16.85546875" style="11" bestFit="1" customWidth="1"/>
    <col min="7919" max="7919" width="16.7109375" style="11" bestFit="1" customWidth="1"/>
    <col min="7920" max="7920" width="15.7109375" style="11" bestFit="1" customWidth="1"/>
    <col min="7921" max="7921" width="16.28515625" style="11" bestFit="1" customWidth="1"/>
    <col min="7922" max="7922" width="17.28515625" style="11" customWidth="1"/>
    <col min="7923" max="7923" width="23.42578125" style="11" bestFit="1" customWidth="1"/>
    <col min="7924" max="7924" width="31.85546875" style="11" bestFit="1" customWidth="1"/>
    <col min="7925" max="7925" width="7.85546875" style="11" bestFit="1" customWidth="1"/>
    <col min="7926" max="7926" width="5.7109375" style="11" bestFit="1" customWidth="1"/>
    <col min="7927" max="7927" width="9.140625" style="11" bestFit="1" customWidth="1"/>
    <col min="7928" max="7928" width="13.5703125" style="11" bestFit="1" customWidth="1"/>
    <col min="7929" max="8157" width="9.140625" style="11"/>
    <col min="8158" max="8158" width="4.42578125" style="11" bestFit="1" customWidth="1"/>
    <col min="8159" max="8159" width="18.28515625" style="11" bestFit="1" customWidth="1"/>
    <col min="8160" max="8160" width="19" style="11" bestFit="1" customWidth="1"/>
    <col min="8161" max="8161" width="15.42578125" style="11" bestFit="1" customWidth="1"/>
    <col min="8162" max="8163" width="12.42578125" style="11" bestFit="1" customWidth="1"/>
    <col min="8164" max="8164" width="7.140625" style="11" bestFit="1" customWidth="1"/>
    <col min="8165" max="8165" width="10.140625" style="11" bestFit="1" customWidth="1"/>
    <col min="8166" max="8166" width="15.85546875" style="11" bestFit="1" customWidth="1"/>
    <col min="8167" max="8167" width="15.140625" style="11" bestFit="1" customWidth="1"/>
    <col min="8168" max="8168" width="18.28515625" style="11" bestFit="1" customWidth="1"/>
    <col min="8169" max="8169" width="13.28515625" style="11" bestFit="1" customWidth="1"/>
    <col min="8170" max="8170" width="19.28515625" style="11" customWidth="1"/>
    <col min="8171" max="8171" width="15.140625" style="11" customWidth="1"/>
    <col min="8172" max="8172" width="21" style="11" bestFit="1" customWidth="1"/>
    <col min="8173" max="8173" width="17.140625" style="11" bestFit="1" customWidth="1"/>
    <col min="8174" max="8174" width="16.85546875" style="11" bestFit="1" customWidth="1"/>
    <col min="8175" max="8175" width="16.7109375" style="11" bestFit="1" customWidth="1"/>
    <col min="8176" max="8176" width="15.7109375" style="11" bestFit="1" customWidth="1"/>
    <col min="8177" max="8177" width="16.28515625" style="11" bestFit="1" customWidth="1"/>
    <col min="8178" max="8178" width="17.28515625" style="11" customWidth="1"/>
    <col min="8179" max="8179" width="23.42578125" style="11" bestFit="1" customWidth="1"/>
    <col min="8180" max="8180" width="31.85546875" style="11" bestFit="1" customWidth="1"/>
    <col min="8181" max="8181" width="7.85546875" style="11" bestFit="1" customWidth="1"/>
    <col min="8182" max="8182" width="5.7109375" style="11" bestFit="1" customWidth="1"/>
    <col min="8183" max="8183" width="9.140625" style="11" bestFit="1" customWidth="1"/>
    <col min="8184" max="8184" width="13.5703125" style="11" bestFit="1" customWidth="1"/>
    <col min="8185" max="8413" width="9.140625" style="11"/>
    <col min="8414" max="8414" width="4.42578125" style="11" bestFit="1" customWidth="1"/>
    <col min="8415" max="8415" width="18.28515625" style="11" bestFit="1" customWidth="1"/>
    <col min="8416" max="8416" width="19" style="11" bestFit="1" customWidth="1"/>
    <col min="8417" max="8417" width="15.42578125" style="11" bestFit="1" customWidth="1"/>
    <col min="8418" max="8419" width="12.42578125" style="11" bestFit="1" customWidth="1"/>
    <col min="8420" max="8420" width="7.140625" style="11" bestFit="1" customWidth="1"/>
    <col min="8421" max="8421" width="10.140625" style="11" bestFit="1" customWidth="1"/>
    <col min="8422" max="8422" width="15.85546875" style="11" bestFit="1" customWidth="1"/>
    <col min="8423" max="8423" width="15.140625" style="11" bestFit="1" customWidth="1"/>
    <col min="8424" max="8424" width="18.28515625" style="11" bestFit="1" customWidth="1"/>
    <col min="8425" max="8425" width="13.28515625" style="11" bestFit="1" customWidth="1"/>
    <col min="8426" max="8426" width="19.28515625" style="11" customWidth="1"/>
    <col min="8427" max="8427" width="15.140625" style="11" customWidth="1"/>
    <col min="8428" max="8428" width="21" style="11" bestFit="1" customWidth="1"/>
    <col min="8429" max="8429" width="17.140625" style="11" bestFit="1" customWidth="1"/>
    <col min="8430" max="8430" width="16.85546875" style="11" bestFit="1" customWidth="1"/>
    <col min="8431" max="8431" width="16.7109375" style="11" bestFit="1" customWidth="1"/>
    <col min="8432" max="8432" width="15.7109375" style="11" bestFit="1" customWidth="1"/>
    <col min="8433" max="8433" width="16.28515625" style="11" bestFit="1" customWidth="1"/>
    <col min="8434" max="8434" width="17.28515625" style="11" customWidth="1"/>
    <col min="8435" max="8435" width="23.42578125" style="11" bestFit="1" customWidth="1"/>
    <col min="8436" max="8436" width="31.85546875" style="11" bestFit="1" customWidth="1"/>
    <col min="8437" max="8437" width="7.85546875" style="11" bestFit="1" customWidth="1"/>
    <col min="8438" max="8438" width="5.7109375" style="11" bestFit="1" customWidth="1"/>
    <col min="8439" max="8439" width="9.140625" style="11" bestFit="1" customWidth="1"/>
    <col min="8440" max="8440" width="13.5703125" style="11" bestFit="1" customWidth="1"/>
    <col min="8441" max="8669" width="9.140625" style="11"/>
    <col min="8670" max="8670" width="4.42578125" style="11" bestFit="1" customWidth="1"/>
    <col min="8671" max="8671" width="18.28515625" style="11" bestFit="1" customWidth="1"/>
    <col min="8672" max="8672" width="19" style="11" bestFit="1" customWidth="1"/>
    <col min="8673" max="8673" width="15.42578125" style="11" bestFit="1" customWidth="1"/>
    <col min="8674" max="8675" width="12.42578125" style="11" bestFit="1" customWidth="1"/>
    <col min="8676" max="8676" width="7.140625" style="11" bestFit="1" customWidth="1"/>
    <col min="8677" max="8677" width="10.140625" style="11" bestFit="1" customWidth="1"/>
    <col min="8678" max="8678" width="15.85546875" style="11" bestFit="1" customWidth="1"/>
    <col min="8679" max="8679" width="15.140625" style="11" bestFit="1" customWidth="1"/>
    <col min="8680" max="8680" width="18.28515625" style="11" bestFit="1" customWidth="1"/>
    <col min="8681" max="8681" width="13.28515625" style="11" bestFit="1" customWidth="1"/>
    <col min="8682" max="8682" width="19.28515625" style="11" customWidth="1"/>
    <col min="8683" max="8683" width="15.140625" style="11" customWidth="1"/>
    <col min="8684" max="8684" width="21" style="11" bestFit="1" customWidth="1"/>
    <col min="8685" max="8685" width="17.140625" style="11" bestFit="1" customWidth="1"/>
    <col min="8686" max="8686" width="16.85546875" style="11" bestFit="1" customWidth="1"/>
    <col min="8687" max="8687" width="16.7109375" style="11" bestFit="1" customWidth="1"/>
    <col min="8688" max="8688" width="15.7109375" style="11" bestFit="1" customWidth="1"/>
    <col min="8689" max="8689" width="16.28515625" style="11" bestFit="1" customWidth="1"/>
    <col min="8690" max="8690" width="17.28515625" style="11" customWidth="1"/>
    <col min="8691" max="8691" width="23.42578125" style="11" bestFit="1" customWidth="1"/>
    <col min="8692" max="8692" width="31.85546875" style="11" bestFit="1" customWidth="1"/>
    <col min="8693" max="8693" width="7.85546875" style="11" bestFit="1" customWidth="1"/>
    <col min="8694" max="8694" width="5.7109375" style="11" bestFit="1" customWidth="1"/>
    <col min="8695" max="8695" width="9.140625" style="11" bestFit="1" customWidth="1"/>
    <col min="8696" max="8696" width="13.5703125" style="11" bestFit="1" customWidth="1"/>
    <col min="8697" max="8925" width="9.140625" style="11"/>
    <col min="8926" max="8926" width="4.42578125" style="11" bestFit="1" customWidth="1"/>
    <col min="8927" max="8927" width="18.28515625" style="11" bestFit="1" customWidth="1"/>
    <col min="8928" max="8928" width="19" style="11" bestFit="1" customWidth="1"/>
    <col min="8929" max="8929" width="15.42578125" style="11" bestFit="1" customWidth="1"/>
    <col min="8930" max="8931" width="12.42578125" style="11" bestFit="1" customWidth="1"/>
    <col min="8932" max="8932" width="7.140625" style="11" bestFit="1" customWidth="1"/>
    <col min="8933" max="8933" width="10.140625" style="11" bestFit="1" customWidth="1"/>
    <col min="8934" max="8934" width="15.85546875" style="11" bestFit="1" customWidth="1"/>
    <col min="8935" max="8935" width="15.140625" style="11" bestFit="1" customWidth="1"/>
    <col min="8936" max="8936" width="18.28515625" style="11" bestFit="1" customWidth="1"/>
    <col min="8937" max="8937" width="13.28515625" style="11" bestFit="1" customWidth="1"/>
    <col min="8938" max="8938" width="19.28515625" style="11" customWidth="1"/>
    <col min="8939" max="8939" width="15.140625" style="11" customWidth="1"/>
    <col min="8940" max="8940" width="21" style="11" bestFit="1" customWidth="1"/>
    <col min="8941" max="8941" width="17.140625" style="11" bestFit="1" customWidth="1"/>
    <col min="8942" max="8942" width="16.85546875" style="11" bestFit="1" customWidth="1"/>
    <col min="8943" max="8943" width="16.7109375" style="11" bestFit="1" customWidth="1"/>
    <col min="8944" max="8944" width="15.7109375" style="11" bestFit="1" customWidth="1"/>
    <col min="8945" max="8945" width="16.28515625" style="11" bestFit="1" customWidth="1"/>
    <col min="8946" max="8946" width="17.28515625" style="11" customWidth="1"/>
    <col min="8947" max="8947" width="23.42578125" style="11" bestFit="1" customWidth="1"/>
    <col min="8948" max="8948" width="31.85546875" style="11" bestFit="1" customWidth="1"/>
    <col min="8949" max="8949" width="7.85546875" style="11" bestFit="1" customWidth="1"/>
    <col min="8950" max="8950" width="5.7109375" style="11" bestFit="1" customWidth="1"/>
    <col min="8951" max="8951" width="9.140625" style="11" bestFit="1" customWidth="1"/>
    <col min="8952" max="8952" width="13.5703125" style="11" bestFit="1" customWidth="1"/>
    <col min="8953" max="9181" width="9.140625" style="11"/>
    <col min="9182" max="9182" width="4.42578125" style="11" bestFit="1" customWidth="1"/>
    <col min="9183" max="9183" width="18.28515625" style="11" bestFit="1" customWidth="1"/>
    <col min="9184" max="9184" width="19" style="11" bestFit="1" customWidth="1"/>
    <col min="9185" max="9185" width="15.42578125" style="11" bestFit="1" customWidth="1"/>
    <col min="9186" max="9187" width="12.42578125" style="11" bestFit="1" customWidth="1"/>
    <col min="9188" max="9188" width="7.140625" style="11" bestFit="1" customWidth="1"/>
    <col min="9189" max="9189" width="10.140625" style="11" bestFit="1" customWidth="1"/>
    <col min="9190" max="9190" width="15.85546875" style="11" bestFit="1" customWidth="1"/>
    <col min="9191" max="9191" width="15.140625" style="11" bestFit="1" customWidth="1"/>
    <col min="9192" max="9192" width="18.28515625" style="11" bestFit="1" customWidth="1"/>
    <col min="9193" max="9193" width="13.28515625" style="11" bestFit="1" customWidth="1"/>
    <col min="9194" max="9194" width="19.28515625" style="11" customWidth="1"/>
    <col min="9195" max="9195" width="15.140625" style="11" customWidth="1"/>
    <col min="9196" max="9196" width="21" style="11" bestFit="1" customWidth="1"/>
    <col min="9197" max="9197" width="17.140625" style="11" bestFit="1" customWidth="1"/>
    <col min="9198" max="9198" width="16.85546875" style="11" bestFit="1" customWidth="1"/>
    <col min="9199" max="9199" width="16.7109375" style="11" bestFit="1" customWidth="1"/>
    <col min="9200" max="9200" width="15.7109375" style="11" bestFit="1" customWidth="1"/>
    <col min="9201" max="9201" width="16.28515625" style="11" bestFit="1" customWidth="1"/>
    <col min="9202" max="9202" width="17.28515625" style="11" customWidth="1"/>
    <col min="9203" max="9203" width="23.42578125" style="11" bestFit="1" customWidth="1"/>
    <col min="9204" max="9204" width="31.85546875" style="11" bestFit="1" customWidth="1"/>
    <col min="9205" max="9205" width="7.85546875" style="11" bestFit="1" customWidth="1"/>
    <col min="9206" max="9206" width="5.7109375" style="11" bestFit="1" customWidth="1"/>
    <col min="9207" max="9207" width="9.140625" style="11" bestFit="1" customWidth="1"/>
    <col min="9208" max="9208" width="13.5703125" style="11" bestFit="1" customWidth="1"/>
    <col min="9209" max="9437" width="9.140625" style="11"/>
    <col min="9438" max="9438" width="4.42578125" style="11" bestFit="1" customWidth="1"/>
    <col min="9439" max="9439" width="18.28515625" style="11" bestFit="1" customWidth="1"/>
    <col min="9440" max="9440" width="19" style="11" bestFit="1" customWidth="1"/>
    <col min="9441" max="9441" width="15.42578125" style="11" bestFit="1" customWidth="1"/>
    <col min="9442" max="9443" width="12.42578125" style="11" bestFit="1" customWidth="1"/>
    <col min="9444" max="9444" width="7.140625" style="11" bestFit="1" customWidth="1"/>
    <col min="9445" max="9445" width="10.140625" style="11" bestFit="1" customWidth="1"/>
    <col min="9446" max="9446" width="15.85546875" style="11" bestFit="1" customWidth="1"/>
    <col min="9447" max="9447" width="15.140625" style="11" bestFit="1" customWidth="1"/>
    <col min="9448" max="9448" width="18.28515625" style="11" bestFit="1" customWidth="1"/>
    <col min="9449" max="9449" width="13.28515625" style="11" bestFit="1" customWidth="1"/>
    <col min="9450" max="9450" width="19.28515625" style="11" customWidth="1"/>
    <col min="9451" max="9451" width="15.140625" style="11" customWidth="1"/>
    <col min="9452" max="9452" width="21" style="11" bestFit="1" customWidth="1"/>
    <col min="9453" max="9453" width="17.140625" style="11" bestFit="1" customWidth="1"/>
    <col min="9454" max="9454" width="16.85546875" style="11" bestFit="1" customWidth="1"/>
    <col min="9455" max="9455" width="16.7109375" style="11" bestFit="1" customWidth="1"/>
    <col min="9456" max="9456" width="15.7109375" style="11" bestFit="1" customWidth="1"/>
    <col min="9457" max="9457" width="16.28515625" style="11" bestFit="1" customWidth="1"/>
    <col min="9458" max="9458" width="17.28515625" style="11" customWidth="1"/>
    <col min="9459" max="9459" width="23.42578125" style="11" bestFit="1" customWidth="1"/>
    <col min="9460" max="9460" width="31.85546875" style="11" bestFit="1" customWidth="1"/>
    <col min="9461" max="9461" width="7.85546875" style="11" bestFit="1" customWidth="1"/>
    <col min="9462" max="9462" width="5.7109375" style="11" bestFit="1" customWidth="1"/>
    <col min="9463" max="9463" width="9.140625" style="11" bestFit="1" customWidth="1"/>
    <col min="9464" max="9464" width="13.5703125" style="11" bestFit="1" customWidth="1"/>
    <col min="9465" max="9693" width="9.140625" style="11"/>
    <col min="9694" max="9694" width="4.42578125" style="11" bestFit="1" customWidth="1"/>
    <col min="9695" max="9695" width="18.28515625" style="11" bestFit="1" customWidth="1"/>
    <col min="9696" max="9696" width="19" style="11" bestFit="1" customWidth="1"/>
    <col min="9697" max="9697" width="15.42578125" style="11" bestFit="1" customWidth="1"/>
    <col min="9698" max="9699" width="12.42578125" style="11" bestFit="1" customWidth="1"/>
    <col min="9700" max="9700" width="7.140625" style="11" bestFit="1" customWidth="1"/>
    <col min="9701" max="9701" width="10.140625" style="11" bestFit="1" customWidth="1"/>
    <col min="9702" max="9702" width="15.85546875" style="11" bestFit="1" customWidth="1"/>
    <col min="9703" max="9703" width="15.140625" style="11" bestFit="1" customWidth="1"/>
    <col min="9704" max="9704" width="18.28515625" style="11" bestFit="1" customWidth="1"/>
    <col min="9705" max="9705" width="13.28515625" style="11" bestFit="1" customWidth="1"/>
    <col min="9706" max="9706" width="19.28515625" style="11" customWidth="1"/>
    <col min="9707" max="9707" width="15.140625" style="11" customWidth="1"/>
    <col min="9708" max="9708" width="21" style="11" bestFit="1" customWidth="1"/>
    <col min="9709" max="9709" width="17.140625" style="11" bestFit="1" customWidth="1"/>
    <col min="9710" max="9710" width="16.85546875" style="11" bestFit="1" customWidth="1"/>
    <col min="9711" max="9711" width="16.7109375" style="11" bestFit="1" customWidth="1"/>
    <col min="9712" max="9712" width="15.7109375" style="11" bestFit="1" customWidth="1"/>
    <col min="9713" max="9713" width="16.28515625" style="11" bestFit="1" customWidth="1"/>
    <col min="9714" max="9714" width="17.28515625" style="11" customWidth="1"/>
    <col min="9715" max="9715" width="23.42578125" style="11" bestFit="1" customWidth="1"/>
    <col min="9716" max="9716" width="31.85546875" style="11" bestFit="1" customWidth="1"/>
    <col min="9717" max="9717" width="7.85546875" style="11" bestFit="1" customWidth="1"/>
    <col min="9718" max="9718" width="5.7109375" style="11" bestFit="1" customWidth="1"/>
    <col min="9719" max="9719" width="9.140625" style="11" bestFit="1" customWidth="1"/>
    <col min="9720" max="9720" width="13.5703125" style="11" bestFit="1" customWidth="1"/>
    <col min="9721" max="9949" width="9.140625" style="11"/>
    <col min="9950" max="9950" width="4.42578125" style="11" bestFit="1" customWidth="1"/>
    <col min="9951" max="9951" width="18.28515625" style="11" bestFit="1" customWidth="1"/>
    <col min="9952" max="9952" width="19" style="11" bestFit="1" customWidth="1"/>
    <col min="9953" max="9953" width="15.42578125" style="11" bestFit="1" customWidth="1"/>
    <col min="9954" max="9955" width="12.42578125" style="11" bestFit="1" customWidth="1"/>
    <col min="9956" max="9956" width="7.140625" style="11" bestFit="1" customWidth="1"/>
    <col min="9957" max="9957" width="10.140625" style="11" bestFit="1" customWidth="1"/>
    <col min="9958" max="9958" width="15.85546875" style="11" bestFit="1" customWidth="1"/>
    <col min="9959" max="9959" width="15.140625" style="11" bestFit="1" customWidth="1"/>
    <col min="9960" max="9960" width="18.28515625" style="11" bestFit="1" customWidth="1"/>
    <col min="9961" max="9961" width="13.28515625" style="11" bestFit="1" customWidth="1"/>
    <col min="9962" max="9962" width="19.28515625" style="11" customWidth="1"/>
    <col min="9963" max="9963" width="15.140625" style="11" customWidth="1"/>
    <col min="9964" max="9964" width="21" style="11" bestFit="1" customWidth="1"/>
    <col min="9965" max="9965" width="17.140625" style="11" bestFit="1" customWidth="1"/>
    <col min="9966" max="9966" width="16.85546875" style="11" bestFit="1" customWidth="1"/>
    <col min="9967" max="9967" width="16.7109375" style="11" bestFit="1" customWidth="1"/>
    <col min="9968" max="9968" width="15.7109375" style="11" bestFit="1" customWidth="1"/>
    <col min="9969" max="9969" width="16.28515625" style="11" bestFit="1" customWidth="1"/>
    <col min="9970" max="9970" width="17.28515625" style="11" customWidth="1"/>
    <col min="9971" max="9971" width="23.42578125" style="11" bestFit="1" customWidth="1"/>
    <col min="9972" max="9972" width="31.85546875" style="11" bestFit="1" customWidth="1"/>
    <col min="9973" max="9973" width="7.85546875" style="11" bestFit="1" customWidth="1"/>
    <col min="9974" max="9974" width="5.7109375" style="11" bestFit="1" customWidth="1"/>
    <col min="9975" max="9975" width="9.140625" style="11" bestFit="1" customWidth="1"/>
    <col min="9976" max="9976" width="13.5703125" style="11" bestFit="1" customWidth="1"/>
    <col min="9977" max="10205" width="9.140625" style="11"/>
    <col min="10206" max="10206" width="4.42578125" style="11" bestFit="1" customWidth="1"/>
    <col min="10207" max="10207" width="18.28515625" style="11" bestFit="1" customWidth="1"/>
    <col min="10208" max="10208" width="19" style="11" bestFit="1" customWidth="1"/>
    <col min="10209" max="10209" width="15.42578125" style="11" bestFit="1" customWidth="1"/>
    <col min="10210" max="10211" width="12.42578125" style="11" bestFit="1" customWidth="1"/>
    <col min="10212" max="10212" width="7.140625" style="11" bestFit="1" customWidth="1"/>
    <col min="10213" max="10213" width="10.140625" style="11" bestFit="1" customWidth="1"/>
    <col min="10214" max="10214" width="15.85546875" style="11" bestFit="1" customWidth="1"/>
    <col min="10215" max="10215" width="15.140625" style="11" bestFit="1" customWidth="1"/>
    <col min="10216" max="10216" width="18.28515625" style="11" bestFit="1" customWidth="1"/>
    <col min="10217" max="10217" width="13.28515625" style="11" bestFit="1" customWidth="1"/>
    <col min="10218" max="10218" width="19.28515625" style="11" customWidth="1"/>
    <col min="10219" max="10219" width="15.140625" style="11" customWidth="1"/>
    <col min="10220" max="10220" width="21" style="11" bestFit="1" customWidth="1"/>
    <col min="10221" max="10221" width="17.140625" style="11" bestFit="1" customWidth="1"/>
    <col min="10222" max="10222" width="16.85546875" style="11" bestFit="1" customWidth="1"/>
    <col min="10223" max="10223" width="16.7109375" style="11" bestFit="1" customWidth="1"/>
    <col min="10224" max="10224" width="15.7109375" style="11" bestFit="1" customWidth="1"/>
    <col min="10225" max="10225" width="16.28515625" style="11" bestFit="1" customWidth="1"/>
    <col min="10226" max="10226" width="17.28515625" style="11" customWidth="1"/>
    <col min="10227" max="10227" width="23.42578125" style="11" bestFit="1" customWidth="1"/>
    <col min="10228" max="10228" width="31.85546875" style="11" bestFit="1" customWidth="1"/>
    <col min="10229" max="10229" width="7.85546875" style="11" bestFit="1" customWidth="1"/>
    <col min="10230" max="10230" width="5.7109375" style="11" bestFit="1" customWidth="1"/>
    <col min="10231" max="10231" width="9.140625" style="11" bestFit="1" customWidth="1"/>
    <col min="10232" max="10232" width="13.5703125" style="11" bestFit="1" customWidth="1"/>
    <col min="10233" max="10461" width="9.140625" style="11"/>
    <col min="10462" max="10462" width="4.42578125" style="11" bestFit="1" customWidth="1"/>
    <col min="10463" max="10463" width="18.28515625" style="11" bestFit="1" customWidth="1"/>
    <col min="10464" max="10464" width="19" style="11" bestFit="1" customWidth="1"/>
    <col min="10465" max="10465" width="15.42578125" style="11" bestFit="1" customWidth="1"/>
    <col min="10466" max="10467" width="12.42578125" style="11" bestFit="1" customWidth="1"/>
    <col min="10468" max="10468" width="7.140625" style="11" bestFit="1" customWidth="1"/>
    <col min="10469" max="10469" width="10.140625" style="11" bestFit="1" customWidth="1"/>
    <col min="10470" max="10470" width="15.85546875" style="11" bestFit="1" customWidth="1"/>
    <col min="10471" max="10471" width="15.140625" style="11" bestFit="1" customWidth="1"/>
    <col min="10472" max="10472" width="18.28515625" style="11" bestFit="1" customWidth="1"/>
    <col min="10473" max="10473" width="13.28515625" style="11" bestFit="1" customWidth="1"/>
    <col min="10474" max="10474" width="19.28515625" style="11" customWidth="1"/>
    <col min="10475" max="10475" width="15.140625" style="11" customWidth="1"/>
    <col min="10476" max="10476" width="21" style="11" bestFit="1" customWidth="1"/>
    <col min="10477" max="10477" width="17.140625" style="11" bestFit="1" customWidth="1"/>
    <col min="10478" max="10478" width="16.85546875" style="11" bestFit="1" customWidth="1"/>
    <col min="10479" max="10479" width="16.7109375" style="11" bestFit="1" customWidth="1"/>
    <col min="10480" max="10480" width="15.7109375" style="11" bestFit="1" customWidth="1"/>
    <col min="10481" max="10481" width="16.28515625" style="11" bestFit="1" customWidth="1"/>
    <col min="10482" max="10482" width="17.28515625" style="11" customWidth="1"/>
    <col min="10483" max="10483" width="23.42578125" style="11" bestFit="1" customWidth="1"/>
    <col min="10484" max="10484" width="31.85546875" style="11" bestFit="1" customWidth="1"/>
    <col min="10485" max="10485" width="7.85546875" style="11" bestFit="1" customWidth="1"/>
    <col min="10486" max="10486" width="5.7109375" style="11" bestFit="1" customWidth="1"/>
    <col min="10487" max="10487" width="9.140625" style="11" bestFit="1" customWidth="1"/>
    <col min="10488" max="10488" width="13.5703125" style="11" bestFit="1" customWidth="1"/>
    <col min="10489" max="10717" width="9.140625" style="11"/>
    <col min="10718" max="10718" width="4.42578125" style="11" bestFit="1" customWidth="1"/>
    <col min="10719" max="10719" width="18.28515625" style="11" bestFit="1" customWidth="1"/>
    <col min="10720" max="10720" width="19" style="11" bestFit="1" customWidth="1"/>
    <col min="10721" max="10721" width="15.42578125" style="11" bestFit="1" customWidth="1"/>
    <col min="10722" max="10723" width="12.42578125" style="11" bestFit="1" customWidth="1"/>
    <col min="10724" max="10724" width="7.140625" style="11" bestFit="1" customWidth="1"/>
    <col min="10725" max="10725" width="10.140625" style="11" bestFit="1" customWidth="1"/>
    <col min="10726" max="10726" width="15.85546875" style="11" bestFit="1" customWidth="1"/>
    <col min="10727" max="10727" width="15.140625" style="11" bestFit="1" customWidth="1"/>
    <col min="10728" max="10728" width="18.28515625" style="11" bestFit="1" customWidth="1"/>
    <col min="10729" max="10729" width="13.28515625" style="11" bestFit="1" customWidth="1"/>
    <col min="10730" max="10730" width="19.28515625" style="11" customWidth="1"/>
    <col min="10731" max="10731" width="15.140625" style="11" customWidth="1"/>
    <col min="10732" max="10732" width="21" style="11" bestFit="1" customWidth="1"/>
    <col min="10733" max="10733" width="17.140625" style="11" bestFit="1" customWidth="1"/>
    <col min="10734" max="10734" width="16.85546875" style="11" bestFit="1" customWidth="1"/>
    <col min="10735" max="10735" width="16.7109375" style="11" bestFit="1" customWidth="1"/>
    <col min="10736" max="10736" width="15.7109375" style="11" bestFit="1" customWidth="1"/>
    <col min="10737" max="10737" width="16.28515625" style="11" bestFit="1" customWidth="1"/>
    <col min="10738" max="10738" width="17.28515625" style="11" customWidth="1"/>
    <col min="10739" max="10739" width="23.42578125" style="11" bestFit="1" customWidth="1"/>
    <col min="10740" max="10740" width="31.85546875" style="11" bestFit="1" customWidth="1"/>
    <col min="10741" max="10741" width="7.85546875" style="11" bestFit="1" customWidth="1"/>
    <col min="10742" max="10742" width="5.7109375" style="11" bestFit="1" customWidth="1"/>
    <col min="10743" max="10743" width="9.140625" style="11" bestFit="1" customWidth="1"/>
    <col min="10744" max="10744" width="13.5703125" style="11" bestFit="1" customWidth="1"/>
    <col min="10745" max="10973" width="9.140625" style="11"/>
    <col min="10974" max="10974" width="4.42578125" style="11" bestFit="1" customWidth="1"/>
    <col min="10975" max="10975" width="18.28515625" style="11" bestFit="1" customWidth="1"/>
    <col min="10976" max="10976" width="19" style="11" bestFit="1" customWidth="1"/>
    <col min="10977" max="10977" width="15.42578125" style="11" bestFit="1" customWidth="1"/>
    <col min="10978" max="10979" width="12.42578125" style="11" bestFit="1" customWidth="1"/>
    <col min="10980" max="10980" width="7.140625" style="11" bestFit="1" customWidth="1"/>
    <col min="10981" max="10981" width="10.140625" style="11" bestFit="1" customWidth="1"/>
    <col min="10982" max="10982" width="15.85546875" style="11" bestFit="1" customWidth="1"/>
    <col min="10983" max="10983" width="15.140625" style="11" bestFit="1" customWidth="1"/>
    <col min="10984" max="10984" width="18.28515625" style="11" bestFit="1" customWidth="1"/>
    <col min="10985" max="10985" width="13.28515625" style="11" bestFit="1" customWidth="1"/>
    <col min="10986" max="10986" width="19.28515625" style="11" customWidth="1"/>
    <col min="10987" max="10987" width="15.140625" style="11" customWidth="1"/>
    <col min="10988" max="10988" width="21" style="11" bestFit="1" customWidth="1"/>
    <col min="10989" max="10989" width="17.140625" style="11" bestFit="1" customWidth="1"/>
    <col min="10990" max="10990" width="16.85546875" style="11" bestFit="1" customWidth="1"/>
    <col min="10991" max="10991" width="16.7109375" style="11" bestFit="1" customWidth="1"/>
    <col min="10992" max="10992" width="15.7109375" style="11" bestFit="1" customWidth="1"/>
    <col min="10993" max="10993" width="16.28515625" style="11" bestFit="1" customWidth="1"/>
    <col min="10994" max="10994" width="17.28515625" style="11" customWidth="1"/>
    <col min="10995" max="10995" width="23.42578125" style="11" bestFit="1" customWidth="1"/>
    <col min="10996" max="10996" width="31.85546875" style="11" bestFit="1" customWidth="1"/>
    <col min="10997" max="10997" width="7.85546875" style="11" bestFit="1" customWidth="1"/>
    <col min="10998" max="10998" width="5.7109375" style="11" bestFit="1" customWidth="1"/>
    <col min="10999" max="10999" width="9.140625" style="11" bestFit="1" customWidth="1"/>
    <col min="11000" max="11000" width="13.5703125" style="11" bestFit="1" customWidth="1"/>
    <col min="11001" max="11229" width="9.140625" style="11"/>
    <col min="11230" max="11230" width="4.42578125" style="11" bestFit="1" customWidth="1"/>
    <col min="11231" max="11231" width="18.28515625" style="11" bestFit="1" customWidth="1"/>
    <col min="11232" max="11232" width="19" style="11" bestFit="1" customWidth="1"/>
    <col min="11233" max="11233" width="15.42578125" style="11" bestFit="1" customWidth="1"/>
    <col min="11234" max="11235" width="12.42578125" style="11" bestFit="1" customWidth="1"/>
    <col min="11236" max="11236" width="7.140625" style="11" bestFit="1" customWidth="1"/>
    <col min="11237" max="11237" width="10.140625" style="11" bestFit="1" customWidth="1"/>
    <col min="11238" max="11238" width="15.85546875" style="11" bestFit="1" customWidth="1"/>
    <col min="11239" max="11239" width="15.140625" style="11" bestFit="1" customWidth="1"/>
    <col min="11240" max="11240" width="18.28515625" style="11" bestFit="1" customWidth="1"/>
    <col min="11241" max="11241" width="13.28515625" style="11" bestFit="1" customWidth="1"/>
    <col min="11242" max="11242" width="19.28515625" style="11" customWidth="1"/>
    <col min="11243" max="11243" width="15.140625" style="11" customWidth="1"/>
    <col min="11244" max="11244" width="21" style="11" bestFit="1" customWidth="1"/>
    <col min="11245" max="11245" width="17.140625" style="11" bestFit="1" customWidth="1"/>
    <col min="11246" max="11246" width="16.85546875" style="11" bestFit="1" customWidth="1"/>
    <col min="11247" max="11247" width="16.7109375" style="11" bestFit="1" customWidth="1"/>
    <col min="11248" max="11248" width="15.7109375" style="11" bestFit="1" customWidth="1"/>
    <col min="11249" max="11249" width="16.28515625" style="11" bestFit="1" customWidth="1"/>
    <col min="11250" max="11250" width="17.28515625" style="11" customWidth="1"/>
    <col min="11251" max="11251" width="23.42578125" style="11" bestFit="1" customWidth="1"/>
    <col min="11252" max="11252" width="31.85546875" style="11" bestFit="1" customWidth="1"/>
    <col min="11253" max="11253" width="7.85546875" style="11" bestFit="1" customWidth="1"/>
    <col min="11254" max="11254" width="5.7109375" style="11" bestFit="1" customWidth="1"/>
    <col min="11255" max="11255" width="9.140625" style="11" bestFit="1" customWidth="1"/>
    <col min="11256" max="11256" width="13.5703125" style="11" bestFit="1" customWidth="1"/>
    <col min="11257" max="11485" width="9.140625" style="11"/>
    <col min="11486" max="11486" width="4.42578125" style="11" bestFit="1" customWidth="1"/>
    <col min="11487" max="11487" width="18.28515625" style="11" bestFit="1" customWidth="1"/>
    <col min="11488" max="11488" width="19" style="11" bestFit="1" customWidth="1"/>
    <col min="11489" max="11489" width="15.42578125" style="11" bestFit="1" customWidth="1"/>
    <col min="11490" max="11491" width="12.42578125" style="11" bestFit="1" customWidth="1"/>
    <col min="11492" max="11492" width="7.140625" style="11" bestFit="1" customWidth="1"/>
    <col min="11493" max="11493" width="10.140625" style="11" bestFit="1" customWidth="1"/>
    <col min="11494" max="11494" width="15.85546875" style="11" bestFit="1" customWidth="1"/>
    <col min="11495" max="11495" width="15.140625" style="11" bestFit="1" customWidth="1"/>
    <col min="11496" max="11496" width="18.28515625" style="11" bestFit="1" customWidth="1"/>
    <col min="11497" max="11497" width="13.28515625" style="11" bestFit="1" customWidth="1"/>
    <col min="11498" max="11498" width="19.28515625" style="11" customWidth="1"/>
    <col min="11499" max="11499" width="15.140625" style="11" customWidth="1"/>
    <col min="11500" max="11500" width="21" style="11" bestFit="1" customWidth="1"/>
    <col min="11501" max="11501" width="17.140625" style="11" bestFit="1" customWidth="1"/>
    <col min="11502" max="11502" width="16.85546875" style="11" bestFit="1" customWidth="1"/>
    <col min="11503" max="11503" width="16.7109375" style="11" bestFit="1" customWidth="1"/>
    <col min="11504" max="11504" width="15.7109375" style="11" bestFit="1" customWidth="1"/>
    <col min="11505" max="11505" width="16.28515625" style="11" bestFit="1" customWidth="1"/>
    <col min="11506" max="11506" width="17.28515625" style="11" customWidth="1"/>
    <col min="11507" max="11507" width="23.42578125" style="11" bestFit="1" customWidth="1"/>
    <col min="11508" max="11508" width="31.85546875" style="11" bestFit="1" customWidth="1"/>
    <col min="11509" max="11509" width="7.85546875" style="11" bestFit="1" customWidth="1"/>
    <col min="11510" max="11510" width="5.7109375" style="11" bestFit="1" customWidth="1"/>
    <col min="11511" max="11511" width="9.140625" style="11" bestFit="1" customWidth="1"/>
    <col min="11512" max="11512" width="13.5703125" style="11" bestFit="1" customWidth="1"/>
    <col min="11513" max="11741" width="9.140625" style="11"/>
    <col min="11742" max="11742" width="4.42578125" style="11" bestFit="1" customWidth="1"/>
    <col min="11743" max="11743" width="18.28515625" style="11" bestFit="1" customWidth="1"/>
    <col min="11744" max="11744" width="19" style="11" bestFit="1" customWidth="1"/>
    <col min="11745" max="11745" width="15.42578125" style="11" bestFit="1" customWidth="1"/>
    <col min="11746" max="11747" width="12.42578125" style="11" bestFit="1" customWidth="1"/>
    <col min="11748" max="11748" width="7.140625" style="11" bestFit="1" customWidth="1"/>
    <col min="11749" max="11749" width="10.140625" style="11" bestFit="1" customWidth="1"/>
    <col min="11750" max="11750" width="15.85546875" style="11" bestFit="1" customWidth="1"/>
    <col min="11751" max="11751" width="15.140625" style="11" bestFit="1" customWidth="1"/>
    <col min="11752" max="11752" width="18.28515625" style="11" bestFit="1" customWidth="1"/>
    <col min="11753" max="11753" width="13.28515625" style="11" bestFit="1" customWidth="1"/>
    <col min="11754" max="11754" width="19.28515625" style="11" customWidth="1"/>
    <col min="11755" max="11755" width="15.140625" style="11" customWidth="1"/>
    <col min="11756" max="11756" width="21" style="11" bestFit="1" customWidth="1"/>
    <col min="11757" max="11757" width="17.140625" style="11" bestFit="1" customWidth="1"/>
    <col min="11758" max="11758" width="16.85546875" style="11" bestFit="1" customWidth="1"/>
    <col min="11759" max="11759" width="16.7109375" style="11" bestFit="1" customWidth="1"/>
    <col min="11760" max="11760" width="15.7109375" style="11" bestFit="1" customWidth="1"/>
    <col min="11761" max="11761" width="16.28515625" style="11" bestFit="1" customWidth="1"/>
    <col min="11762" max="11762" width="17.28515625" style="11" customWidth="1"/>
    <col min="11763" max="11763" width="23.42578125" style="11" bestFit="1" customWidth="1"/>
    <col min="11764" max="11764" width="31.85546875" style="11" bestFit="1" customWidth="1"/>
    <col min="11765" max="11765" width="7.85546875" style="11" bestFit="1" customWidth="1"/>
    <col min="11766" max="11766" width="5.7109375" style="11" bestFit="1" customWidth="1"/>
    <col min="11767" max="11767" width="9.140625" style="11" bestFit="1" customWidth="1"/>
    <col min="11768" max="11768" width="13.5703125" style="11" bestFit="1" customWidth="1"/>
    <col min="11769" max="11997" width="9.140625" style="11"/>
    <col min="11998" max="11998" width="4.42578125" style="11" bestFit="1" customWidth="1"/>
    <col min="11999" max="11999" width="18.28515625" style="11" bestFit="1" customWidth="1"/>
    <col min="12000" max="12000" width="19" style="11" bestFit="1" customWidth="1"/>
    <col min="12001" max="12001" width="15.42578125" style="11" bestFit="1" customWidth="1"/>
    <col min="12002" max="12003" width="12.42578125" style="11" bestFit="1" customWidth="1"/>
    <col min="12004" max="12004" width="7.140625" style="11" bestFit="1" customWidth="1"/>
    <col min="12005" max="12005" width="10.140625" style="11" bestFit="1" customWidth="1"/>
    <col min="12006" max="12006" width="15.85546875" style="11" bestFit="1" customWidth="1"/>
    <col min="12007" max="12007" width="15.140625" style="11" bestFit="1" customWidth="1"/>
    <col min="12008" max="12008" width="18.28515625" style="11" bestFit="1" customWidth="1"/>
    <col min="12009" max="12009" width="13.28515625" style="11" bestFit="1" customWidth="1"/>
    <col min="12010" max="12010" width="19.28515625" style="11" customWidth="1"/>
    <col min="12011" max="12011" width="15.140625" style="11" customWidth="1"/>
    <col min="12012" max="12012" width="21" style="11" bestFit="1" customWidth="1"/>
    <col min="12013" max="12013" width="17.140625" style="11" bestFit="1" customWidth="1"/>
    <col min="12014" max="12014" width="16.85546875" style="11" bestFit="1" customWidth="1"/>
    <col min="12015" max="12015" width="16.7109375" style="11" bestFit="1" customWidth="1"/>
    <col min="12016" max="12016" width="15.7109375" style="11" bestFit="1" customWidth="1"/>
    <col min="12017" max="12017" width="16.28515625" style="11" bestFit="1" customWidth="1"/>
    <col min="12018" max="12018" width="17.28515625" style="11" customWidth="1"/>
    <col min="12019" max="12019" width="23.42578125" style="11" bestFit="1" customWidth="1"/>
    <col min="12020" max="12020" width="31.85546875" style="11" bestFit="1" customWidth="1"/>
    <col min="12021" max="12021" width="7.85546875" style="11" bestFit="1" customWidth="1"/>
    <col min="12022" max="12022" width="5.7109375" style="11" bestFit="1" customWidth="1"/>
    <col min="12023" max="12023" width="9.140625" style="11" bestFit="1" customWidth="1"/>
    <col min="12024" max="12024" width="13.5703125" style="11" bestFit="1" customWidth="1"/>
    <col min="12025" max="12253" width="9.140625" style="11"/>
    <col min="12254" max="12254" width="4.42578125" style="11" bestFit="1" customWidth="1"/>
    <col min="12255" max="12255" width="18.28515625" style="11" bestFit="1" customWidth="1"/>
    <col min="12256" max="12256" width="19" style="11" bestFit="1" customWidth="1"/>
    <col min="12257" max="12257" width="15.42578125" style="11" bestFit="1" customWidth="1"/>
    <col min="12258" max="12259" width="12.42578125" style="11" bestFit="1" customWidth="1"/>
    <col min="12260" max="12260" width="7.140625" style="11" bestFit="1" customWidth="1"/>
    <col min="12261" max="12261" width="10.140625" style="11" bestFit="1" customWidth="1"/>
    <col min="12262" max="12262" width="15.85546875" style="11" bestFit="1" customWidth="1"/>
    <col min="12263" max="12263" width="15.140625" style="11" bestFit="1" customWidth="1"/>
    <col min="12264" max="12264" width="18.28515625" style="11" bestFit="1" customWidth="1"/>
    <col min="12265" max="12265" width="13.28515625" style="11" bestFit="1" customWidth="1"/>
    <col min="12266" max="12266" width="19.28515625" style="11" customWidth="1"/>
    <col min="12267" max="12267" width="15.140625" style="11" customWidth="1"/>
    <col min="12268" max="12268" width="21" style="11" bestFit="1" customWidth="1"/>
    <col min="12269" max="12269" width="17.140625" style="11" bestFit="1" customWidth="1"/>
    <col min="12270" max="12270" width="16.85546875" style="11" bestFit="1" customWidth="1"/>
    <col min="12271" max="12271" width="16.7109375" style="11" bestFit="1" customWidth="1"/>
    <col min="12272" max="12272" width="15.7109375" style="11" bestFit="1" customWidth="1"/>
    <col min="12273" max="12273" width="16.28515625" style="11" bestFit="1" customWidth="1"/>
    <col min="12274" max="12274" width="17.28515625" style="11" customWidth="1"/>
    <col min="12275" max="12275" width="23.42578125" style="11" bestFit="1" customWidth="1"/>
    <col min="12276" max="12276" width="31.85546875" style="11" bestFit="1" customWidth="1"/>
    <col min="12277" max="12277" width="7.85546875" style="11" bestFit="1" customWidth="1"/>
    <col min="12278" max="12278" width="5.7109375" style="11" bestFit="1" customWidth="1"/>
    <col min="12279" max="12279" width="9.140625" style="11" bestFit="1" customWidth="1"/>
    <col min="12280" max="12280" width="13.5703125" style="11" bestFit="1" customWidth="1"/>
    <col min="12281" max="12509" width="9.140625" style="11"/>
    <col min="12510" max="12510" width="4.42578125" style="11" bestFit="1" customWidth="1"/>
    <col min="12511" max="12511" width="18.28515625" style="11" bestFit="1" customWidth="1"/>
    <col min="12512" max="12512" width="19" style="11" bestFit="1" customWidth="1"/>
    <col min="12513" max="12513" width="15.42578125" style="11" bestFit="1" customWidth="1"/>
    <col min="12514" max="12515" width="12.42578125" style="11" bestFit="1" customWidth="1"/>
    <col min="12516" max="12516" width="7.140625" style="11" bestFit="1" customWidth="1"/>
    <col min="12517" max="12517" width="10.140625" style="11" bestFit="1" customWidth="1"/>
    <col min="12518" max="12518" width="15.85546875" style="11" bestFit="1" customWidth="1"/>
    <col min="12519" max="12519" width="15.140625" style="11" bestFit="1" customWidth="1"/>
    <col min="12520" max="12520" width="18.28515625" style="11" bestFit="1" customWidth="1"/>
    <col min="12521" max="12521" width="13.28515625" style="11" bestFit="1" customWidth="1"/>
    <col min="12522" max="12522" width="19.28515625" style="11" customWidth="1"/>
    <col min="12523" max="12523" width="15.140625" style="11" customWidth="1"/>
    <col min="12524" max="12524" width="21" style="11" bestFit="1" customWidth="1"/>
    <col min="12525" max="12525" width="17.140625" style="11" bestFit="1" customWidth="1"/>
    <col min="12526" max="12526" width="16.85546875" style="11" bestFit="1" customWidth="1"/>
    <col min="12527" max="12527" width="16.7109375" style="11" bestFit="1" customWidth="1"/>
    <col min="12528" max="12528" width="15.7109375" style="11" bestFit="1" customWidth="1"/>
    <col min="12529" max="12529" width="16.28515625" style="11" bestFit="1" customWidth="1"/>
    <col min="12530" max="12530" width="17.28515625" style="11" customWidth="1"/>
    <col min="12531" max="12531" width="23.42578125" style="11" bestFit="1" customWidth="1"/>
    <col min="12532" max="12532" width="31.85546875" style="11" bestFit="1" customWidth="1"/>
    <col min="12533" max="12533" width="7.85546875" style="11" bestFit="1" customWidth="1"/>
    <col min="12534" max="12534" width="5.7109375" style="11" bestFit="1" customWidth="1"/>
    <col min="12535" max="12535" width="9.140625" style="11" bestFit="1" customWidth="1"/>
    <col min="12536" max="12536" width="13.5703125" style="11" bestFit="1" customWidth="1"/>
    <col min="12537" max="12765" width="9.140625" style="11"/>
    <col min="12766" max="12766" width="4.42578125" style="11" bestFit="1" customWidth="1"/>
    <col min="12767" max="12767" width="18.28515625" style="11" bestFit="1" customWidth="1"/>
    <col min="12768" max="12768" width="19" style="11" bestFit="1" customWidth="1"/>
    <col min="12769" max="12769" width="15.42578125" style="11" bestFit="1" customWidth="1"/>
    <col min="12770" max="12771" width="12.42578125" style="11" bestFit="1" customWidth="1"/>
    <col min="12772" max="12772" width="7.140625" style="11" bestFit="1" customWidth="1"/>
    <col min="12773" max="12773" width="10.140625" style="11" bestFit="1" customWidth="1"/>
    <col min="12774" max="12774" width="15.85546875" style="11" bestFit="1" customWidth="1"/>
    <col min="12775" max="12775" width="15.140625" style="11" bestFit="1" customWidth="1"/>
    <col min="12776" max="12776" width="18.28515625" style="11" bestFit="1" customWidth="1"/>
    <col min="12777" max="12777" width="13.28515625" style="11" bestFit="1" customWidth="1"/>
    <col min="12778" max="12778" width="19.28515625" style="11" customWidth="1"/>
    <col min="12779" max="12779" width="15.140625" style="11" customWidth="1"/>
    <col min="12780" max="12780" width="21" style="11" bestFit="1" customWidth="1"/>
    <col min="12781" max="12781" width="17.140625" style="11" bestFit="1" customWidth="1"/>
    <col min="12782" max="12782" width="16.85546875" style="11" bestFit="1" customWidth="1"/>
    <col min="12783" max="12783" width="16.7109375" style="11" bestFit="1" customWidth="1"/>
    <col min="12784" max="12784" width="15.7109375" style="11" bestFit="1" customWidth="1"/>
    <col min="12785" max="12785" width="16.28515625" style="11" bestFit="1" customWidth="1"/>
    <col min="12786" max="12786" width="17.28515625" style="11" customWidth="1"/>
    <col min="12787" max="12787" width="23.42578125" style="11" bestFit="1" customWidth="1"/>
    <col min="12788" max="12788" width="31.85546875" style="11" bestFit="1" customWidth="1"/>
    <col min="12789" max="12789" width="7.85546875" style="11" bestFit="1" customWidth="1"/>
    <col min="12790" max="12790" width="5.7109375" style="11" bestFit="1" customWidth="1"/>
    <col min="12791" max="12791" width="9.140625" style="11" bestFit="1" customWidth="1"/>
    <col min="12792" max="12792" width="13.5703125" style="11" bestFit="1" customWidth="1"/>
    <col min="12793" max="13021" width="9.140625" style="11"/>
    <col min="13022" max="13022" width="4.42578125" style="11" bestFit="1" customWidth="1"/>
    <col min="13023" max="13023" width="18.28515625" style="11" bestFit="1" customWidth="1"/>
    <col min="13024" max="13024" width="19" style="11" bestFit="1" customWidth="1"/>
    <col min="13025" max="13025" width="15.42578125" style="11" bestFit="1" customWidth="1"/>
    <col min="13026" max="13027" width="12.42578125" style="11" bestFit="1" customWidth="1"/>
    <col min="13028" max="13028" width="7.140625" style="11" bestFit="1" customWidth="1"/>
    <col min="13029" max="13029" width="10.140625" style="11" bestFit="1" customWidth="1"/>
    <col min="13030" max="13030" width="15.85546875" style="11" bestFit="1" customWidth="1"/>
    <col min="13031" max="13031" width="15.140625" style="11" bestFit="1" customWidth="1"/>
    <col min="13032" max="13032" width="18.28515625" style="11" bestFit="1" customWidth="1"/>
    <col min="13033" max="13033" width="13.28515625" style="11" bestFit="1" customWidth="1"/>
    <col min="13034" max="13034" width="19.28515625" style="11" customWidth="1"/>
    <col min="13035" max="13035" width="15.140625" style="11" customWidth="1"/>
    <col min="13036" max="13036" width="21" style="11" bestFit="1" customWidth="1"/>
    <col min="13037" max="13037" width="17.140625" style="11" bestFit="1" customWidth="1"/>
    <col min="13038" max="13038" width="16.85546875" style="11" bestFit="1" customWidth="1"/>
    <col min="13039" max="13039" width="16.7109375" style="11" bestFit="1" customWidth="1"/>
    <col min="13040" max="13040" width="15.7109375" style="11" bestFit="1" customWidth="1"/>
    <col min="13041" max="13041" width="16.28515625" style="11" bestFit="1" customWidth="1"/>
    <col min="13042" max="13042" width="17.28515625" style="11" customWidth="1"/>
    <col min="13043" max="13043" width="23.42578125" style="11" bestFit="1" customWidth="1"/>
    <col min="13044" max="13044" width="31.85546875" style="11" bestFit="1" customWidth="1"/>
    <col min="13045" max="13045" width="7.85546875" style="11" bestFit="1" customWidth="1"/>
    <col min="13046" max="13046" width="5.7109375" style="11" bestFit="1" customWidth="1"/>
    <col min="13047" max="13047" width="9.140625" style="11" bestFit="1" customWidth="1"/>
    <col min="13048" max="13048" width="13.5703125" style="11" bestFit="1" customWidth="1"/>
    <col min="13049" max="13277" width="9.140625" style="11"/>
    <col min="13278" max="13278" width="4.42578125" style="11" bestFit="1" customWidth="1"/>
    <col min="13279" max="13279" width="18.28515625" style="11" bestFit="1" customWidth="1"/>
    <col min="13280" max="13280" width="19" style="11" bestFit="1" customWidth="1"/>
    <col min="13281" max="13281" width="15.42578125" style="11" bestFit="1" customWidth="1"/>
    <col min="13282" max="13283" width="12.42578125" style="11" bestFit="1" customWidth="1"/>
    <col min="13284" max="13284" width="7.140625" style="11" bestFit="1" customWidth="1"/>
    <col min="13285" max="13285" width="10.140625" style="11" bestFit="1" customWidth="1"/>
    <col min="13286" max="13286" width="15.85546875" style="11" bestFit="1" customWidth="1"/>
    <col min="13287" max="13287" width="15.140625" style="11" bestFit="1" customWidth="1"/>
    <col min="13288" max="13288" width="18.28515625" style="11" bestFit="1" customWidth="1"/>
    <col min="13289" max="13289" width="13.28515625" style="11" bestFit="1" customWidth="1"/>
    <col min="13290" max="13290" width="19.28515625" style="11" customWidth="1"/>
    <col min="13291" max="13291" width="15.140625" style="11" customWidth="1"/>
    <col min="13292" max="13292" width="21" style="11" bestFit="1" customWidth="1"/>
    <col min="13293" max="13293" width="17.140625" style="11" bestFit="1" customWidth="1"/>
    <col min="13294" max="13294" width="16.85546875" style="11" bestFit="1" customWidth="1"/>
    <col min="13295" max="13295" width="16.7109375" style="11" bestFit="1" customWidth="1"/>
    <col min="13296" max="13296" width="15.7109375" style="11" bestFit="1" customWidth="1"/>
    <col min="13297" max="13297" width="16.28515625" style="11" bestFit="1" customWidth="1"/>
    <col min="13298" max="13298" width="17.28515625" style="11" customWidth="1"/>
    <col min="13299" max="13299" width="23.42578125" style="11" bestFit="1" customWidth="1"/>
    <col min="13300" max="13300" width="31.85546875" style="11" bestFit="1" customWidth="1"/>
    <col min="13301" max="13301" width="7.85546875" style="11" bestFit="1" customWidth="1"/>
    <col min="13302" max="13302" width="5.7109375" style="11" bestFit="1" customWidth="1"/>
    <col min="13303" max="13303" width="9.140625" style="11" bestFit="1" customWidth="1"/>
    <col min="13304" max="13304" width="13.5703125" style="11" bestFit="1" customWidth="1"/>
    <col min="13305" max="13533" width="9.140625" style="11"/>
    <col min="13534" max="13534" width="4.42578125" style="11" bestFit="1" customWidth="1"/>
    <col min="13535" max="13535" width="18.28515625" style="11" bestFit="1" customWidth="1"/>
    <col min="13536" max="13536" width="19" style="11" bestFit="1" customWidth="1"/>
    <col min="13537" max="13537" width="15.42578125" style="11" bestFit="1" customWidth="1"/>
    <col min="13538" max="13539" width="12.42578125" style="11" bestFit="1" customWidth="1"/>
    <col min="13540" max="13540" width="7.140625" style="11" bestFit="1" customWidth="1"/>
    <col min="13541" max="13541" width="10.140625" style="11" bestFit="1" customWidth="1"/>
    <col min="13542" max="13542" width="15.85546875" style="11" bestFit="1" customWidth="1"/>
    <col min="13543" max="13543" width="15.140625" style="11" bestFit="1" customWidth="1"/>
    <col min="13544" max="13544" width="18.28515625" style="11" bestFit="1" customWidth="1"/>
    <col min="13545" max="13545" width="13.28515625" style="11" bestFit="1" customWidth="1"/>
    <col min="13546" max="13546" width="19.28515625" style="11" customWidth="1"/>
    <col min="13547" max="13547" width="15.140625" style="11" customWidth="1"/>
    <col min="13548" max="13548" width="21" style="11" bestFit="1" customWidth="1"/>
    <col min="13549" max="13549" width="17.140625" style="11" bestFit="1" customWidth="1"/>
    <col min="13550" max="13550" width="16.85546875" style="11" bestFit="1" customWidth="1"/>
    <col min="13551" max="13551" width="16.7109375" style="11" bestFit="1" customWidth="1"/>
    <col min="13552" max="13552" width="15.7109375" style="11" bestFit="1" customWidth="1"/>
    <col min="13553" max="13553" width="16.28515625" style="11" bestFit="1" customWidth="1"/>
    <col min="13554" max="13554" width="17.28515625" style="11" customWidth="1"/>
    <col min="13555" max="13555" width="23.42578125" style="11" bestFit="1" customWidth="1"/>
    <col min="13556" max="13556" width="31.85546875" style="11" bestFit="1" customWidth="1"/>
    <col min="13557" max="13557" width="7.85546875" style="11" bestFit="1" customWidth="1"/>
    <col min="13558" max="13558" width="5.7109375" style="11" bestFit="1" customWidth="1"/>
    <col min="13559" max="13559" width="9.140625" style="11" bestFit="1" customWidth="1"/>
    <col min="13560" max="13560" width="13.5703125" style="11" bestFit="1" customWidth="1"/>
    <col min="13561" max="13789" width="9.140625" style="11"/>
    <col min="13790" max="13790" width="4.42578125" style="11" bestFit="1" customWidth="1"/>
    <col min="13791" max="13791" width="18.28515625" style="11" bestFit="1" customWidth="1"/>
    <col min="13792" max="13792" width="19" style="11" bestFit="1" customWidth="1"/>
    <col min="13793" max="13793" width="15.42578125" style="11" bestFit="1" customWidth="1"/>
    <col min="13794" max="13795" width="12.42578125" style="11" bestFit="1" customWidth="1"/>
    <col min="13796" max="13796" width="7.140625" style="11" bestFit="1" customWidth="1"/>
    <col min="13797" max="13797" width="10.140625" style="11" bestFit="1" customWidth="1"/>
    <col min="13798" max="13798" width="15.85546875" style="11" bestFit="1" customWidth="1"/>
    <col min="13799" max="13799" width="15.140625" style="11" bestFit="1" customWidth="1"/>
    <col min="13800" max="13800" width="18.28515625" style="11" bestFit="1" customWidth="1"/>
    <col min="13801" max="13801" width="13.28515625" style="11" bestFit="1" customWidth="1"/>
    <col min="13802" max="13802" width="19.28515625" style="11" customWidth="1"/>
    <col min="13803" max="13803" width="15.140625" style="11" customWidth="1"/>
    <col min="13804" max="13804" width="21" style="11" bestFit="1" customWidth="1"/>
    <col min="13805" max="13805" width="17.140625" style="11" bestFit="1" customWidth="1"/>
    <col min="13806" max="13806" width="16.85546875" style="11" bestFit="1" customWidth="1"/>
    <col min="13807" max="13807" width="16.7109375" style="11" bestFit="1" customWidth="1"/>
    <col min="13808" max="13808" width="15.7109375" style="11" bestFit="1" customWidth="1"/>
    <col min="13809" max="13809" width="16.28515625" style="11" bestFit="1" customWidth="1"/>
    <col min="13810" max="13810" width="17.28515625" style="11" customWidth="1"/>
    <col min="13811" max="13811" width="23.42578125" style="11" bestFit="1" customWidth="1"/>
    <col min="13812" max="13812" width="31.85546875" style="11" bestFit="1" customWidth="1"/>
    <col min="13813" max="13813" width="7.85546875" style="11" bestFit="1" customWidth="1"/>
    <col min="13814" max="13814" width="5.7109375" style="11" bestFit="1" customWidth="1"/>
    <col min="13815" max="13815" width="9.140625" style="11" bestFit="1" customWidth="1"/>
    <col min="13816" max="13816" width="13.5703125" style="11" bestFit="1" customWidth="1"/>
    <col min="13817" max="14045" width="9.140625" style="11"/>
    <col min="14046" max="14046" width="4.42578125" style="11" bestFit="1" customWidth="1"/>
    <col min="14047" max="14047" width="18.28515625" style="11" bestFit="1" customWidth="1"/>
    <col min="14048" max="14048" width="19" style="11" bestFit="1" customWidth="1"/>
    <col min="14049" max="14049" width="15.42578125" style="11" bestFit="1" customWidth="1"/>
    <col min="14050" max="14051" width="12.42578125" style="11" bestFit="1" customWidth="1"/>
    <col min="14052" max="14052" width="7.140625" style="11" bestFit="1" customWidth="1"/>
    <col min="14053" max="14053" width="10.140625" style="11" bestFit="1" customWidth="1"/>
    <col min="14054" max="14054" width="15.85546875" style="11" bestFit="1" customWidth="1"/>
    <col min="14055" max="14055" width="15.140625" style="11" bestFit="1" customWidth="1"/>
    <col min="14056" max="14056" width="18.28515625" style="11" bestFit="1" customWidth="1"/>
    <col min="14057" max="14057" width="13.28515625" style="11" bestFit="1" customWidth="1"/>
    <col min="14058" max="14058" width="19.28515625" style="11" customWidth="1"/>
    <col min="14059" max="14059" width="15.140625" style="11" customWidth="1"/>
    <col min="14060" max="14060" width="21" style="11" bestFit="1" customWidth="1"/>
    <col min="14061" max="14061" width="17.140625" style="11" bestFit="1" customWidth="1"/>
    <col min="14062" max="14062" width="16.85546875" style="11" bestFit="1" customWidth="1"/>
    <col min="14063" max="14063" width="16.7109375" style="11" bestFit="1" customWidth="1"/>
    <col min="14064" max="14064" width="15.7109375" style="11" bestFit="1" customWidth="1"/>
    <col min="14065" max="14065" width="16.28515625" style="11" bestFit="1" customWidth="1"/>
    <col min="14066" max="14066" width="17.28515625" style="11" customWidth="1"/>
    <col min="14067" max="14067" width="23.42578125" style="11" bestFit="1" customWidth="1"/>
    <col min="14068" max="14068" width="31.85546875" style="11" bestFit="1" customWidth="1"/>
    <col min="14069" max="14069" width="7.85546875" style="11" bestFit="1" customWidth="1"/>
    <col min="14070" max="14070" width="5.7109375" style="11" bestFit="1" customWidth="1"/>
    <col min="14071" max="14071" width="9.140625" style="11" bestFit="1" customWidth="1"/>
    <col min="14072" max="14072" width="13.5703125" style="11" bestFit="1" customWidth="1"/>
    <col min="14073" max="14301" width="9.140625" style="11"/>
    <col min="14302" max="14302" width="4.42578125" style="11" bestFit="1" customWidth="1"/>
    <col min="14303" max="14303" width="18.28515625" style="11" bestFit="1" customWidth="1"/>
    <col min="14304" max="14304" width="19" style="11" bestFit="1" customWidth="1"/>
    <col min="14305" max="14305" width="15.42578125" style="11" bestFit="1" customWidth="1"/>
    <col min="14306" max="14307" width="12.42578125" style="11" bestFit="1" customWidth="1"/>
    <col min="14308" max="14308" width="7.140625" style="11" bestFit="1" customWidth="1"/>
    <col min="14309" max="14309" width="10.140625" style="11" bestFit="1" customWidth="1"/>
    <col min="14310" max="14310" width="15.85546875" style="11" bestFit="1" customWidth="1"/>
    <col min="14311" max="14311" width="15.140625" style="11" bestFit="1" customWidth="1"/>
    <col min="14312" max="14312" width="18.28515625" style="11" bestFit="1" customWidth="1"/>
    <col min="14313" max="14313" width="13.28515625" style="11" bestFit="1" customWidth="1"/>
    <col min="14314" max="14314" width="19.28515625" style="11" customWidth="1"/>
    <col min="14315" max="14315" width="15.140625" style="11" customWidth="1"/>
    <col min="14316" max="14316" width="21" style="11" bestFit="1" customWidth="1"/>
    <col min="14317" max="14317" width="17.140625" style="11" bestFit="1" customWidth="1"/>
    <col min="14318" max="14318" width="16.85546875" style="11" bestFit="1" customWidth="1"/>
    <col min="14319" max="14319" width="16.7109375" style="11" bestFit="1" customWidth="1"/>
    <col min="14320" max="14320" width="15.7109375" style="11" bestFit="1" customWidth="1"/>
    <col min="14321" max="14321" width="16.28515625" style="11" bestFit="1" customWidth="1"/>
    <col min="14322" max="14322" width="17.28515625" style="11" customWidth="1"/>
    <col min="14323" max="14323" width="23.42578125" style="11" bestFit="1" customWidth="1"/>
    <col min="14324" max="14324" width="31.85546875" style="11" bestFit="1" customWidth="1"/>
    <col min="14325" max="14325" width="7.85546875" style="11" bestFit="1" customWidth="1"/>
    <col min="14326" max="14326" width="5.7109375" style="11" bestFit="1" customWidth="1"/>
    <col min="14327" max="14327" width="9.140625" style="11" bestFit="1" customWidth="1"/>
    <col min="14328" max="14328" width="13.5703125" style="11" bestFit="1" customWidth="1"/>
    <col min="14329" max="14557" width="9.140625" style="11"/>
    <col min="14558" max="14558" width="4.42578125" style="11" bestFit="1" customWidth="1"/>
    <col min="14559" max="14559" width="18.28515625" style="11" bestFit="1" customWidth="1"/>
    <col min="14560" max="14560" width="19" style="11" bestFit="1" customWidth="1"/>
    <col min="14561" max="14561" width="15.42578125" style="11" bestFit="1" customWidth="1"/>
    <col min="14562" max="14563" width="12.42578125" style="11" bestFit="1" customWidth="1"/>
    <col min="14564" max="14564" width="7.140625" style="11" bestFit="1" customWidth="1"/>
    <col min="14565" max="14565" width="10.140625" style="11" bestFit="1" customWidth="1"/>
    <col min="14566" max="14566" width="15.85546875" style="11" bestFit="1" customWidth="1"/>
    <col min="14567" max="14567" width="15.140625" style="11" bestFit="1" customWidth="1"/>
    <col min="14568" max="14568" width="18.28515625" style="11" bestFit="1" customWidth="1"/>
    <col min="14569" max="14569" width="13.28515625" style="11" bestFit="1" customWidth="1"/>
    <col min="14570" max="14570" width="19.28515625" style="11" customWidth="1"/>
    <col min="14571" max="14571" width="15.140625" style="11" customWidth="1"/>
    <col min="14572" max="14572" width="21" style="11" bestFit="1" customWidth="1"/>
    <col min="14573" max="14573" width="17.140625" style="11" bestFit="1" customWidth="1"/>
    <col min="14574" max="14574" width="16.85546875" style="11" bestFit="1" customWidth="1"/>
    <col min="14575" max="14575" width="16.7109375" style="11" bestFit="1" customWidth="1"/>
    <col min="14576" max="14576" width="15.7109375" style="11" bestFit="1" customWidth="1"/>
    <col min="14577" max="14577" width="16.28515625" style="11" bestFit="1" customWidth="1"/>
    <col min="14578" max="14578" width="17.28515625" style="11" customWidth="1"/>
    <col min="14579" max="14579" width="23.42578125" style="11" bestFit="1" customWidth="1"/>
    <col min="14580" max="14580" width="31.85546875" style="11" bestFit="1" customWidth="1"/>
    <col min="14581" max="14581" width="7.85546875" style="11" bestFit="1" customWidth="1"/>
    <col min="14582" max="14582" width="5.7109375" style="11" bestFit="1" customWidth="1"/>
    <col min="14583" max="14583" width="9.140625" style="11" bestFit="1" customWidth="1"/>
    <col min="14584" max="14584" width="13.5703125" style="11" bestFit="1" customWidth="1"/>
    <col min="14585" max="14813" width="9.140625" style="11"/>
    <col min="14814" max="14814" width="4.42578125" style="11" bestFit="1" customWidth="1"/>
    <col min="14815" max="14815" width="18.28515625" style="11" bestFit="1" customWidth="1"/>
    <col min="14816" max="14816" width="19" style="11" bestFit="1" customWidth="1"/>
    <col min="14817" max="14817" width="15.42578125" style="11" bestFit="1" customWidth="1"/>
    <col min="14818" max="14819" width="12.42578125" style="11" bestFit="1" customWidth="1"/>
    <col min="14820" max="14820" width="7.140625" style="11" bestFit="1" customWidth="1"/>
    <col min="14821" max="14821" width="10.140625" style="11" bestFit="1" customWidth="1"/>
    <col min="14822" max="14822" width="15.85546875" style="11" bestFit="1" customWidth="1"/>
    <col min="14823" max="14823" width="15.140625" style="11" bestFit="1" customWidth="1"/>
    <col min="14824" max="14824" width="18.28515625" style="11" bestFit="1" customWidth="1"/>
    <col min="14825" max="14825" width="13.28515625" style="11" bestFit="1" customWidth="1"/>
    <col min="14826" max="14826" width="19.28515625" style="11" customWidth="1"/>
    <col min="14827" max="14827" width="15.140625" style="11" customWidth="1"/>
    <col min="14828" max="14828" width="21" style="11" bestFit="1" customWidth="1"/>
    <col min="14829" max="14829" width="17.140625" style="11" bestFit="1" customWidth="1"/>
    <col min="14830" max="14830" width="16.85546875" style="11" bestFit="1" customWidth="1"/>
    <col min="14831" max="14831" width="16.7109375" style="11" bestFit="1" customWidth="1"/>
    <col min="14832" max="14832" width="15.7109375" style="11" bestFit="1" customWidth="1"/>
    <col min="14833" max="14833" width="16.28515625" style="11" bestFit="1" customWidth="1"/>
    <col min="14834" max="14834" width="17.28515625" style="11" customWidth="1"/>
    <col min="14835" max="14835" width="23.42578125" style="11" bestFit="1" customWidth="1"/>
    <col min="14836" max="14836" width="31.85546875" style="11" bestFit="1" customWidth="1"/>
    <col min="14837" max="14837" width="7.85546875" style="11" bestFit="1" customWidth="1"/>
    <col min="14838" max="14838" width="5.7109375" style="11" bestFit="1" customWidth="1"/>
    <col min="14839" max="14839" width="9.140625" style="11" bestFit="1" customWidth="1"/>
    <col min="14840" max="14840" width="13.5703125" style="11" bestFit="1" customWidth="1"/>
    <col min="14841" max="15069" width="9.140625" style="11"/>
    <col min="15070" max="15070" width="4.42578125" style="11" bestFit="1" customWidth="1"/>
    <col min="15071" max="15071" width="18.28515625" style="11" bestFit="1" customWidth="1"/>
    <col min="15072" max="15072" width="19" style="11" bestFit="1" customWidth="1"/>
    <col min="15073" max="15073" width="15.42578125" style="11" bestFit="1" customWidth="1"/>
    <col min="15074" max="15075" width="12.42578125" style="11" bestFit="1" customWidth="1"/>
    <col min="15076" max="15076" width="7.140625" style="11" bestFit="1" customWidth="1"/>
    <col min="15077" max="15077" width="10.140625" style="11" bestFit="1" customWidth="1"/>
    <col min="15078" max="15078" width="15.85546875" style="11" bestFit="1" customWidth="1"/>
    <col min="15079" max="15079" width="15.140625" style="11" bestFit="1" customWidth="1"/>
    <col min="15080" max="15080" width="18.28515625" style="11" bestFit="1" customWidth="1"/>
    <col min="15081" max="15081" width="13.28515625" style="11" bestFit="1" customWidth="1"/>
    <col min="15082" max="15082" width="19.28515625" style="11" customWidth="1"/>
    <col min="15083" max="15083" width="15.140625" style="11" customWidth="1"/>
    <col min="15084" max="15084" width="21" style="11" bestFit="1" customWidth="1"/>
    <col min="15085" max="15085" width="17.140625" style="11" bestFit="1" customWidth="1"/>
    <col min="15086" max="15086" width="16.85546875" style="11" bestFit="1" customWidth="1"/>
    <col min="15087" max="15087" width="16.7109375" style="11" bestFit="1" customWidth="1"/>
    <col min="15088" max="15088" width="15.7109375" style="11" bestFit="1" customWidth="1"/>
    <col min="15089" max="15089" width="16.28515625" style="11" bestFit="1" customWidth="1"/>
    <col min="15090" max="15090" width="17.28515625" style="11" customWidth="1"/>
    <col min="15091" max="15091" width="23.42578125" style="11" bestFit="1" customWidth="1"/>
    <col min="15092" max="15092" width="31.85546875" style="11" bestFit="1" customWidth="1"/>
    <col min="15093" max="15093" width="7.85546875" style="11" bestFit="1" customWidth="1"/>
    <col min="15094" max="15094" width="5.7109375" style="11" bestFit="1" customWidth="1"/>
    <col min="15095" max="15095" width="9.140625" style="11" bestFit="1" customWidth="1"/>
    <col min="15096" max="15096" width="13.5703125" style="11" bestFit="1" customWidth="1"/>
    <col min="15097" max="15325" width="9.140625" style="11"/>
    <col min="15326" max="15326" width="4.42578125" style="11" bestFit="1" customWidth="1"/>
    <col min="15327" max="15327" width="18.28515625" style="11" bestFit="1" customWidth="1"/>
    <col min="15328" max="15328" width="19" style="11" bestFit="1" customWidth="1"/>
    <col min="15329" max="15329" width="15.42578125" style="11" bestFit="1" customWidth="1"/>
    <col min="15330" max="15331" width="12.42578125" style="11" bestFit="1" customWidth="1"/>
    <col min="15332" max="15332" width="7.140625" style="11" bestFit="1" customWidth="1"/>
    <col min="15333" max="15333" width="10.140625" style="11" bestFit="1" customWidth="1"/>
    <col min="15334" max="15334" width="15.85546875" style="11" bestFit="1" customWidth="1"/>
    <col min="15335" max="15335" width="15.140625" style="11" bestFit="1" customWidth="1"/>
    <col min="15336" max="15336" width="18.28515625" style="11" bestFit="1" customWidth="1"/>
    <col min="15337" max="15337" width="13.28515625" style="11" bestFit="1" customWidth="1"/>
    <col min="15338" max="15338" width="19.28515625" style="11" customWidth="1"/>
    <col min="15339" max="15339" width="15.140625" style="11" customWidth="1"/>
    <col min="15340" max="15340" width="21" style="11" bestFit="1" customWidth="1"/>
    <col min="15341" max="15341" width="17.140625" style="11" bestFit="1" customWidth="1"/>
    <col min="15342" max="15342" width="16.85546875" style="11" bestFit="1" customWidth="1"/>
    <col min="15343" max="15343" width="16.7109375" style="11" bestFit="1" customWidth="1"/>
    <col min="15344" max="15344" width="15.7109375" style="11" bestFit="1" customWidth="1"/>
    <col min="15345" max="15345" width="16.28515625" style="11" bestFit="1" customWidth="1"/>
    <col min="15346" max="15346" width="17.28515625" style="11" customWidth="1"/>
    <col min="15347" max="15347" width="23.42578125" style="11" bestFit="1" customWidth="1"/>
    <col min="15348" max="15348" width="31.85546875" style="11" bestFit="1" customWidth="1"/>
    <col min="15349" max="15349" width="7.85546875" style="11" bestFit="1" customWidth="1"/>
    <col min="15350" max="15350" width="5.7109375" style="11" bestFit="1" customWidth="1"/>
    <col min="15351" max="15351" width="9.140625" style="11" bestFit="1" customWidth="1"/>
    <col min="15352" max="15352" width="13.5703125" style="11" bestFit="1" customWidth="1"/>
    <col min="15353" max="15581" width="9.140625" style="11"/>
    <col min="15582" max="15582" width="4.42578125" style="11" bestFit="1" customWidth="1"/>
    <col min="15583" max="15583" width="18.28515625" style="11" bestFit="1" customWidth="1"/>
    <col min="15584" max="15584" width="19" style="11" bestFit="1" customWidth="1"/>
    <col min="15585" max="15585" width="15.42578125" style="11" bestFit="1" customWidth="1"/>
    <col min="15586" max="15587" width="12.42578125" style="11" bestFit="1" customWidth="1"/>
    <col min="15588" max="15588" width="7.140625" style="11" bestFit="1" customWidth="1"/>
    <col min="15589" max="15589" width="10.140625" style="11" bestFit="1" customWidth="1"/>
    <col min="15590" max="15590" width="15.85546875" style="11" bestFit="1" customWidth="1"/>
    <col min="15591" max="15591" width="15.140625" style="11" bestFit="1" customWidth="1"/>
    <col min="15592" max="15592" width="18.28515625" style="11" bestFit="1" customWidth="1"/>
    <col min="15593" max="15593" width="13.28515625" style="11" bestFit="1" customWidth="1"/>
    <col min="15594" max="15594" width="19.28515625" style="11" customWidth="1"/>
    <col min="15595" max="15595" width="15.140625" style="11" customWidth="1"/>
    <col min="15596" max="15596" width="21" style="11" bestFit="1" customWidth="1"/>
    <col min="15597" max="15597" width="17.140625" style="11" bestFit="1" customWidth="1"/>
    <col min="15598" max="15598" width="16.85546875" style="11" bestFit="1" customWidth="1"/>
    <col min="15599" max="15599" width="16.7109375" style="11" bestFit="1" customWidth="1"/>
    <col min="15600" max="15600" width="15.7109375" style="11" bestFit="1" customWidth="1"/>
    <col min="15601" max="15601" width="16.28515625" style="11" bestFit="1" customWidth="1"/>
    <col min="15602" max="15602" width="17.28515625" style="11" customWidth="1"/>
    <col min="15603" max="15603" width="23.42578125" style="11" bestFit="1" customWidth="1"/>
    <col min="15604" max="15604" width="31.85546875" style="11" bestFit="1" customWidth="1"/>
    <col min="15605" max="15605" width="7.85546875" style="11" bestFit="1" customWidth="1"/>
    <col min="15606" max="15606" width="5.7109375" style="11" bestFit="1" customWidth="1"/>
    <col min="15607" max="15607" width="9.140625" style="11" bestFit="1" customWidth="1"/>
    <col min="15608" max="15608" width="13.5703125" style="11" bestFit="1" customWidth="1"/>
    <col min="15609" max="15837" width="9.140625" style="11"/>
    <col min="15838" max="15838" width="4.42578125" style="11" bestFit="1" customWidth="1"/>
    <col min="15839" max="15839" width="18.28515625" style="11" bestFit="1" customWidth="1"/>
    <col min="15840" max="15840" width="19" style="11" bestFit="1" customWidth="1"/>
    <col min="15841" max="15841" width="15.42578125" style="11" bestFit="1" customWidth="1"/>
    <col min="15842" max="15843" width="12.42578125" style="11" bestFit="1" customWidth="1"/>
    <col min="15844" max="15844" width="7.140625" style="11" bestFit="1" customWidth="1"/>
    <col min="15845" max="15845" width="10.140625" style="11" bestFit="1" customWidth="1"/>
    <col min="15846" max="15846" width="15.85546875" style="11" bestFit="1" customWidth="1"/>
    <col min="15847" max="15847" width="15.140625" style="11" bestFit="1" customWidth="1"/>
    <col min="15848" max="15848" width="18.28515625" style="11" bestFit="1" customWidth="1"/>
    <col min="15849" max="15849" width="13.28515625" style="11" bestFit="1" customWidth="1"/>
    <col min="15850" max="15850" width="19.28515625" style="11" customWidth="1"/>
    <col min="15851" max="15851" width="15.140625" style="11" customWidth="1"/>
    <col min="15852" max="15852" width="21" style="11" bestFit="1" customWidth="1"/>
    <col min="15853" max="15853" width="17.140625" style="11" bestFit="1" customWidth="1"/>
    <col min="15854" max="15854" width="16.85546875" style="11" bestFit="1" customWidth="1"/>
    <col min="15855" max="15855" width="16.7109375" style="11" bestFit="1" customWidth="1"/>
    <col min="15856" max="15856" width="15.7109375" style="11" bestFit="1" customWidth="1"/>
    <col min="15857" max="15857" width="16.28515625" style="11" bestFit="1" customWidth="1"/>
    <col min="15858" max="15858" width="17.28515625" style="11" customWidth="1"/>
    <col min="15859" max="15859" width="23.42578125" style="11" bestFit="1" customWidth="1"/>
    <col min="15860" max="15860" width="31.85546875" style="11" bestFit="1" customWidth="1"/>
    <col min="15861" max="15861" width="7.85546875" style="11" bestFit="1" customWidth="1"/>
    <col min="15862" max="15862" width="5.7109375" style="11" bestFit="1" customWidth="1"/>
    <col min="15863" max="15863" width="9.140625" style="11" bestFit="1" customWidth="1"/>
    <col min="15864" max="15864" width="13.5703125" style="11" bestFit="1" customWidth="1"/>
    <col min="15865" max="16093" width="9.140625" style="11"/>
    <col min="16094" max="16094" width="4.42578125" style="11" bestFit="1" customWidth="1"/>
    <col min="16095" max="16095" width="18.28515625" style="11" bestFit="1" customWidth="1"/>
    <col min="16096" max="16096" width="19" style="11" bestFit="1" customWidth="1"/>
    <col min="16097" max="16097" width="15.42578125" style="11" bestFit="1" customWidth="1"/>
    <col min="16098" max="16099" width="12.42578125" style="11" bestFit="1" customWidth="1"/>
    <col min="16100" max="16100" width="7.140625" style="11" bestFit="1" customWidth="1"/>
    <col min="16101" max="16101" width="10.140625" style="11" bestFit="1" customWidth="1"/>
    <col min="16102" max="16102" width="15.85546875" style="11" bestFit="1" customWidth="1"/>
    <col min="16103" max="16103" width="15.140625" style="11" bestFit="1" customWidth="1"/>
    <col min="16104" max="16104" width="18.28515625" style="11" bestFit="1" customWidth="1"/>
    <col min="16105" max="16105" width="13.28515625" style="11" bestFit="1" customWidth="1"/>
    <col min="16106" max="16106" width="19.28515625" style="11" customWidth="1"/>
    <col min="16107" max="16107" width="15.140625" style="11" customWidth="1"/>
    <col min="16108" max="16108" width="21" style="11" bestFit="1" customWidth="1"/>
    <col min="16109" max="16109" width="17.140625" style="11" bestFit="1" customWidth="1"/>
    <col min="16110" max="16110" width="16.85546875" style="11" bestFit="1" customWidth="1"/>
    <col min="16111" max="16111" width="16.7109375" style="11" bestFit="1" customWidth="1"/>
    <col min="16112" max="16112" width="15.7109375" style="11" bestFit="1" customWidth="1"/>
    <col min="16113" max="16113" width="16.28515625" style="11" bestFit="1" customWidth="1"/>
    <col min="16114" max="16114" width="17.28515625" style="11" customWidth="1"/>
    <col min="16115" max="16115" width="23.42578125" style="11" bestFit="1" customWidth="1"/>
    <col min="16116" max="16116" width="31.85546875" style="11" bestFit="1" customWidth="1"/>
    <col min="16117" max="16117" width="7.85546875" style="11" bestFit="1" customWidth="1"/>
    <col min="16118" max="16118" width="5.7109375" style="11" bestFit="1" customWidth="1"/>
    <col min="16119" max="16119" width="9.140625" style="11" bestFit="1" customWidth="1"/>
    <col min="16120" max="16120" width="13.5703125" style="11" bestFit="1" customWidth="1"/>
    <col min="16121" max="16384" width="9.140625" style="11"/>
  </cols>
  <sheetData>
    <row r="1" spans="1:23" s="3" customFormat="1" ht="18.75" x14ac:dyDescent="0.25">
      <c r="A1" s="10"/>
      <c r="B1" s="1"/>
      <c r="C1" s="1"/>
      <c r="D1" s="1"/>
      <c r="E1" s="1"/>
      <c r="F1" s="1"/>
      <c r="G1" s="1"/>
      <c r="H1" s="1"/>
      <c r="I1" s="1"/>
      <c r="J1" s="1"/>
      <c r="K1" s="1"/>
      <c r="L1" s="1"/>
      <c r="M1" s="1"/>
      <c r="N1" s="1"/>
      <c r="O1" s="1"/>
      <c r="P1" s="1"/>
      <c r="Q1" s="1"/>
      <c r="R1" s="1"/>
      <c r="S1" s="2"/>
      <c r="T1" s="1"/>
      <c r="U1" s="1"/>
      <c r="V1" s="1"/>
      <c r="W1" s="2" t="s">
        <v>0</v>
      </c>
    </row>
    <row r="2" spans="1:23" s="3" customFormat="1" ht="18.75" x14ac:dyDescent="0.3">
      <c r="A2" s="4"/>
      <c r="B2" s="1"/>
      <c r="C2" s="1"/>
      <c r="D2" s="1"/>
      <c r="E2" s="1"/>
      <c r="F2" s="1"/>
      <c r="G2" s="1"/>
      <c r="H2" s="1"/>
      <c r="I2" s="1"/>
      <c r="J2" s="1"/>
      <c r="K2" s="1"/>
      <c r="L2" s="1"/>
      <c r="M2" s="1"/>
      <c r="N2" s="1"/>
      <c r="O2" s="1"/>
      <c r="P2" s="1"/>
      <c r="Q2" s="1"/>
      <c r="R2" s="1"/>
      <c r="S2" s="5"/>
      <c r="T2" s="1"/>
      <c r="U2" s="1"/>
      <c r="V2" s="1"/>
      <c r="W2" s="5" t="s">
        <v>1</v>
      </c>
    </row>
    <row r="3" spans="1:23" s="3" customFormat="1" ht="18.75" x14ac:dyDescent="0.3">
      <c r="A3" s="4"/>
      <c r="B3" s="1"/>
      <c r="C3" s="1"/>
      <c r="D3" s="1"/>
      <c r="E3" s="1"/>
      <c r="F3" s="1"/>
      <c r="G3" s="1"/>
      <c r="H3" s="1"/>
      <c r="I3" s="1"/>
      <c r="J3" s="1"/>
      <c r="K3" s="1"/>
      <c r="L3" s="1"/>
      <c r="M3" s="1"/>
      <c r="N3" s="1"/>
      <c r="O3" s="1"/>
      <c r="P3" s="1"/>
      <c r="Q3" s="1"/>
      <c r="R3" s="1"/>
      <c r="S3" s="5"/>
      <c r="T3" s="1"/>
      <c r="U3" s="1"/>
      <c r="V3" s="1"/>
      <c r="W3" s="5" t="s">
        <v>2</v>
      </c>
    </row>
    <row r="4" spans="1:23" s="3" customFormat="1" ht="16.5" x14ac:dyDescent="0.25">
      <c r="A4" s="13" t="s">
        <v>3</v>
      </c>
      <c r="B4" s="13"/>
      <c r="C4" s="13"/>
      <c r="D4" s="13"/>
      <c r="E4" s="13"/>
      <c r="F4" s="13"/>
      <c r="G4" s="13"/>
      <c r="H4" s="13"/>
      <c r="I4" s="13"/>
      <c r="J4" s="13"/>
      <c r="K4" s="13"/>
      <c r="L4" s="13"/>
      <c r="M4" s="13"/>
      <c r="N4" s="13"/>
      <c r="O4" s="13"/>
      <c r="P4" s="13"/>
      <c r="Q4" s="13"/>
      <c r="R4" s="13"/>
      <c r="S4" s="13"/>
      <c r="T4" s="13"/>
      <c r="U4" s="13"/>
      <c r="V4" s="13"/>
      <c r="W4" s="13"/>
    </row>
    <row r="5" spans="1:23" s="3" customFormat="1" ht="15" x14ac:dyDescent="0.25">
      <c r="A5" s="4"/>
    </row>
    <row r="6" spans="1:23" s="3" customFormat="1" x14ac:dyDescent="0.25">
      <c r="A6" s="14" t="s">
        <v>3159</v>
      </c>
      <c r="B6" s="14"/>
      <c r="C6" s="14"/>
      <c r="D6" s="14"/>
      <c r="E6" s="14"/>
      <c r="F6" s="14"/>
      <c r="G6" s="14"/>
      <c r="H6" s="14"/>
      <c r="I6" s="14"/>
      <c r="J6" s="14"/>
      <c r="K6" s="14"/>
      <c r="L6" s="14"/>
      <c r="M6" s="14"/>
      <c r="N6" s="14"/>
      <c r="O6" s="14"/>
      <c r="P6" s="14"/>
      <c r="Q6" s="14"/>
      <c r="R6" s="14"/>
      <c r="S6" s="14"/>
      <c r="T6" s="14"/>
      <c r="U6" s="14"/>
      <c r="V6" s="14"/>
      <c r="W6" s="14"/>
    </row>
    <row r="7" spans="1:23" s="3" customFormat="1" x14ac:dyDescent="0.25">
      <c r="A7" s="15" t="s">
        <v>4</v>
      </c>
      <c r="B7" s="15"/>
      <c r="C7" s="15"/>
      <c r="D7" s="15"/>
      <c r="E7" s="15"/>
      <c r="F7" s="15"/>
      <c r="G7" s="15"/>
      <c r="H7" s="15"/>
      <c r="I7" s="15"/>
      <c r="J7" s="15"/>
      <c r="K7" s="15"/>
      <c r="L7" s="15"/>
      <c r="M7" s="15"/>
      <c r="N7" s="15"/>
      <c r="O7" s="15"/>
      <c r="P7" s="15"/>
      <c r="Q7" s="15"/>
      <c r="R7" s="15"/>
      <c r="S7" s="15"/>
      <c r="T7" s="15"/>
      <c r="U7" s="15"/>
      <c r="V7" s="15"/>
      <c r="W7" s="15"/>
    </row>
    <row r="8" spans="1:23" s="3" customFormat="1" x14ac:dyDescent="0.25">
      <c r="A8" s="6"/>
      <c r="B8" s="9"/>
      <c r="C8" s="9"/>
      <c r="D8" s="9"/>
      <c r="E8" s="9"/>
      <c r="F8" s="9"/>
      <c r="G8" s="9"/>
      <c r="H8" s="9"/>
      <c r="I8" s="9"/>
      <c r="J8" s="9"/>
      <c r="K8" s="9"/>
      <c r="L8" s="9"/>
      <c r="M8" s="9"/>
      <c r="N8" s="9"/>
      <c r="O8" s="9"/>
      <c r="P8" s="9"/>
      <c r="Q8" s="9"/>
      <c r="R8" s="9"/>
      <c r="S8" s="9"/>
      <c r="T8" s="9"/>
      <c r="U8" s="9"/>
      <c r="V8" s="9"/>
      <c r="W8" s="9"/>
    </row>
    <row r="9" spans="1:23" s="3" customFormat="1" x14ac:dyDescent="0.25">
      <c r="A9" s="16" t="s">
        <v>3160</v>
      </c>
      <c r="B9" s="16"/>
      <c r="C9" s="16"/>
      <c r="D9" s="16"/>
      <c r="E9" s="16"/>
      <c r="F9" s="16"/>
      <c r="G9" s="16"/>
      <c r="H9" s="16"/>
      <c r="I9" s="16"/>
      <c r="J9" s="16"/>
      <c r="K9" s="16"/>
      <c r="L9" s="16"/>
      <c r="M9" s="16"/>
      <c r="N9" s="16"/>
      <c r="O9" s="16"/>
      <c r="P9" s="16"/>
      <c r="Q9" s="16"/>
      <c r="R9" s="16"/>
      <c r="S9" s="16"/>
      <c r="T9" s="16"/>
      <c r="U9" s="16"/>
      <c r="V9" s="16"/>
      <c r="W9" s="16"/>
    </row>
    <row r="10" spans="1:23" s="7" customFormat="1" ht="16.5" customHeight="1" x14ac:dyDescent="0.2">
      <c r="A10" s="17"/>
      <c r="B10" s="17"/>
      <c r="C10" s="17"/>
      <c r="D10" s="17"/>
      <c r="E10" s="17"/>
      <c r="F10" s="17"/>
      <c r="G10" s="17"/>
      <c r="H10" s="17"/>
      <c r="I10" s="17"/>
      <c r="J10" s="17"/>
      <c r="K10" s="17"/>
      <c r="L10" s="17"/>
      <c r="M10" s="17"/>
      <c r="N10" s="17"/>
      <c r="O10" s="17"/>
      <c r="P10" s="17"/>
      <c r="Q10" s="17"/>
      <c r="R10" s="17"/>
      <c r="S10" s="17"/>
      <c r="T10" s="17"/>
      <c r="U10" s="17"/>
      <c r="V10" s="17"/>
    </row>
    <row r="11" spans="1:23" s="7" customFormat="1" ht="38.25" customHeight="1" x14ac:dyDescent="0.25">
      <c r="A11" s="18" t="s">
        <v>5</v>
      </c>
      <c r="B11" s="19" t="s">
        <v>6</v>
      </c>
      <c r="C11" s="19" t="s">
        <v>7</v>
      </c>
      <c r="D11" s="20" t="s">
        <v>8</v>
      </c>
      <c r="E11" s="20" t="s">
        <v>9</v>
      </c>
      <c r="F11" s="21" t="s">
        <v>10</v>
      </c>
      <c r="G11" s="22"/>
      <c r="H11" s="22"/>
      <c r="I11" s="22"/>
      <c r="J11" s="23"/>
      <c r="K11" s="24" t="s">
        <v>11</v>
      </c>
      <c r="L11" s="21" t="s">
        <v>12</v>
      </c>
      <c r="M11" s="23"/>
      <c r="N11" s="19" t="s">
        <v>13</v>
      </c>
      <c r="O11" s="25" t="s">
        <v>14</v>
      </c>
      <c r="P11" s="26" t="s">
        <v>15</v>
      </c>
      <c r="Q11" s="27"/>
      <c r="R11" s="27"/>
      <c r="S11" s="27"/>
      <c r="T11" s="27"/>
      <c r="U11" s="27"/>
      <c r="V11" s="27"/>
      <c r="W11" s="28"/>
    </row>
    <row r="12" spans="1:23" s="7" customFormat="1" ht="51" customHeight="1" x14ac:dyDescent="0.25">
      <c r="A12" s="18"/>
      <c r="B12" s="19"/>
      <c r="C12" s="19"/>
      <c r="D12" s="20"/>
      <c r="E12" s="20"/>
      <c r="F12" s="29"/>
      <c r="G12" s="30"/>
      <c r="H12" s="30"/>
      <c r="I12" s="30"/>
      <c r="J12" s="31"/>
      <c r="K12" s="32"/>
      <c r="L12" s="29"/>
      <c r="M12" s="31"/>
      <c r="N12" s="19"/>
      <c r="O12" s="33"/>
      <c r="P12" s="34" t="s">
        <v>16</v>
      </c>
      <c r="Q12" s="34"/>
      <c r="R12" s="34" t="s">
        <v>17</v>
      </c>
      <c r="S12" s="34"/>
      <c r="T12" s="34" t="s">
        <v>18</v>
      </c>
      <c r="U12" s="34"/>
      <c r="V12" s="34" t="s">
        <v>19</v>
      </c>
      <c r="W12" s="34"/>
    </row>
    <row r="13" spans="1:23" s="7" customFormat="1" ht="137.25" customHeight="1" x14ac:dyDescent="0.25">
      <c r="A13" s="18"/>
      <c r="B13" s="19"/>
      <c r="C13" s="19"/>
      <c r="D13" s="20"/>
      <c r="E13" s="20"/>
      <c r="F13" s="35" t="s">
        <v>20</v>
      </c>
      <c r="G13" s="35" t="s">
        <v>21</v>
      </c>
      <c r="H13" s="35" t="s">
        <v>22</v>
      </c>
      <c r="I13" s="36" t="s">
        <v>23</v>
      </c>
      <c r="J13" s="35" t="s">
        <v>24</v>
      </c>
      <c r="K13" s="37"/>
      <c r="L13" s="38" t="s">
        <v>25</v>
      </c>
      <c r="M13" s="38" t="s">
        <v>26</v>
      </c>
      <c r="N13" s="19"/>
      <c r="O13" s="39"/>
      <c r="P13" s="40" t="s">
        <v>27</v>
      </c>
      <c r="Q13" s="40" t="s">
        <v>28</v>
      </c>
      <c r="R13" s="40" t="s">
        <v>27</v>
      </c>
      <c r="S13" s="40" t="s">
        <v>28</v>
      </c>
      <c r="T13" s="40" t="s">
        <v>27</v>
      </c>
      <c r="U13" s="40" t="s">
        <v>28</v>
      </c>
      <c r="V13" s="40" t="s">
        <v>27</v>
      </c>
      <c r="W13" s="40" t="s">
        <v>28</v>
      </c>
    </row>
    <row r="14" spans="1:23" s="8" customFormat="1" ht="15" customHeight="1" x14ac:dyDescent="0.25">
      <c r="A14" s="41">
        <v>1</v>
      </c>
      <c r="B14" s="42">
        <v>2</v>
      </c>
      <c r="C14" s="42">
        <v>3</v>
      </c>
      <c r="D14" s="42">
        <v>4</v>
      </c>
      <c r="E14" s="42">
        <v>5</v>
      </c>
      <c r="F14" s="42">
        <v>6</v>
      </c>
      <c r="G14" s="42">
        <v>7</v>
      </c>
      <c r="H14" s="42">
        <v>8</v>
      </c>
      <c r="I14" s="42">
        <v>9</v>
      </c>
      <c r="J14" s="42">
        <v>10</v>
      </c>
      <c r="K14" s="42">
        <v>11</v>
      </c>
      <c r="L14" s="42">
        <v>12</v>
      </c>
      <c r="M14" s="42">
        <v>13</v>
      </c>
      <c r="N14" s="42">
        <v>14</v>
      </c>
      <c r="O14" s="42">
        <v>15</v>
      </c>
      <c r="P14" s="41" t="s">
        <v>29</v>
      </c>
      <c r="Q14" s="41" t="s">
        <v>30</v>
      </c>
      <c r="R14" s="41" t="s">
        <v>31</v>
      </c>
      <c r="S14" s="41" t="s">
        <v>32</v>
      </c>
      <c r="T14" s="41" t="s">
        <v>33</v>
      </c>
      <c r="U14" s="41" t="s">
        <v>34</v>
      </c>
      <c r="V14" s="41" t="s">
        <v>35</v>
      </c>
      <c r="W14" s="41" t="s">
        <v>36</v>
      </c>
    </row>
    <row r="15" spans="1:23" s="3" customFormat="1" x14ac:dyDescent="0.25">
      <c r="A15" s="43" t="s">
        <v>37</v>
      </c>
      <c r="B15" s="44" t="s">
        <v>38</v>
      </c>
      <c r="C15" s="45" t="s">
        <v>39</v>
      </c>
      <c r="D15" s="46">
        <f>IFERROR(SUM(0,0,0,D16,D39,D40),"нд")</f>
        <v>953.60343700000055</v>
      </c>
      <c r="E15" s="47" t="s">
        <v>40</v>
      </c>
      <c r="F15" s="46">
        <f t="shared" ref="F15:K15" si="0">IFERROR(SUM(0,0,0,F16,F39,F40),"нд")</f>
        <v>953.02426100000048</v>
      </c>
      <c r="G15" s="46">
        <f t="shared" si="0"/>
        <v>0</v>
      </c>
      <c r="H15" s="46">
        <f t="shared" si="0"/>
        <v>0</v>
      </c>
      <c r="I15" s="46">
        <f t="shared" si="0"/>
        <v>918.59007700000029</v>
      </c>
      <c r="J15" s="46">
        <f t="shared" si="0"/>
        <v>34.434183999999995</v>
      </c>
      <c r="K15" s="46">
        <f t="shared" si="0"/>
        <v>829.25009499999976</v>
      </c>
      <c r="L15" s="48" t="s">
        <v>40</v>
      </c>
      <c r="M15" s="46" t="s">
        <v>40</v>
      </c>
      <c r="N15" s="46" t="s">
        <v>40</v>
      </c>
      <c r="O15" s="47" t="s">
        <v>40</v>
      </c>
      <c r="P15" s="46">
        <f t="shared" ref="P15:W15" si="1">IFERROR(SUM(0,0,0,P16,P39,P40),"нд")</f>
        <v>10.42</v>
      </c>
      <c r="Q15" s="46">
        <f t="shared" si="1"/>
        <v>85.192999999999984</v>
      </c>
      <c r="R15" s="46">
        <f t="shared" si="1"/>
        <v>0</v>
      </c>
      <c r="S15" s="46">
        <f t="shared" si="1"/>
        <v>20.566000000000003</v>
      </c>
      <c r="T15" s="46">
        <f t="shared" si="1"/>
        <v>0</v>
      </c>
      <c r="U15" s="46">
        <f t="shared" si="1"/>
        <v>0</v>
      </c>
      <c r="V15" s="46">
        <f t="shared" si="1"/>
        <v>467</v>
      </c>
      <c r="W15" s="46">
        <f t="shared" si="1"/>
        <v>533</v>
      </c>
    </row>
    <row r="16" spans="1:23" x14ac:dyDescent="0.25">
      <c r="A16" s="43" t="s">
        <v>41</v>
      </c>
      <c r="B16" s="44" t="s">
        <v>42</v>
      </c>
      <c r="C16" s="45" t="s">
        <v>39</v>
      </c>
      <c r="D16" s="46">
        <f>IFERROR(SUM(D17:D38),"нд")</f>
        <v>32.838692000000002</v>
      </c>
      <c r="E16" s="47" t="s">
        <v>40</v>
      </c>
      <c r="F16" s="46">
        <f t="shared" ref="F16:K16" si="2">IFERROR(SUM(F17:F38),"нд")</f>
        <v>32.838692000000002</v>
      </c>
      <c r="G16" s="46">
        <f t="shared" si="2"/>
        <v>0</v>
      </c>
      <c r="H16" s="46">
        <f t="shared" si="2"/>
        <v>0</v>
      </c>
      <c r="I16" s="46">
        <f t="shared" si="2"/>
        <v>32.838692000000002</v>
      </c>
      <c r="J16" s="46">
        <f t="shared" si="2"/>
        <v>0</v>
      </c>
      <c r="K16" s="46">
        <f t="shared" si="2"/>
        <v>27.688909999999996</v>
      </c>
      <c r="L16" s="48" t="s">
        <v>40</v>
      </c>
      <c r="M16" s="46" t="s">
        <v>40</v>
      </c>
      <c r="N16" s="46" t="s">
        <v>40</v>
      </c>
      <c r="O16" s="47" t="s">
        <v>40</v>
      </c>
      <c r="P16" s="46">
        <f t="shared" ref="P16:W16" si="3">IFERROR(SUM(P17:P38),"нд")</f>
        <v>0</v>
      </c>
      <c r="Q16" s="46">
        <f t="shared" si="3"/>
        <v>14.311</v>
      </c>
      <c r="R16" s="46">
        <f t="shared" si="3"/>
        <v>0</v>
      </c>
      <c r="S16" s="46">
        <f t="shared" si="3"/>
        <v>1.7849999999999997</v>
      </c>
      <c r="T16" s="46">
        <f t="shared" si="3"/>
        <v>0</v>
      </c>
      <c r="U16" s="46">
        <f t="shared" si="3"/>
        <v>0</v>
      </c>
      <c r="V16" s="46">
        <f t="shared" si="3"/>
        <v>0</v>
      </c>
      <c r="W16" s="46">
        <f t="shared" si="3"/>
        <v>6</v>
      </c>
    </row>
    <row r="17" spans="1:23" ht="47.25" x14ac:dyDescent="0.25">
      <c r="A17" s="43" t="s">
        <v>41</v>
      </c>
      <c r="B17" s="44" t="s">
        <v>43</v>
      </c>
      <c r="C17" s="45" t="s">
        <v>44</v>
      </c>
      <c r="D17" s="46">
        <v>2.147535</v>
      </c>
      <c r="E17" s="47" t="s">
        <v>45</v>
      </c>
      <c r="F17" s="46">
        <f t="shared" ref="F17:F38" si="4">IFERROR(J17+I17+H17+G17,"нд")</f>
        <v>2.147535</v>
      </c>
      <c r="G17" s="46">
        <v>0</v>
      </c>
      <c r="H17" s="46">
        <v>0</v>
      </c>
      <c r="I17" s="46">
        <v>2.147535</v>
      </c>
      <c r="J17" s="46">
        <v>0</v>
      </c>
      <c r="K17" s="46">
        <v>1.8219350000000001</v>
      </c>
      <c r="L17" s="48">
        <v>2019</v>
      </c>
      <c r="M17" s="46">
        <v>1.8219350000000001</v>
      </c>
      <c r="N17" s="46" t="s">
        <v>46</v>
      </c>
      <c r="O17" s="47" t="s">
        <v>40</v>
      </c>
      <c r="P17" s="46">
        <v>0</v>
      </c>
      <c r="Q17" s="46">
        <v>1.8</v>
      </c>
      <c r="R17" s="46">
        <v>0</v>
      </c>
      <c r="S17" s="46">
        <v>0</v>
      </c>
      <c r="T17" s="46">
        <v>0</v>
      </c>
      <c r="U17" s="46">
        <v>0</v>
      </c>
      <c r="V17" s="46">
        <v>0</v>
      </c>
      <c r="W17" s="46">
        <v>1</v>
      </c>
    </row>
    <row r="18" spans="1:23" ht="47.25" x14ac:dyDescent="0.25">
      <c r="A18" s="43" t="s">
        <v>41</v>
      </c>
      <c r="B18" s="44" t="s">
        <v>47</v>
      </c>
      <c r="C18" s="45" t="s">
        <v>48</v>
      </c>
      <c r="D18" s="46">
        <v>0.53900000000000003</v>
      </c>
      <c r="E18" s="47" t="s">
        <v>49</v>
      </c>
      <c r="F18" s="46">
        <f t="shared" si="4"/>
        <v>0.53900000000000003</v>
      </c>
      <c r="G18" s="46">
        <v>0</v>
      </c>
      <c r="H18" s="46">
        <v>0</v>
      </c>
      <c r="I18" s="46">
        <v>0.53900000000000003</v>
      </c>
      <c r="J18" s="46">
        <v>0</v>
      </c>
      <c r="K18" s="46">
        <v>0.45700000000000002</v>
      </c>
      <c r="L18" s="48">
        <v>2018</v>
      </c>
      <c r="M18" s="46">
        <v>0.38400000000000001</v>
      </c>
      <c r="N18" s="46" t="s">
        <v>46</v>
      </c>
      <c r="O18" s="47" t="s">
        <v>40</v>
      </c>
      <c r="P18" s="46">
        <v>0</v>
      </c>
      <c r="Q18" s="46">
        <v>0</v>
      </c>
      <c r="R18" s="46">
        <v>0</v>
      </c>
      <c r="S18" s="46">
        <v>0.1</v>
      </c>
      <c r="T18" s="46">
        <v>0</v>
      </c>
      <c r="U18" s="46">
        <v>0</v>
      </c>
      <c r="V18" s="46">
        <v>0</v>
      </c>
      <c r="W18" s="46">
        <v>0</v>
      </c>
    </row>
    <row r="19" spans="1:23" ht="47.25" x14ac:dyDescent="0.25">
      <c r="A19" s="43" t="s">
        <v>41</v>
      </c>
      <c r="B19" s="44" t="s">
        <v>50</v>
      </c>
      <c r="C19" s="45" t="s">
        <v>51</v>
      </c>
      <c r="D19" s="46">
        <v>0.34037800000000001</v>
      </c>
      <c r="E19" s="47" t="s">
        <v>52</v>
      </c>
      <c r="F19" s="46">
        <f t="shared" si="4"/>
        <v>0.34037800000000001</v>
      </c>
      <c r="G19" s="46">
        <v>0</v>
      </c>
      <c r="H19" s="46">
        <v>0</v>
      </c>
      <c r="I19" s="46">
        <v>0.34037800000000001</v>
      </c>
      <c r="J19" s="46">
        <v>0</v>
      </c>
      <c r="K19" s="46">
        <v>0.28653800000000001</v>
      </c>
      <c r="L19" s="48">
        <v>2021</v>
      </c>
      <c r="M19" s="46">
        <v>0.28653800000000001</v>
      </c>
      <c r="N19" s="46" t="s">
        <v>46</v>
      </c>
      <c r="O19" s="47" t="s">
        <v>40</v>
      </c>
      <c r="P19" s="46">
        <v>0</v>
      </c>
      <c r="Q19" s="46">
        <v>0</v>
      </c>
      <c r="R19" s="46">
        <v>0</v>
      </c>
      <c r="S19" s="46">
        <v>0.1</v>
      </c>
      <c r="T19" s="46">
        <v>0</v>
      </c>
      <c r="U19" s="46">
        <v>0</v>
      </c>
      <c r="V19" s="46">
        <v>0</v>
      </c>
      <c r="W19" s="46">
        <v>0</v>
      </c>
    </row>
    <row r="20" spans="1:23" ht="47.25" x14ac:dyDescent="0.25">
      <c r="A20" s="43" t="s">
        <v>41</v>
      </c>
      <c r="B20" s="44" t="s">
        <v>53</v>
      </c>
      <c r="C20" s="45" t="s">
        <v>54</v>
      </c>
      <c r="D20" s="46">
        <v>3.4300039999999998</v>
      </c>
      <c r="E20" s="47" t="s">
        <v>55</v>
      </c>
      <c r="F20" s="46">
        <f t="shared" si="4"/>
        <v>3.4300039999999998</v>
      </c>
      <c r="G20" s="46">
        <v>0</v>
      </c>
      <c r="H20" s="46">
        <v>0</v>
      </c>
      <c r="I20" s="46">
        <v>3.4300039999999998</v>
      </c>
      <c r="J20" s="46">
        <v>0</v>
      </c>
      <c r="K20" s="46">
        <v>2.893132</v>
      </c>
      <c r="L20" s="48">
        <v>2020</v>
      </c>
      <c r="M20" s="46">
        <v>2.893132</v>
      </c>
      <c r="N20" s="46" t="s">
        <v>46</v>
      </c>
      <c r="O20" s="47" t="s">
        <v>40</v>
      </c>
      <c r="P20" s="46">
        <v>0</v>
      </c>
      <c r="Q20" s="46">
        <v>2</v>
      </c>
      <c r="R20" s="46">
        <v>0</v>
      </c>
      <c r="S20" s="46">
        <v>0</v>
      </c>
      <c r="T20" s="46">
        <v>0</v>
      </c>
      <c r="U20" s="46">
        <v>0</v>
      </c>
      <c r="V20" s="46">
        <v>0</v>
      </c>
      <c r="W20" s="46">
        <v>1</v>
      </c>
    </row>
    <row r="21" spans="1:23" ht="47.25" x14ac:dyDescent="0.25">
      <c r="A21" s="43" t="s">
        <v>41</v>
      </c>
      <c r="B21" s="44" t="s">
        <v>56</v>
      </c>
      <c r="C21" s="45" t="s">
        <v>57</v>
      </c>
      <c r="D21" s="46">
        <v>0.73169499999999998</v>
      </c>
      <c r="E21" s="47" t="s">
        <v>58</v>
      </c>
      <c r="F21" s="46">
        <f t="shared" si="4"/>
        <v>0.73169499999999998</v>
      </c>
      <c r="G21" s="46">
        <v>0</v>
      </c>
      <c r="H21" s="46">
        <v>0</v>
      </c>
      <c r="I21" s="46">
        <v>0.73169499999999998</v>
      </c>
      <c r="J21" s="46">
        <v>0</v>
      </c>
      <c r="K21" s="46">
        <v>0.62011499999999997</v>
      </c>
      <c r="L21" s="48">
        <v>2020</v>
      </c>
      <c r="M21" s="46">
        <v>0.62011499999999997</v>
      </c>
      <c r="N21" s="46" t="s">
        <v>46</v>
      </c>
      <c r="O21" s="47" t="s">
        <v>40</v>
      </c>
      <c r="P21" s="46">
        <v>0</v>
      </c>
      <c r="Q21" s="46">
        <v>0</v>
      </c>
      <c r="R21" s="46">
        <v>0</v>
      </c>
      <c r="S21" s="46">
        <v>0.27500000000000002</v>
      </c>
      <c r="T21" s="46">
        <v>0</v>
      </c>
      <c r="U21" s="46">
        <v>0</v>
      </c>
      <c r="V21" s="46">
        <v>0</v>
      </c>
      <c r="W21" s="46">
        <v>0</v>
      </c>
    </row>
    <row r="22" spans="1:23" ht="47.25" x14ac:dyDescent="0.25">
      <c r="A22" s="43" t="s">
        <v>41</v>
      </c>
      <c r="B22" s="44" t="s">
        <v>59</v>
      </c>
      <c r="C22" s="45" t="s">
        <v>60</v>
      </c>
      <c r="D22" s="46">
        <v>1.3206929999999999</v>
      </c>
      <c r="E22" s="47" t="s">
        <v>61</v>
      </c>
      <c r="F22" s="46">
        <f t="shared" si="4"/>
        <v>1.3206929999999999</v>
      </c>
      <c r="G22" s="46">
        <v>0</v>
      </c>
      <c r="H22" s="46">
        <v>0</v>
      </c>
      <c r="I22" s="46">
        <v>1.3206929999999999</v>
      </c>
      <c r="J22" s="46">
        <v>0</v>
      </c>
      <c r="K22" s="46">
        <v>1.109556</v>
      </c>
      <c r="L22" s="48">
        <v>2019</v>
      </c>
      <c r="M22" s="46">
        <v>1.109556</v>
      </c>
      <c r="N22" s="46" t="s">
        <v>46</v>
      </c>
      <c r="O22" s="47" t="s">
        <v>40</v>
      </c>
      <c r="P22" s="46">
        <v>0</v>
      </c>
      <c r="Q22" s="46">
        <v>0.5</v>
      </c>
      <c r="R22" s="46">
        <v>0</v>
      </c>
      <c r="S22" s="46">
        <v>0</v>
      </c>
      <c r="T22" s="46">
        <v>0</v>
      </c>
      <c r="U22" s="46">
        <v>0</v>
      </c>
      <c r="V22" s="46">
        <v>0</v>
      </c>
      <c r="W22" s="46">
        <v>1</v>
      </c>
    </row>
    <row r="23" spans="1:23" ht="47.25" x14ac:dyDescent="0.25">
      <c r="A23" s="43" t="s">
        <v>41</v>
      </c>
      <c r="B23" s="44" t="s">
        <v>62</v>
      </c>
      <c r="C23" s="45" t="s">
        <v>63</v>
      </c>
      <c r="D23" s="46">
        <v>0.97718300000000002</v>
      </c>
      <c r="E23" s="47" t="s">
        <v>64</v>
      </c>
      <c r="F23" s="46">
        <f t="shared" si="4"/>
        <v>0.97718300000000002</v>
      </c>
      <c r="G23" s="46">
        <v>0</v>
      </c>
      <c r="H23" s="46">
        <v>0</v>
      </c>
      <c r="I23" s="46">
        <v>0.97718300000000002</v>
      </c>
      <c r="J23" s="46">
        <v>0</v>
      </c>
      <c r="K23" s="46">
        <v>0.81738299999999997</v>
      </c>
      <c r="L23" s="48">
        <v>2019</v>
      </c>
      <c r="M23" s="46">
        <v>0.81738299999999997</v>
      </c>
      <c r="N23" s="46" t="s">
        <v>46</v>
      </c>
      <c r="O23" s="47" t="s">
        <v>40</v>
      </c>
      <c r="P23" s="46">
        <v>0</v>
      </c>
      <c r="Q23" s="46">
        <v>0</v>
      </c>
      <c r="R23" s="46">
        <v>0</v>
      </c>
      <c r="S23" s="46">
        <v>6.3E-2</v>
      </c>
      <c r="T23" s="46">
        <v>0</v>
      </c>
      <c r="U23" s="46">
        <v>0</v>
      </c>
      <c r="V23" s="46">
        <v>0</v>
      </c>
      <c r="W23" s="46">
        <v>0</v>
      </c>
    </row>
    <row r="24" spans="1:23" ht="47.25" x14ac:dyDescent="0.25">
      <c r="A24" s="43" t="s">
        <v>41</v>
      </c>
      <c r="B24" s="44" t="s">
        <v>65</v>
      </c>
      <c r="C24" s="45" t="s">
        <v>66</v>
      </c>
      <c r="D24" s="46">
        <v>1.051374</v>
      </c>
      <c r="E24" s="47" t="s">
        <v>67</v>
      </c>
      <c r="F24" s="46">
        <f t="shared" si="4"/>
        <v>1.051374</v>
      </c>
      <c r="G24" s="46">
        <v>0</v>
      </c>
      <c r="H24" s="46">
        <v>0</v>
      </c>
      <c r="I24" s="46">
        <v>1.051374</v>
      </c>
      <c r="J24" s="46">
        <v>0</v>
      </c>
      <c r="K24" s="46">
        <v>0.892876</v>
      </c>
      <c r="L24" s="48">
        <v>2020</v>
      </c>
      <c r="M24" s="46">
        <v>0.892876</v>
      </c>
      <c r="N24" s="46" t="s">
        <v>46</v>
      </c>
      <c r="O24" s="47" t="s">
        <v>40</v>
      </c>
      <c r="P24" s="46">
        <v>0</v>
      </c>
      <c r="Q24" s="46">
        <v>1</v>
      </c>
      <c r="R24" s="46">
        <v>0</v>
      </c>
      <c r="S24" s="46">
        <v>0</v>
      </c>
      <c r="T24" s="46">
        <v>0</v>
      </c>
      <c r="U24" s="46">
        <v>0</v>
      </c>
      <c r="V24" s="46">
        <v>0</v>
      </c>
      <c r="W24" s="46">
        <v>1</v>
      </c>
    </row>
    <row r="25" spans="1:23" ht="47.25" x14ac:dyDescent="0.25">
      <c r="A25" s="43" t="s">
        <v>41</v>
      </c>
      <c r="B25" s="44" t="s">
        <v>68</v>
      </c>
      <c r="C25" s="45" t="s">
        <v>69</v>
      </c>
      <c r="D25" s="46">
        <v>8.7607000000000004E-2</v>
      </c>
      <c r="E25" s="47" t="s">
        <v>70</v>
      </c>
      <c r="F25" s="46">
        <f t="shared" si="4"/>
        <v>8.7607000000000004E-2</v>
      </c>
      <c r="G25" s="46">
        <v>0</v>
      </c>
      <c r="H25" s="46">
        <v>0</v>
      </c>
      <c r="I25" s="46">
        <v>8.7607000000000004E-2</v>
      </c>
      <c r="J25" s="46">
        <v>0</v>
      </c>
      <c r="K25" s="46">
        <v>7.4711E-2</v>
      </c>
      <c r="L25" s="48">
        <v>2022</v>
      </c>
      <c r="M25" s="46">
        <v>7.4711E-2</v>
      </c>
      <c r="N25" s="46" t="s">
        <v>46</v>
      </c>
      <c r="O25" s="47" t="s">
        <v>40</v>
      </c>
      <c r="P25" s="46">
        <v>0</v>
      </c>
      <c r="Q25" s="46">
        <v>0</v>
      </c>
      <c r="R25" s="46">
        <v>0</v>
      </c>
      <c r="S25" s="46">
        <v>2.5000000000000001E-2</v>
      </c>
      <c r="T25" s="46">
        <v>0</v>
      </c>
      <c r="U25" s="46">
        <v>0</v>
      </c>
      <c r="V25" s="46">
        <v>0</v>
      </c>
      <c r="W25" s="46">
        <v>0</v>
      </c>
    </row>
    <row r="26" spans="1:23" ht="47.25" x14ac:dyDescent="0.25">
      <c r="A26" s="43" t="s">
        <v>41</v>
      </c>
      <c r="B26" s="44" t="s">
        <v>71</v>
      </c>
      <c r="C26" s="45" t="s">
        <v>72</v>
      </c>
      <c r="D26" s="46">
        <v>1.180536</v>
      </c>
      <c r="E26" s="47" t="s">
        <v>73</v>
      </c>
      <c r="F26" s="46">
        <f t="shared" si="4"/>
        <v>1.180536</v>
      </c>
      <c r="G26" s="46">
        <v>0</v>
      </c>
      <c r="H26" s="46">
        <v>0</v>
      </c>
      <c r="I26" s="46">
        <v>1.180536</v>
      </c>
      <c r="J26" s="46">
        <v>0</v>
      </c>
      <c r="K26" s="46">
        <v>0.99612000000000001</v>
      </c>
      <c r="L26" s="48">
        <v>2021</v>
      </c>
      <c r="M26" s="46">
        <v>0.99612000000000001</v>
      </c>
      <c r="N26" s="46" t="s">
        <v>46</v>
      </c>
      <c r="O26" s="47" t="s">
        <v>40</v>
      </c>
      <c r="P26" s="46">
        <v>0</v>
      </c>
      <c r="Q26" s="46">
        <v>1</v>
      </c>
      <c r="R26" s="46">
        <v>0</v>
      </c>
      <c r="S26" s="46">
        <v>0</v>
      </c>
      <c r="T26" s="46">
        <v>0</v>
      </c>
      <c r="U26" s="46">
        <v>0</v>
      </c>
      <c r="V26" s="46">
        <v>0</v>
      </c>
      <c r="W26" s="46">
        <v>1</v>
      </c>
    </row>
    <row r="27" spans="1:23" ht="47.25" x14ac:dyDescent="0.25">
      <c r="A27" s="43" t="s">
        <v>41</v>
      </c>
      <c r="B27" s="44" t="s">
        <v>74</v>
      </c>
      <c r="C27" s="45" t="s">
        <v>75</v>
      </c>
      <c r="D27" s="46">
        <v>0.22336900000000001</v>
      </c>
      <c r="E27" s="47" t="s">
        <v>76</v>
      </c>
      <c r="F27" s="46">
        <f t="shared" si="4"/>
        <v>0.22336900000000001</v>
      </c>
      <c r="G27" s="46">
        <v>0</v>
      </c>
      <c r="H27" s="46">
        <v>0</v>
      </c>
      <c r="I27" s="46">
        <v>0.22336900000000001</v>
      </c>
      <c r="J27" s="46">
        <v>0</v>
      </c>
      <c r="K27" s="46">
        <v>0.18634400000000001</v>
      </c>
      <c r="L27" s="48">
        <v>2022</v>
      </c>
      <c r="M27" s="46">
        <v>0.18634400000000001</v>
      </c>
      <c r="N27" s="46" t="s">
        <v>46</v>
      </c>
      <c r="O27" s="47" t="s">
        <v>40</v>
      </c>
      <c r="P27" s="46">
        <v>0</v>
      </c>
      <c r="Q27" s="46">
        <v>0</v>
      </c>
      <c r="R27" s="46">
        <v>0</v>
      </c>
      <c r="S27" s="46">
        <v>6.3E-2</v>
      </c>
      <c r="T27" s="46">
        <v>0</v>
      </c>
      <c r="U27" s="46">
        <v>0</v>
      </c>
      <c r="V27" s="46">
        <v>0</v>
      </c>
      <c r="W27" s="46">
        <v>0</v>
      </c>
    </row>
    <row r="28" spans="1:23" ht="47.25" x14ac:dyDescent="0.25">
      <c r="A28" s="43" t="s">
        <v>41</v>
      </c>
      <c r="B28" s="44" t="s">
        <v>77</v>
      </c>
      <c r="C28" s="45" t="s">
        <v>78</v>
      </c>
      <c r="D28" s="46">
        <v>5.8049920000000004</v>
      </c>
      <c r="E28" s="47" t="s">
        <v>79</v>
      </c>
      <c r="F28" s="46">
        <f t="shared" si="4"/>
        <v>5.8049920000000004</v>
      </c>
      <c r="G28" s="46">
        <v>0</v>
      </c>
      <c r="H28" s="46">
        <v>0</v>
      </c>
      <c r="I28" s="46">
        <v>5.8049920000000004</v>
      </c>
      <c r="J28" s="46">
        <v>0</v>
      </c>
      <c r="K28" s="46">
        <v>4.8374930000000003</v>
      </c>
      <c r="L28" s="48">
        <v>2020</v>
      </c>
      <c r="M28" s="46">
        <v>4.8374930000000003</v>
      </c>
      <c r="N28" s="46" t="s">
        <v>80</v>
      </c>
      <c r="O28" s="47" t="s">
        <v>40</v>
      </c>
      <c r="P28" s="46">
        <v>0</v>
      </c>
      <c r="Q28" s="46">
        <v>3.4</v>
      </c>
      <c r="R28" s="46">
        <v>0</v>
      </c>
      <c r="S28" s="46">
        <v>0</v>
      </c>
      <c r="T28" s="46">
        <v>0</v>
      </c>
      <c r="U28" s="46">
        <v>0</v>
      </c>
      <c r="V28" s="46">
        <v>0</v>
      </c>
      <c r="W28" s="46">
        <v>0</v>
      </c>
    </row>
    <row r="29" spans="1:23" ht="47.25" x14ac:dyDescent="0.25">
      <c r="A29" s="43" t="s">
        <v>41</v>
      </c>
      <c r="B29" s="44" t="s">
        <v>81</v>
      </c>
      <c r="C29" s="45" t="s">
        <v>82</v>
      </c>
      <c r="D29" s="46">
        <v>2.6190540000000002</v>
      </c>
      <c r="E29" s="47" t="s">
        <v>83</v>
      </c>
      <c r="F29" s="46">
        <f t="shared" si="4"/>
        <v>2.6190540000000002</v>
      </c>
      <c r="G29" s="46">
        <v>0</v>
      </c>
      <c r="H29" s="46">
        <v>0</v>
      </c>
      <c r="I29" s="46">
        <v>2.6190540000000002</v>
      </c>
      <c r="J29" s="46">
        <v>0</v>
      </c>
      <c r="K29" s="46">
        <v>2.1860539999999999</v>
      </c>
      <c r="L29" s="48">
        <v>2019</v>
      </c>
      <c r="M29" s="46">
        <v>2.1860539999999999</v>
      </c>
      <c r="N29" s="46" t="s">
        <v>84</v>
      </c>
      <c r="O29" s="47" t="s">
        <v>40</v>
      </c>
      <c r="P29" s="46">
        <v>0</v>
      </c>
      <c r="Q29" s="46">
        <v>0</v>
      </c>
      <c r="R29" s="46">
        <v>0</v>
      </c>
      <c r="S29" s="46">
        <v>0</v>
      </c>
      <c r="T29" s="46">
        <v>0</v>
      </c>
      <c r="U29" s="46">
        <v>0</v>
      </c>
      <c r="V29" s="46">
        <v>0</v>
      </c>
      <c r="W29" s="46">
        <v>1</v>
      </c>
    </row>
    <row r="30" spans="1:23" ht="47.25" x14ac:dyDescent="0.25">
      <c r="A30" s="43" t="s">
        <v>41</v>
      </c>
      <c r="B30" s="44" t="s">
        <v>85</v>
      </c>
      <c r="C30" s="45" t="s">
        <v>86</v>
      </c>
      <c r="D30" s="46">
        <v>0.437639</v>
      </c>
      <c r="E30" s="47" t="s">
        <v>87</v>
      </c>
      <c r="F30" s="46">
        <f t="shared" si="4"/>
        <v>0.437639</v>
      </c>
      <c r="G30" s="46">
        <v>0</v>
      </c>
      <c r="H30" s="46">
        <v>0</v>
      </c>
      <c r="I30" s="46">
        <v>0.437639</v>
      </c>
      <c r="J30" s="46">
        <v>0</v>
      </c>
      <c r="K30" s="46">
        <v>0.36678699999999997</v>
      </c>
      <c r="L30" s="48">
        <v>2019</v>
      </c>
      <c r="M30" s="46">
        <v>0.36678699999999997</v>
      </c>
      <c r="N30" s="46" t="s">
        <v>46</v>
      </c>
      <c r="O30" s="47" t="s">
        <v>40</v>
      </c>
      <c r="P30" s="46">
        <v>0</v>
      </c>
      <c r="Q30" s="46">
        <v>0</v>
      </c>
      <c r="R30" s="46">
        <v>0</v>
      </c>
      <c r="S30" s="46">
        <v>6.3E-2</v>
      </c>
      <c r="T30" s="46">
        <v>0</v>
      </c>
      <c r="U30" s="46">
        <v>0</v>
      </c>
      <c r="V30" s="46">
        <v>0</v>
      </c>
      <c r="W30" s="46">
        <v>0</v>
      </c>
    </row>
    <row r="31" spans="1:23" ht="47.25" x14ac:dyDescent="0.25">
      <c r="A31" s="43" t="s">
        <v>41</v>
      </c>
      <c r="B31" s="44" t="s">
        <v>88</v>
      </c>
      <c r="C31" s="45" t="s">
        <v>89</v>
      </c>
      <c r="D31" s="46">
        <v>0.70616000000000001</v>
      </c>
      <c r="E31" s="47" t="s">
        <v>90</v>
      </c>
      <c r="F31" s="46">
        <f t="shared" si="4"/>
        <v>0.70616000000000001</v>
      </c>
      <c r="G31" s="46">
        <v>0</v>
      </c>
      <c r="H31" s="46">
        <v>0</v>
      </c>
      <c r="I31" s="46">
        <v>0.70616000000000001</v>
      </c>
      <c r="J31" s="46">
        <v>0</v>
      </c>
      <c r="K31" s="46">
        <v>0.59081099999999998</v>
      </c>
      <c r="L31" s="48">
        <v>2020</v>
      </c>
      <c r="M31" s="46">
        <v>0.59081099999999998</v>
      </c>
      <c r="N31" s="46" t="s">
        <v>46</v>
      </c>
      <c r="O31" s="47" t="s">
        <v>40</v>
      </c>
      <c r="P31" s="46">
        <v>0</v>
      </c>
      <c r="Q31" s="46">
        <v>0</v>
      </c>
      <c r="R31" s="46">
        <v>0</v>
      </c>
      <c r="S31" s="46">
        <v>0.4</v>
      </c>
      <c r="T31" s="46">
        <v>0</v>
      </c>
      <c r="U31" s="46">
        <v>0</v>
      </c>
      <c r="V31" s="46">
        <v>0</v>
      </c>
      <c r="W31" s="46">
        <v>0</v>
      </c>
    </row>
    <row r="32" spans="1:23" ht="47.25" x14ac:dyDescent="0.25">
      <c r="A32" s="43" t="s">
        <v>41</v>
      </c>
      <c r="B32" s="44" t="s">
        <v>91</v>
      </c>
      <c r="C32" s="45" t="s">
        <v>92</v>
      </c>
      <c r="D32" s="46">
        <v>0.77627199999999996</v>
      </c>
      <c r="E32" s="47" t="s">
        <v>93</v>
      </c>
      <c r="F32" s="46">
        <f t="shared" si="4"/>
        <v>0.77627199999999996</v>
      </c>
      <c r="G32" s="46">
        <v>0</v>
      </c>
      <c r="H32" s="46">
        <v>0</v>
      </c>
      <c r="I32" s="46">
        <v>0.77627199999999996</v>
      </c>
      <c r="J32" s="46">
        <v>0</v>
      </c>
      <c r="K32" s="46">
        <v>0.64905000000000002</v>
      </c>
      <c r="L32" s="48">
        <v>2019</v>
      </c>
      <c r="M32" s="46">
        <v>0.64905000000000002</v>
      </c>
      <c r="N32" s="46" t="s">
        <v>46</v>
      </c>
      <c r="O32" s="47" t="s">
        <v>40</v>
      </c>
      <c r="P32" s="46">
        <v>0</v>
      </c>
      <c r="Q32" s="46">
        <v>0</v>
      </c>
      <c r="R32" s="46">
        <v>0</v>
      </c>
      <c r="S32" s="46">
        <v>0.16</v>
      </c>
      <c r="T32" s="46">
        <v>0</v>
      </c>
      <c r="U32" s="46">
        <v>0</v>
      </c>
      <c r="V32" s="46">
        <v>0</v>
      </c>
      <c r="W32" s="46">
        <v>0</v>
      </c>
    </row>
    <row r="33" spans="1:23" ht="47.25" x14ac:dyDescent="0.25">
      <c r="A33" s="43" t="s">
        <v>41</v>
      </c>
      <c r="B33" s="44" t="s">
        <v>94</v>
      </c>
      <c r="C33" s="45" t="s">
        <v>95</v>
      </c>
      <c r="D33" s="46">
        <v>1.256456</v>
      </c>
      <c r="E33" s="47" t="s">
        <v>96</v>
      </c>
      <c r="F33" s="46">
        <f t="shared" si="4"/>
        <v>1.256456</v>
      </c>
      <c r="G33" s="46">
        <v>0</v>
      </c>
      <c r="H33" s="46">
        <v>0</v>
      </c>
      <c r="I33" s="46">
        <v>1.256456</v>
      </c>
      <c r="J33" s="46">
        <v>0</v>
      </c>
      <c r="K33" s="46">
        <v>1.065245</v>
      </c>
      <c r="L33" s="48">
        <v>2020</v>
      </c>
      <c r="M33" s="46">
        <v>1.065245</v>
      </c>
      <c r="N33" s="46" t="s">
        <v>46</v>
      </c>
      <c r="O33" s="47" t="s">
        <v>40</v>
      </c>
      <c r="P33" s="46">
        <v>0</v>
      </c>
      <c r="Q33" s="46">
        <v>0</v>
      </c>
      <c r="R33" s="46">
        <v>0</v>
      </c>
      <c r="S33" s="46">
        <v>0.313</v>
      </c>
      <c r="T33" s="46">
        <v>0</v>
      </c>
      <c r="U33" s="46">
        <v>0</v>
      </c>
      <c r="V33" s="46">
        <v>0</v>
      </c>
      <c r="W33" s="46">
        <v>0</v>
      </c>
    </row>
    <row r="34" spans="1:23" ht="47.25" x14ac:dyDescent="0.25">
      <c r="A34" s="43" t="s">
        <v>41</v>
      </c>
      <c r="B34" s="44" t="s">
        <v>97</v>
      </c>
      <c r="C34" s="45" t="s">
        <v>98</v>
      </c>
      <c r="D34" s="46">
        <v>0.51363199999999998</v>
      </c>
      <c r="E34" s="47" t="s">
        <v>99</v>
      </c>
      <c r="F34" s="46">
        <f t="shared" si="4"/>
        <v>0.51363199999999998</v>
      </c>
      <c r="G34" s="46">
        <v>0</v>
      </c>
      <c r="H34" s="46">
        <v>0</v>
      </c>
      <c r="I34" s="46">
        <v>0.51363199999999998</v>
      </c>
      <c r="J34" s="46">
        <v>0</v>
      </c>
      <c r="K34" s="46">
        <v>0.43020999999999998</v>
      </c>
      <c r="L34" s="48">
        <v>2021</v>
      </c>
      <c r="M34" s="46">
        <v>0.43020999999999998</v>
      </c>
      <c r="N34" s="46" t="s">
        <v>46</v>
      </c>
      <c r="O34" s="47" t="s">
        <v>40</v>
      </c>
      <c r="P34" s="46">
        <v>0</v>
      </c>
      <c r="Q34" s="46">
        <v>0</v>
      </c>
      <c r="R34" s="46">
        <v>0</v>
      </c>
      <c r="S34" s="46">
        <v>0.16</v>
      </c>
      <c r="T34" s="46">
        <v>0</v>
      </c>
      <c r="U34" s="46">
        <v>0</v>
      </c>
      <c r="V34" s="46">
        <v>0</v>
      </c>
      <c r="W34" s="46">
        <v>0</v>
      </c>
    </row>
    <row r="35" spans="1:23" ht="47.25" x14ac:dyDescent="0.25">
      <c r="A35" s="43" t="s">
        <v>41</v>
      </c>
      <c r="B35" s="44" t="s">
        <v>100</v>
      </c>
      <c r="C35" s="45" t="s">
        <v>101</v>
      </c>
      <c r="D35" s="46">
        <v>0.44811299999999998</v>
      </c>
      <c r="E35" s="47" t="s">
        <v>102</v>
      </c>
      <c r="F35" s="46">
        <f t="shared" si="4"/>
        <v>0.44811299999999998</v>
      </c>
      <c r="G35" s="46">
        <v>0</v>
      </c>
      <c r="H35" s="46">
        <v>0</v>
      </c>
      <c r="I35" s="46">
        <v>0.44811299999999998</v>
      </c>
      <c r="J35" s="46">
        <v>0</v>
      </c>
      <c r="K35" s="46">
        <v>0.37554999999999999</v>
      </c>
      <c r="L35" s="48">
        <v>2021</v>
      </c>
      <c r="M35" s="46">
        <v>0.37554999999999999</v>
      </c>
      <c r="N35" s="46" t="s">
        <v>46</v>
      </c>
      <c r="O35" s="47" t="s">
        <v>40</v>
      </c>
      <c r="P35" s="46">
        <v>0</v>
      </c>
      <c r="Q35" s="46">
        <v>0</v>
      </c>
      <c r="R35" s="46">
        <v>0</v>
      </c>
      <c r="S35" s="46">
        <v>6.3E-2</v>
      </c>
      <c r="T35" s="46">
        <v>0</v>
      </c>
      <c r="U35" s="46">
        <v>0</v>
      </c>
      <c r="V35" s="46">
        <v>0</v>
      </c>
      <c r="W35" s="46">
        <v>0</v>
      </c>
    </row>
    <row r="36" spans="1:23" ht="47.25" x14ac:dyDescent="0.25">
      <c r="A36" s="43" t="s">
        <v>41</v>
      </c>
      <c r="B36" s="44" t="s">
        <v>103</v>
      </c>
      <c r="C36" s="45" t="s">
        <v>104</v>
      </c>
      <c r="D36" s="46">
        <v>0.115</v>
      </c>
      <c r="E36" s="47" t="s">
        <v>105</v>
      </c>
      <c r="F36" s="46">
        <f t="shared" si="4"/>
        <v>0.115</v>
      </c>
      <c r="G36" s="46">
        <v>0</v>
      </c>
      <c r="H36" s="46">
        <v>0</v>
      </c>
      <c r="I36" s="46">
        <v>0.115</v>
      </c>
      <c r="J36" s="46">
        <v>0</v>
      </c>
      <c r="K36" s="46">
        <v>9.7000000000000003E-2</v>
      </c>
      <c r="L36" s="48">
        <v>2018</v>
      </c>
      <c r="M36" s="46">
        <v>9.8000000000000004E-2</v>
      </c>
      <c r="N36" s="46" t="s">
        <v>106</v>
      </c>
      <c r="O36" s="47" t="s">
        <v>40</v>
      </c>
      <c r="P36" s="46">
        <v>0</v>
      </c>
      <c r="Q36" s="46">
        <v>6.3E-2</v>
      </c>
      <c r="R36" s="46">
        <v>0</v>
      </c>
      <c r="S36" s="46">
        <v>0</v>
      </c>
      <c r="T36" s="46">
        <v>0</v>
      </c>
      <c r="U36" s="46">
        <v>0</v>
      </c>
      <c r="V36" s="46">
        <v>0</v>
      </c>
      <c r="W36" s="46">
        <v>0</v>
      </c>
    </row>
    <row r="37" spans="1:23" ht="47.25" x14ac:dyDescent="0.25">
      <c r="A37" s="43" t="s">
        <v>41</v>
      </c>
      <c r="B37" s="44" t="s">
        <v>107</v>
      </c>
      <c r="C37" s="45" t="s">
        <v>108</v>
      </c>
      <c r="D37" s="46">
        <v>3.8050000000000002</v>
      </c>
      <c r="E37" s="47" t="s">
        <v>109</v>
      </c>
      <c r="F37" s="46">
        <f t="shared" si="4"/>
        <v>3.8050000000000002</v>
      </c>
      <c r="G37" s="46">
        <v>0</v>
      </c>
      <c r="H37" s="46">
        <v>0</v>
      </c>
      <c r="I37" s="46">
        <v>3.8050000000000002</v>
      </c>
      <c r="J37" s="46">
        <v>0</v>
      </c>
      <c r="K37" s="46">
        <v>3.2490000000000001</v>
      </c>
      <c r="L37" s="48">
        <v>2018</v>
      </c>
      <c r="M37" s="46">
        <v>3.2490000000000001</v>
      </c>
      <c r="N37" s="46" t="s">
        <v>46</v>
      </c>
      <c r="O37" s="47" t="s">
        <v>40</v>
      </c>
      <c r="P37" s="46">
        <v>0</v>
      </c>
      <c r="Q37" s="46">
        <v>1.9330000000000001</v>
      </c>
      <c r="R37" s="46">
        <v>0</v>
      </c>
      <c r="S37" s="46">
        <v>0</v>
      </c>
      <c r="T37" s="46">
        <v>0</v>
      </c>
      <c r="U37" s="46">
        <v>0</v>
      </c>
      <c r="V37" s="46">
        <v>0</v>
      </c>
      <c r="W37" s="46">
        <v>0</v>
      </c>
    </row>
    <row r="38" spans="1:23" ht="47.25" x14ac:dyDescent="0.25">
      <c r="A38" s="43" t="s">
        <v>41</v>
      </c>
      <c r="B38" s="44" t="s">
        <v>110</v>
      </c>
      <c r="C38" s="45" t="s">
        <v>111</v>
      </c>
      <c r="D38" s="46">
        <v>4.327</v>
      </c>
      <c r="E38" s="47" t="s">
        <v>112</v>
      </c>
      <c r="F38" s="46">
        <f t="shared" si="4"/>
        <v>4.327</v>
      </c>
      <c r="G38" s="46">
        <v>0</v>
      </c>
      <c r="H38" s="46">
        <v>0</v>
      </c>
      <c r="I38" s="46">
        <v>4.327</v>
      </c>
      <c r="J38" s="46">
        <v>0</v>
      </c>
      <c r="K38" s="46">
        <v>3.6859999999999999</v>
      </c>
      <c r="L38" s="48">
        <v>2018</v>
      </c>
      <c r="M38" s="46">
        <v>3.6859999999999999</v>
      </c>
      <c r="N38" s="46" t="s">
        <v>46</v>
      </c>
      <c r="O38" s="47" t="s">
        <v>40</v>
      </c>
      <c r="P38" s="46">
        <v>0</v>
      </c>
      <c r="Q38" s="46">
        <v>2.6150000000000002</v>
      </c>
      <c r="R38" s="46">
        <v>0</v>
      </c>
      <c r="S38" s="46">
        <v>0</v>
      </c>
      <c r="T38" s="46">
        <v>0</v>
      </c>
      <c r="U38" s="46">
        <v>0</v>
      </c>
      <c r="V38" s="46">
        <v>0</v>
      </c>
      <c r="W38" s="46">
        <v>0</v>
      </c>
    </row>
    <row r="39" spans="1:23" x14ac:dyDescent="0.25">
      <c r="A39" s="43" t="s">
        <v>113</v>
      </c>
      <c r="B39" s="44" t="s">
        <v>114</v>
      </c>
      <c r="C39" s="45" t="s">
        <v>39</v>
      </c>
      <c r="D39" s="46">
        <f>IFERROR(0,"нд")</f>
        <v>0</v>
      </c>
      <c r="E39" s="47" t="s">
        <v>40</v>
      </c>
      <c r="F39" s="46">
        <f t="shared" ref="F39:K39" si="5">IFERROR(0,"нд")</f>
        <v>0</v>
      </c>
      <c r="G39" s="46">
        <f t="shared" si="5"/>
        <v>0</v>
      </c>
      <c r="H39" s="46">
        <f t="shared" si="5"/>
        <v>0</v>
      </c>
      <c r="I39" s="46">
        <f t="shared" si="5"/>
        <v>0</v>
      </c>
      <c r="J39" s="46">
        <f t="shared" si="5"/>
        <v>0</v>
      </c>
      <c r="K39" s="46">
        <f t="shared" si="5"/>
        <v>0</v>
      </c>
      <c r="L39" s="48" t="s">
        <v>40</v>
      </c>
      <c r="M39" s="46" t="s">
        <v>40</v>
      </c>
      <c r="N39" s="46" t="s">
        <v>40</v>
      </c>
      <c r="O39" s="47" t="s">
        <v>40</v>
      </c>
      <c r="P39" s="46">
        <f t="shared" ref="P39:W39" si="6">IFERROR(0,"нд")</f>
        <v>0</v>
      </c>
      <c r="Q39" s="46">
        <f t="shared" si="6"/>
        <v>0</v>
      </c>
      <c r="R39" s="46">
        <f t="shared" si="6"/>
        <v>0</v>
      </c>
      <c r="S39" s="46">
        <f t="shared" si="6"/>
        <v>0</v>
      </c>
      <c r="T39" s="46">
        <f t="shared" si="6"/>
        <v>0</v>
      </c>
      <c r="U39" s="46">
        <f t="shared" si="6"/>
        <v>0</v>
      </c>
      <c r="V39" s="46">
        <f t="shared" si="6"/>
        <v>0</v>
      </c>
      <c r="W39" s="46">
        <f t="shared" si="6"/>
        <v>0</v>
      </c>
    </row>
    <row r="40" spans="1:23" x14ac:dyDescent="0.25">
      <c r="A40" s="43" t="s">
        <v>115</v>
      </c>
      <c r="B40" s="44" t="s">
        <v>116</v>
      </c>
      <c r="C40" s="45" t="s">
        <v>39</v>
      </c>
      <c r="D40" s="46">
        <f>IFERROR(SUM(D41:D166),"нд")</f>
        <v>920.76474500000052</v>
      </c>
      <c r="E40" s="47" t="s">
        <v>40</v>
      </c>
      <c r="F40" s="46">
        <f t="shared" ref="F40:K40" si="7">IFERROR(SUM(F41:F166),"нд")</f>
        <v>920.18556900000044</v>
      </c>
      <c r="G40" s="46">
        <f t="shared" si="7"/>
        <v>0</v>
      </c>
      <c r="H40" s="46">
        <f t="shared" si="7"/>
        <v>0</v>
      </c>
      <c r="I40" s="46">
        <f t="shared" si="7"/>
        <v>885.75138500000025</v>
      </c>
      <c r="J40" s="46">
        <f t="shared" si="7"/>
        <v>34.434183999999995</v>
      </c>
      <c r="K40" s="46">
        <f t="shared" si="7"/>
        <v>801.5611849999998</v>
      </c>
      <c r="L40" s="48" t="s">
        <v>40</v>
      </c>
      <c r="M40" s="46" t="s">
        <v>40</v>
      </c>
      <c r="N40" s="46" t="s">
        <v>40</v>
      </c>
      <c r="O40" s="47" t="s">
        <v>40</v>
      </c>
      <c r="P40" s="46">
        <f t="shared" ref="P40:W40" si="8">IFERROR(SUM(P41:P166),"нд")</f>
        <v>10.42</v>
      </c>
      <c r="Q40" s="46">
        <f t="shared" si="8"/>
        <v>70.881999999999991</v>
      </c>
      <c r="R40" s="46">
        <f t="shared" si="8"/>
        <v>0</v>
      </c>
      <c r="S40" s="46">
        <f t="shared" si="8"/>
        <v>18.781000000000002</v>
      </c>
      <c r="T40" s="46">
        <f t="shared" si="8"/>
        <v>0</v>
      </c>
      <c r="U40" s="46">
        <f t="shared" si="8"/>
        <v>0</v>
      </c>
      <c r="V40" s="46">
        <f t="shared" si="8"/>
        <v>467</v>
      </c>
      <c r="W40" s="46">
        <f t="shared" si="8"/>
        <v>527</v>
      </c>
    </row>
    <row r="41" spans="1:23" ht="63" x14ac:dyDescent="0.25">
      <c r="A41" s="43" t="s">
        <v>115</v>
      </c>
      <c r="B41" s="44" t="s">
        <v>117</v>
      </c>
      <c r="C41" s="45" t="s">
        <v>118</v>
      </c>
      <c r="D41" s="46">
        <v>0.27952199999999999</v>
      </c>
      <c r="E41" s="47" t="s">
        <v>119</v>
      </c>
      <c r="F41" s="46">
        <f t="shared" ref="F41:F72" si="9">IFERROR(J41+I41+H41+G41,"нд")</f>
        <v>0.22730300000000001</v>
      </c>
      <c r="G41" s="46">
        <v>0</v>
      </c>
      <c r="H41" s="46">
        <v>0</v>
      </c>
      <c r="I41" s="46">
        <v>0.22730300000000001</v>
      </c>
      <c r="J41" s="46">
        <v>0</v>
      </c>
      <c r="K41" s="46">
        <v>0.192685</v>
      </c>
      <c r="L41" s="48" t="s">
        <v>40</v>
      </c>
      <c r="M41" s="46" t="s">
        <v>40</v>
      </c>
      <c r="N41" s="46" t="s">
        <v>120</v>
      </c>
      <c r="O41" s="47" t="s">
        <v>40</v>
      </c>
      <c r="P41" s="46">
        <v>0</v>
      </c>
      <c r="Q41" s="46">
        <v>0</v>
      </c>
      <c r="R41" s="46">
        <v>0</v>
      </c>
      <c r="S41" s="46">
        <v>0</v>
      </c>
      <c r="T41" s="46">
        <v>0</v>
      </c>
      <c r="U41" s="46">
        <v>0</v>
      </c>
      <c r="V41" s="46">
        <v>0</v>
      </c>
      <c r="W41" s="46">
        <v>1</v>
      </c>
    </row>
    <row r="42" spans="1:23" ht="63" x14ac:dyDescent="0.25">
      <c r="A42" s="43" t="s">
        <v>115</v>
      </c>
      <c r="B42" s="44" t="s">
        <v>121</v>
      </c>
      <c r="C42" s="45" t="s">
        <v>122</v>
      </c>
      <c r="D42" s="46">
        <v>0.223001</v>
      </c>
      <c r="E42" s="47" t="s">
        <v>123</v>
      </c>
      <c r="F42" s="46">
        <f t="shared" si="9"/>
        <v>0.215589</v>
      </c>
      <c r="G42" s="46">
        <v>0</v>
      </c>
      <c r="H42" s="46">
        <v>0</v>
      </c>
      <c r="I42" s="46">
        <v>0.215589</v>
      </c>
      <c r="J42" s="46">
        <v>0</v>
      </c>
      <c r="K42" s="46">
        <v>0.18288499999999999</v>
      </c>
      <c r="L42" s="48" t="s">
        <v>40</v>
      </c>
      <c r="M42" s="46" t="s">
        <v>40</v>
      </c>
      <c r="N42" s="46" t="s">
        <v>120</v>
      </c>
      <c r="O42" s="47" t="s">
        <v>40</v>
      </c>
      <c r="P42" s="46">
        <v>0</v>
      </c>
      <c r="Q42" s="46">
        <v>0</v>
      </c>
      <c r="R42" s="46">
        <v>0</v>
      </c>
      <c r="S42" s="46">
        <v>0</v>
      </c>
      <c r="T42" s="46">
        <v>0</v>
      </c>
      <c r="U42" s="46">
        <v>0</v>
      </c>
      <c r="V42" s="46">
        <v>0</v>
      </c>
      <c r="W42" s="46">
        <v>1</v>
      </c>
    </row>
    <row r="43" spans="1:23" ht="94.5" x14ac:dyDescent="0.25">
      <c r="A43" s="43" t="s">
        <v>115</v>
      </c>
      <c r="B43" s="44" t="s">
        <v>124</v>
      </c>
      <c r="C43" s="45" t="s">
        <v>125</v>
      </c>
      <c r="D43" s="46">
        <v>1.391864</v>
      </c>
      <c r="E43" s="47" t="s">
        <v>126</v>
      </c>
      <c r="F43" s="46">
        <f t="shared" si="9"/>
        <v>1.391864</v>
      </c>
      <c r="G43" s="46">
        <v>0</v>
      </c>
      <c r="H43" s="46">
        <v>0</v>
      </c>
      <c r="I43" s="46">
        <v>1.391864</v>
      </c>
      <c r="J43" s="46">
        <v>0</v>
      </c>
      <c r="K43" s="46">
        <v>1.271539</v>
      </c>
      <c r="L43" s="48" t="s">
        <v>40</v>
      </c>
      <c r="M43" s="46" t="s">
        <v>40</v>
      </c>
      <c r="N43" s="46" t="s">
        <v>127</v>
      </c>
      <c r="O43" s="47" t="s">
        <v>40</v>
      </c>
      <c r="P43" s="46">
        <v>0</v>
      </c>
      <c r="Q43" s="46">
        <v>0</v>
      </c>
      <c r="R43" s="46">
        <v>0</v>
      </c>
      <c r="S43" s="46">
        <v>0</v>
      </c>
      <c r="T43" s="46">
        <v>0</v>
      </c>
      <c r="U43" s="46">
        <v>0</v>
      </c>
      <c r="V43" s="46">
        <v>0</v>
      </c>
      <c r="W43" s="46">
        <v>1</v>
      </c>
    </row>
    <row r="44" spans="1:23" ht="141.75" x14ac:dyDescent="0.25">
      <c r="A44" s="43" t="s">
        <v>115</v>
      </c>
      <c r="B44" s="44" t="s">
        <v>128</v>
      </c>
      <c r="C44" s="45" t="s">
        <v>129</v>
      </c>
      <c r="D44" s="46">
        <v>0.88900000000000001</v>
      </c>
      <c r="E44" s="47" t="s">
        <v>130</v>
      </c>
      <c r="F44" s="46">
        <f t="shared" si="9"/>
        <v>0.88900000000000001</v>
      </c>
      <c r="G44" s="46">
        <v>0</v>
      </c>
      <c r="H44" s="46">
        <v>0</v>
      </c>
      <c r="I44" s="46">
        <v>0.88900000000000001</v>
      </c>
      <c r="J44" s="46">
        <v>0</v>
      </c>
      <c r="K44" s="46">
        <v>0.76200000000000001</v>
      </c>
      <c r="L44" s="48" t="s">
        <v>40</v>
      </c>
      <c r="M44" s="46" t="s">
        <v>40</v>
      </c>
      <c r="N44" s="46" t="s">
        <v>131</v>
      </c>
      <c r="O44" s="47" t="s">
        <v>40</v>
      </c>
      <c r="P44" s="46">
        <v>0</v>
      </c>
      <c r="Q44" s="46">
        <v>0</v>
      </c>
      <c r="R44" s="46">
        <v>0</v>
      </c>
      <c r="S44" s="46">
        <v>0</v>
      </c>
      <c r="T44" s="46">
        <v>0</v>
      </c>
      <c r="U44" s="46">
        <v>0</v>
      </c>
      <c r="V44" s="46">
        <v>0</v>
      </c>
      <c r="W44" s="46">
        <v>1</v>
      </c>
    </row>
    <row r="45" spans="1:23" ht="110.25" x14ac:dyDescent="0.25">
      <c r="A45" s="43" t="s">
        <v>115</v>
      </c>
      <c r="B45" s="44" t="s">
        <v>132</v>
      </c>
      <c r="C45" s="45" t="s">
        <v>133</v>
      </c>
      <c r="D45" s="46">
        <v>2.2138719999999998</v>
      </c>
      <c r="E45" s="47" t="s">
        <v>134</v>
      </c>
      <c r="F45" s="46">
        <f t="shared" si="9"/>
        <v>2.2138719999999998</v>
      </c>
      <c r="G45" s="46">
        <v>0</v>
      </c>
      <c r="H45" s="46">
        <v>0</v>
      </c>
      <c r="I45" s="46">
        <v>2.2138719999999998</v>
      </c>
      <c r="J45" s="46">
        <v>0</v>
      </c>
      <c r="K45" s="46">
        <v>1.8957010000000001</v>
      </c>
      <c r="L45" s="48" t="s">
        <v>40</v>
      </c>
      <c r="M45" s="46" t="s">
        <v>40</v>
      </c>
      <c r="N45" s="46" t="s">
        <v>135</v>
      </c>
      <c r="O45" s="47" t="s">
        <v>40</v>
      </c>
      <c r="P45" s="46">
        <v>0</v>
      </c>
      <c r="Q45" s="46">
        <v>0</v>
      </c>
      <c r="R45" s="46">
        <v>0</v>
      </c>
      <c r="S45" s="46">
        <v>0</v>
      </c>
      <c r="T45" s="46">
        <v>0</v>
      </c>
      <c r="U45" s="46">
        <v>0</v>
      </c>
      <c r="V45" s="46">
        <v>0</v>
      </c>
      <c r="W45" s="46">
        <v>1</v>
      </c>
    </row>
    <row r="46" spans="1:23" ht="47.25" x14ac:dyDescent="0.25">
      <c r="A46" s="43" t="s">
        <v>115</v>
      </c>
      <c r="B46" s="44" t="s">
        <v>136</v>
      </c>
      <c r="C46" s="45" t="s">
        <v>137</v>
      </c>
      <c r="D46" s="46">
        <v>2.3544260000000001</v>
      </c>
      <c r="E46" s="47" t="s">
        <v>138</v>
      </c>
      <c r="F46" s="46">
        <f t="shared" si="9"/>
        <v>2.3544260000000001</v>
      </c>
      <c r="G46" s="46">
        <v>0</v>
      </c>
      <c r="H46" s="46">
        <v>0</v>
      </c>
      <c r="I46" s="46">
        <v>2.3544260000000001</v>
      </c>
      <c r="J46" s="46">
        <v>0</v>
      </c>
      <c r="K46" s="46">
        <v>2.0167730000000001</v>
      </c>
      <c r="L46" s="48" t="s">
        <v>40</v>
      </c>
      <c r="M46" s="46" t="s">
        <v>40</v>
      </c>
      <c r="N46" s="46" t="s">
        <v>139</v>
      </c>
      <c r="O46" s="47" t="s">
        <v>40</v>
      </c>
      <c r="P46" s="46">
        <v>0</v>
      </c>
      <c r="Q46" s="46">
        <v>0</v>
      </c>
      <c r="R46" s="46">
        <v>0</v>
      </c>
      <c r="S46" s="46">
        <v>0</v>
      </c>
      <c r="T46" s="46">
        <v>0</v>
      </c>
      <c r="U46" s="46">
        <v>0</v>
      </c>
      <c r="V46" s="46">
        <v>0</v>
      </c>
      <c r="W46" s="46">
        <v>1</v>
      </c>
    </row>
    <row r="47" spans="1:23" ht="94.5" x14ac:dyDescent="0.25">
      <c r="A47" s="43" t="s">
        <v>115</v>
      </c>
      <c r="B47" s="44" t="s">
        <v>140</v>
      </c>
      <c r="C47" s="45" t="s">
        <v>141</v>
      </c>
      <c r="D47" s="46">
        <v>0.497</v>
      </c>
      <c r="E47" s="47" t="s">
        <v>142</v>
      </c>
      <c r="F47" s="46">
        <f t="shared" si="9"/>
        <v>0.497</v>
      </c>
      <c r="G47" s="46">
        <v>0</v>
      </c>
      <c r="H47" s="46">
        <v>0</v>
      </c>
      <c r="I47" s="46">
        <v>0.497</v>
      </c>
      <c r="J47" s="46">
        <v>0</v>
      </c>
      <c r="K47" s="46">
        <v>0.42099999999999999</v>
      </c>
      <c r="L47" s="48" t="s">
        <v>40</v>
      </c>
      <c r="M47" s="46" t="s">
        <v>40</v>
      </c>
      <c r="N47" s="46" t="s">
        <v>127</v>
      </c>
      <c r="O47" s="47" t="s">
        <v>40</v>
      </c>
      <c r="P47" s="46">
        <v>0</v>
      </c>
      <c r="Q47" s="46">
        <v>0</v>
      </c>
      <c r="R47" s="46">
        <v>0</v>
      </c>
      <c r="S47" s="46">
        <v>0</v>
      </c>
      <c r="T47" s="46">
        <v>0</v>
      </c>
      <c r="U47" s="46">
        <v>0</v>
      </c>
      <c r="V47" s="46">
        <v>0</v>
      </c>
      <c r="W47" s="46">
        <v>1</v>
      </c>
    </row>
    <row r="48" spans="1:23" ht="47.25" x14ac:dyDescent="0.25">
      <c r="A48" s="43" t="s">
        <v>115</v>
      </c>
      <c r="B48" s="44" t="s">
        <v>143</v>
      </c>
      <c r="C48" s="45" t="s">
        <v>144</v>
      </c>
      <c r="D48" s="46">
        <v>18.637778999999998</v>
      </c>
      <c r="E48" s="47" t="s">
        <v>145</v>
      </c>
      <c r="F48" s="46">
        <f t="shared" si="9"/>
        <v>18.358402999999999</v>
      </c>
      <c r="G48" s="46">
        <v>0</v>
      </c>
      <c r="H48" s="46">
        <v>0</v>
      </c>
      <c r="I48" s="46">
        <v>18.358402999999999</v>
      </c>
      <c r="J48" s="46">
        <v>0</v>
      </c>
      <c r="K48" s="46">
        <v>15.838009</v>
      </c>
      <c r="L48" s="48">
        <v>2016</v>
      </c>
      <c r="M48" s="46">
        <v>16.077323</v>
      </c>
      <c r="N48" s="46" t="s">
        <v>146</v>
      </c>
      <c r="O48" s="47" t="s">
        <v>40</v>
      </c>
      <c r="P48" s="46">
        <v>0</v>
      </c>
      <c r="Q48" s="46">
        <v>0</v>
      </c>
      <c r="R48" s="46">
        <v>0</v>
      </c>
      <c r="S48" s="46">
        <v>4.2089999999999996</v>
      </c>
      <c r="T48" s="46">
        <v>0</v>
      </c>
      <c r="U48" s="46">
        <v>0</v>
      </c>
      <c r="V48" s="46">
        <v>116</v>
      </c>
      <c r="W48" s="46">
        <v>116</v>
      </c>
    </row>
    <row r="49" spans="1:23" ht="47.25" x14ac:dyDescent="0.25">
      <c r="A49" s="43" t="s">
        <v>115</v>
      </c>
      <c r="B49" s="44" t="s">
        <v>147</v>
      </c>
      <c r="C49" s="45" t="s">
        <v>148</v>
      </c>
      <c r="D49" s="46">
        <v>30.946000000000002</v>
      </c>
      <c r="E49" s="47" t="s">
        <v>149</v>
      </c>
      <c r="F49" s="46">
        <f t="shared" si="9"/>
        <v>30.946000000000002</v>
      </c>
      <c r="G49" s="46">
        <v>0</v>
      </c>
      <c r="H49" s="46">
        <v>0</v>
      </c>
      <c r="I49" s="46">
        <v>30.946000000000002</v>
      </c>
      <c r="J49" s="46">
        <v>0</v>
      </c>
      <c r="K49" s="46">
        <v>26.696999999999999</v>
      </c>
      <c r="L49" s="48">
        <v>2019</v>
      </c>
      <c r="M49" s="46">
        <v>28.202999999999999</v>
      </c>
      <c r="N49" s="46" t="s">
        <v>146</v>
      </c>
      <c r="O49" s="47" t="s">
        <v>40</v>
      </c>
      <c r="P49" s="46">
        <v>0</v>
      </c>
      <c r="Q49" s="46">
        <v>0</v>
      </c>
      <c r="R49" s="46">
        <v>0</v>
      </c>
      <c r="S49" s="46">
        <v>1.8220000000000001</v>
      </c>
      <c r="T49" s="46">
        <v>0</v>
      </c>
      <c r="U49" s="46">
        <v>0</v>
      </c>
      <c r="V49" s="46">
        <v>138</v>
      </c>
      <c r="W49" s="46">
        <v>138</v>
      </c>
    </row>
    <row r="50" spans="1:23" ht="47.25" x14ac:dyDescent="0.25">
      <c r="A50" s="43" t="s">
        <v>115</v>
      </c>
      <c r="B50" s="44" t="s">
        <v>150</v>
      </c>
      <c r="C50" s="45" t="s">
        <v>151</v>
      </c>
      <c r="D50" s="46">
        <v>16.831962000000001</v>
      </c>
      <c r="E50" s="47" t="s">
        <v>152</v>
      </c>
      <c r="F50" s="46">
        <f t="shared" si="9"/>
        <v>16.831962000000001</v>
      </c>
      <c r="G50" s="46">
        <v>0</v>
      </c>
      <c r="H50" s="46">
        <v>0</v>
      </c>
      <c r="I50" s="46">
        <v>16.831962000000001</v>
      </c>
      <c r="J50" s="46">
        <v>0</v>
      </c>
      <c r="K50" s="46">
        <v>14.262795000000001</v>
      </c>
      <c r="L50" s="48">
        <v>2019</v>
      </c>
      <c r="M50" s="46">
        <v>14.262795000000001</v>
      </c>
      <c r="N50" s="46" t="s">
        <v>146</v>
      </c>
      <c r="O50" s="47" t="s">
        <v>40</v>
      </c>
      <c r="P50" s="46">
        <v>0</v>
      </c>
      <c r="Q50" s="46">
        <v>0</v>
      </c>
      <c r="R50" s="46">
        <v>0</v>
      </c>
      <c r="S50" s="46">
        <v>0</v>
      </c>
      <c r="T50" s="46">
        <v>0</v>
      </c>
      <c r="U50" s="46">
        <v>0</v>
      </c>
      <c r="V50" s="46">
        <v>68</v>
      </c>
      <c r="W50" s="46">
        <v>68</v>
      </c>
    </row>
    <row r="51" spans="1:23" ht="47.25" x14ac:dyDescent="0.25">
      <c r="A51" s="43" t="s">
        <v>115</v>
      </c>
      <c r="B51" s="44" t="s">
        <v>153</v>
      </c>
      <c r="C51" s="45" t="s">
        <v>154</v>
      </c>
      <c r="D51" s="46">
        <v>31.331</v>
      </c>
      <c r="E51" s="47" t="s">
        <v>155</v>
      </c>
      <c r="F51" s="46">
        <f t="shared" si="9"/>
        <v>31.331</v>
      </c>
      <c r="G51" s="46">
        <v>0</v>
      </c>
      <c r="H51" s="46">
        <v>0</v>
      </c>
      <c r="I51" s="46">
        <v>31.331</v>
      </c>
      <c r="J51" s="46">
        <v>0</v>
      </c>
      <c r="K51" s="46">
        <v>26.994</v>
      </c>
      <c r="L51" s="48">
        <v>2018</v>
      </c>
      <c r="M51" s="46">
        <v>25.495000000000001</v>
      </c>
      <c r="N51" s="46" t="s">
        <v>146</v>
      </c>
      <c r="O51" s="47" t="s">
        <v>40</v>
      </c>
      <c r="P51" s="46">
        <v>0</v>
      </c>
      <c r="Q51" s="46">
        <v>0</v>
      </c>
      <c r="R51" s="46">
        <v>0</v>
      </c>
      <c r="S51" s="46">
        <v>5.827</v>
      </c>
      <c r="T51" s="46">
        <v>0</v>
      </c>
      <c r="U51" s="46">
        <v>0</v>
      </c>
      <c r="V51" s="46">
        <v>144</v>
      </c>
      <c r="W51" s="46">
        <v>144</v>
      </c>
    </row>
    <row r="52" spans="1:23" ht="94.5" x14ac:dyDescent="0.25">
      <c r="A52" s="43" t="s">
        <v>115</v>
      </c>
      <c r="B52" s="44" t="s">
        <v>156</v>
      </c>
      <c r="C52" s="45" t="s">
        <v>157</v>
      </c>
      <c r="D52" s="46">
        <v>0.2</v>
      </c>
      <c r="E52" s="47" t="s">
        <v>158</v>
      </c>
      <c r="F52" s="46">
        <f t="shared" si="9"/>
        <v>0.2</v>
      </c>
      <c r="G52" s="46">
        <v>0</v>
      </c>
      <c r="H52" s="46">
        <v>0</v>
      </c>
      <c r="I52" s="46">
        <v>0.2</v>
      </c>
      <c r="J52" s="46">
        <v>0</v>
      </c>
      <c r="K52" s="46">
        <v>0.17</v>
      </c>
      <c r="L52" s="48" t="s">
        <v>40</v>
      </c>
      <c r="M52" s="46" t="s">
        <v>40</v>
      </c>
      <c r="N52" s="46" t="s">
        <v>127</v>
      </c>
      <c r="O52" s="47" t="s">
        <v>40</v>
      </c>
      <c r="P52" s="46">
        <v>0</v>
      </c>
      <c r="Q52" s="46">
        <v>0</v>
      </c>
      <c r="R52" s="46">
        <v>0</v>
      </c>
      <c r="S52" s="46">
        <v>0</v>
      </c>
      <c r="T52" s="46">
        <v>0</v>
      </c>
      <c r="U52" s="46">
        <v>0</v>
      </c>
      <c r="V52" s="46">
        <v>0</v>
      </c>
      <c r="W52" s="46">
        <v>1</v>
      </c>
    </row>
    <row r="53" spans="1:23" ht="47.25" x14ac:dyDescent="0.25">
      <c r="A53" s="43" t="s">
        <v>115</v>
      </c>
      <c r="B53" s="44" t="s">
        <v>159</v>
      </c>
      <c r="C53" s="45" t="s">
        <v>160</v>
      </c>
      <c r="D53" s="46">
        <v>0.23899999999999999</v>
      </c>
      <c r="E53" s="47" t="s">
        <v>161</v>
      </c>
      <c r="F53" s="46">
        <f t="shared" si="9"/>
        <v>0.23899999999999999</v>
      </c>
      <c r="G53" s="46">
        <v>0</v>
      </c>
      <c r="H53" s="46">
        <v>0</v>
      </c>
      <c r="I53" s="46">
        <v>0.23899999999999999</v>
      </c>
      <c r="J53" s="46">
        <v>0</v>
      </c>
      <c r="K53" s="46">
        <v>0.20399999999999999</v>
      </c>
      <c r="L53" s="48" t="s">
        <v>40</v>
      </c>
      <c r="M53" s="46" t="s">
        <v>40</v>
      </c>
      <c r="N53" s="46" t="s">
        <v>162</v>
      </c>
      <c r="O53" s="47" t="s">
        <v>40</v>
      </c>
      <c r="P53" s="46">
        <v>0</v>
      </c>
      <c r="Q53" s="46">
        <v>0</v>
      </c>
      <c r="R53" s="46">
        <v>0</v>
      </c>
      <c r="S53" s="46">
        <v>0</v>
      </c>
      <c r="T53" s="46">
        <v>0</v>
      </c>
      <c r="U53" s="46">
        <v>0</v>
      </c>
      <c r="V53" s="46">
        <v>0</v>
      </c>
      <c r="W53" s="46">
        <v>1</v>
      </c>
    </row>
    <row r="54" spans="1:23" ht="94.5" x14ac:dyDescent="0.25">
      <c r="A54" s="43" t="s">
        <v>115</v>
      </c>
      <c r="B54" s="44" t="s">
        <v>163</v>
      </c>
      <c r="C54" s="45" t="s">
        <v>164</v>
      </c>
      <c r="D54" s="46">
        <v>0.20899999999999999</v>
      </c>
      <c r="E54" s="47" t="s">
        <v>165</v>
      </c>
      <c r="F54" s="46">
        <f t="shared" si="9"/>
        <v>0.20899999999999999</v>
      </c>
      <c r="G54" s="46">
        <v>0</v>
      </c>
      <c r="H54" s="46">
        <v>0</v>
      </c>
      <c r="I54" s="46">
        <v>0.20899999999999999</v>
      </c>
      <c r="J54" s="46">
        <v>0</v>
      </c>
      <c r="K54" s="46">
        <v>0.18</v>
      </c>
      <c r="L54" s="48" t="s">
        <v>40</v>
      </c>
      <c r="M54" s="46" t="s">
        <v>40</v>
      </c>
      <c r="N54" s="46" t="s">
        <v>127</v>
      </c>
      <c r="O54" s="47" t="s">
        <v>40</v>
      </c>
      <c r="P54" s="46">
        <v>0</v>
      </c>
      <c r="Q54" s="46">
        <v>0</v>
      </c>
      <c r="R54" s="46">
        <v>0</v>
      </c>
      <c r="S54" s="46">
        <v>0</v>
      </c>
      <c r="T54" s="46">
        <v>0</v>
      </c>
      <c r="U54" s="46">
        <v>0</v>
      </c>
      <c r="V54" s="46">
        <v>0</v>
      </c>
      <c r="W54" s="46">
        <v>1</v>
      </c>
    </row>
    <row r="55" spans="1:23" ht="94.5" x14ac:dyDescent="0.25">
      <c r="A55" s="43" t="s">
        <v>115</v>
      </c>
      <c r="B55" s="44" t="s">
        <v>166</v>
      </c>
      <c r="C55" s="45" t="s">
        <v>167</v>
      </c>
      <c r="D55" s="46">
        <v>9.6000000000000002E-2</v>
      </c>
      <c r="E55" s="47" t="s">
        <v>168</v>
      </c>
      <c r="F55" s="46">
        <f t="shared" si="9"/>
        <v>9.6000000000000002E-2</v>
      </c>
      <c r="G55" s="46">
        <v>0</v>
      </c>
      <c r="H55" s="46">
        <v>0</v>
      </c>
      <c r="I55" s="46">
        <v>9.6000000000000002E-2</v>
      </c>
      <c r="J55" s="46">
        <v>0</v>
      </c>
      <c r="K55" s="46">
        <v>8.1000000000000003E-2</v>
      </c>
      <c r="L55" s="48" t="s">
        <v>40</v>
      </c>
      <c r="M55" s="46" t="s">
        <v>40</v>
      </c>
      <c r="N55" s="46" t="s">
        <v>127</v>
      </c>
      <c r="O55" s="47" t="s">
        <v>40</v>
      </c>
      <c r="P55" s="46">
        <v>0</v>
      </c>
      <c r="Q55" s="46">
        <v>0</v>
      </c>
      <c r="R55" s="46">
        <v>0</v>
      </c>
      <c r="S55" s="46">
        <v>0</v>
      </c>
      <c r="T55" s="46">
        <v>0</v>
      </c>
      <c r="U55" s="46">
        <v>0</v>
      </c>
      <c r="V55" s="46">
        <v>0</v>
      </c>
      <c r="W55" s="46">
        <v>1</v>
      </c>
    </row>
    <row r="56" spans="1:23" ht="94.5" x14ac:dyDescent="0.25">
      <c r="A56" s="43" t="s">
        <v>115</v>
      </c>
      <c r="B56" s="44" t="s">
        <v>169</v>
      </c>
      <c r="C56" s="45" t="s">
        <v>170</v>
      </c>
      <c r="D56" s="46">
        <v>0.23</v>
      </c>
      <c r="E56" s="47" t="s">
        <v>171</v>
      </c>
      <c r="F56" s="46">
        <f t="shared" si="9"/>
        <v>0.23</v>
      </c>
      <c r="G56" s="46">
        <v>0</v>
      </c>
      <c r="H56" s="46">
        <v>0</v>
      </c>
      <c r="I56" s="46">
        <v>0.23</v>
      </c>
      <c r="J56" s="46">
        <v>0</v>
      </c>
      <c r="K56" s="46">
        <v>0.19700000000000001</v>
      </c>
      <c r="L56" s="48" t="s">
        <v>40</v>
      </c>
      <c r="M56" s="46" t="s">
        <v>40</v>
      </c>
      <c r="N56" s="46" t="s">
        <v>127</v>
      </c>
      <c r="O56" s="47" t="s">
        <v>40</v>
      </c>
      <c r="P56" s="46">
        <v>1.65</v>
      </c>
      <c r="Q56" s="46">
        <v>1.65</v>
      </c>
      <c r="R56" s="46">
        <v>0</v>
      </c>
      <c r="S56" s="46">
        <v>0</v>
      </c>
      <c r="T56" s="46">
        <v>0</v>
      </c>
      <c r="U56" s="46">
        <v>0</v>
      </c>
      <c r="V56" s="46">
        <v>0</v>
      </c>
      <c r="W56" s="46">
        <v>0</v>
      </c>
    </row>
    <row r="57" spans="1:23" ht="94.5" x14ac:dyDescent="0.25">
      <c r="A57" s="43" t="s">
        <v>115</v>
      </c>
      <c r="B57" s="44" t="s">
        <v>172</v>
      </c>
      <c r="C57" s="45" t="s">
        <v>173</v>
      </c>
      <c r="D57" s="46">
        <v>0.34256900000000001</v>
      </c>
      <c r="E57" s="47" t="s">
        <v>174</v>
      </c>
      <c r="F57" s="46">
        <f t="shared" si="9"/>
        <v>0.34256900000000001</v>
      </c>
      <c r="G57" s="46">
        <v>0</v>
      </c>
      <c r="H57" s="46">
        <v>0</v>
      </c>
      <c r="I57" s="46">
        <v>0.34256900000000001</v>
      </c>
      <c r="J57" s="46">
        <v>0</v>
      </c>
      <c r="K57" s="46">
        <v>0.29031600000000002</v>
      </c>
      <c r="L57" s="48" t="s">
        <v>40</v>
      </c>
      <c r="M57" s="46" t="s">
        <v>40</v>
      </c>
      <c r="N57" s="46" t="s">
        <v>127</v>
      </c>
      <c r="O57" s="47" t="s">
        <v>40</v>
      </c>
      <c r="P57" s="46">
        <v>0</v>
      </c>
      <c r="Q57" s="46">
        <v>0</v>
      </c>
      <c r="R57" s="46">
        <v>0</v>
      </c>
      <c r="S57" s="46">
        <v>0</v>
      </c>
      <c r="T57" s="46">
        <v>0</v>
      </c>
      <c r="U57" s="46">
        <v>0</v>
      </c>
      <c r="V57" s="46">
        <v>0</v>
      </c>
      <c r="W57" s="46">
        <v>1</v>
      </c>
    </row>
    <row r="58" spans="1:23" ht="94.5" x14ac:dyDescent="0.25">
      <c r="A58" s="43" t="s">
        <v>115</v>
      </c>
      <c r="B58" s="44" t="s">
        <v>175</v>
      </c>
      <c r="C58" s="45" t="s">
        <v>176</v>
      </c>
      <c r="D58" s="46">
        <v>0.72870699999999999</v>
      </c>
      <c r="E58" s="47" t="s">
        <v>177</v>
      </c>
      <c r="F58" s="46">
        <f t="shared" si="9"/>
        <v>0.72870699999999999</v>
      </c>
      <c r="G58" s="46">
        <v>0</v>
      </c>
      <c r="H58" s="46">
        <v>0</v>
      </c>
      <c r="I58" s="46">
        <v>0.72870699999999999</v>
      </c>
      <c r="J58" s="46">
        <v>0</v>
      </c>
      <c r="K58" s="46">
        <v>0.61755199999999999</v>
      </c>
      <c r="L58" s="48" t="s">
        <v>40</v>
      </c>
      <c r="M58" s="46" t="s">
        <v>40</v>
      </c>
      <c r="N58" s="46" t="s">
        <v>127</v>
      </c>
      <c r="O58" s="47" t="s">
        <v>40</v>
      </c>
      <c r="P58" s="46">
        <v>0</v>
      </c>
      <c r="Q58" s="46">
        <v>0</v>
      </c>
      <c r="R58" s="46">
        <v>0</v>
      </c>
      <c r="S58" s="46">
        <v>0</v>
      </c>
      <c r="T58" s="46">
        <v>0</v>
      </c>
      <c r="U58" s="46">
        <v>0</v>
      </c>
      <c r="V58" s="46">
        <v>0</v>
      </c>
      <c r="W58" s="46">
        <v>1</v>
      </c>
    </row>
    <row r="59" spans="1:23" ht="94.5" x14ac:dyDescent="0.25">
      <c r="A59" s="43" t="s">
        <v>115</v>
      </c>
      <c r="B59" s="44" t="s">
        <v>178</v>
      </c>
      <c r="C59" s="45" t="s">
        <v>179</v>
      </c>
      <c r="D59" s="46">
        <v>0.32385000000000003</v>
      </c>
      <c r="E59" s="47" t="s">
        <v>180</v>
      </c>
      <c r="F59" s="46">
        <f t="shared" si="9"/>
        <v>0.32385000000000003</v>
      </c>
      <c r="G59" s="46">
        <v>0</v>
      </c>
      <c r="H59" s="46">
        <v>0</v>
      </c>
      <c r="I59" s="46">
        <v>0.32385000000000003</v>
      </c>
      <c r="J59" s="46">
        <v>0</v>
      </c>
      <c r="K59" s="46">
        <v>0.27444600000000002</v>
      </c>
      <c r="L59" s="48" t="s">
        <v>40</v>
      </c>
      <c r="M59" s="46" t="s">
        <v>40</v>
      </c>
      <c r="N59" s="46" t="s">
        <v>127</v>
      </c>
      <c r="O59" s="47" t="s">
        <v>40</v>
      </c>
      <c r="P59" s="46">
        <v>0</v>
      </c>
      <c r="Q59" s="46">
        <v>0</v>
      </c>
      <c r="R59" s="46">
        <v>0</v>
      </c>
      <c r="S59" s="46">
        <v>0</v>
      </c>
      <c r="T59" s="46">
        <v>0</v>
      </c>
      <c r="U59" s="46">
        <v>0</v>
      </c>
      <c r="V59" s="46">
        <v>0</v>
      </c>
      <c r="W59" s="46">
        <v>1</v>
      </c>
    </row>
    <row r="60" spans="1:23" ht="94.5" x14ac:dyDescent="0.25">
      <c r="A60" s="43" t="s">
        <v>115</v>
      </c>
      <c r="B60" s="44" t="s">
        <v>181</v>
      </c>
      <c r="C60" s="45" t="s">
        <v>182</v>
      </c>
      <c r="D60" s="46">
        <v>0.107598</v>
      </c>
      <c r="E60" s="47" t="s">
        <v>183</v>
      </c>
      <c r="F60" s="46">
        <f t="shared" si="9"/>
        <v>0.107598</v>
      </c>
      <c r="G60" s="46">
        <v>0</v>
      </c>
      <c r="H60" s="46">
        <v>0</v>
      </c>
      <c r="I60" s="46">
        <v>0.107598</v>
      </c>
      <c r="J60" s="46">
        <v>0</v>
      </c>
      <c r="K60" s="46">
        <v>0.107598</v>
      </c>
      <c r="L60" s="48" t="s">
        <v>40</v>
      </c>
      <c r="M60" s="46" t="s">
        <v>40</v>
      </c>
      <c r="N60" s="46" t="s">
        <v>127</v>
      </c>
      <c r="O60" s="47" t="s">
        <v>40</v>
      </c>
      <c r="P60" s="46">
        <v>0</v>
      </c>
      <c r="Q60" s="46">
        <v>0</v>
      </c>
      <c r="R60" s="46">
        <v>0</v>
      </c>
      <c r="S60" s="46">
        <v>0</v>
      </c>
      <c r="T60" s="46">
        <v>0</v>
      </c>
      <c r="U60" s="46">
        <v>0</v>
      </c>
      <c r="V60" s="46">
        <v>0</v>
      </c>
      <c r="W60" s="46">
        <v>1</v>
      </c>
    </row>
    <row r="61" spans="1:23" ht="94.5" x14ac:dyDescent="0.25">
      <c r="A61" s="43" t="s">
        <v>115</v>
      </c>
      <c r="B61" s="44" t="s">
        <v>184</v>
      </c>
      <c r="C61" s="45" t="s">
        <v>185</v>
      </c>
      <c r="D61" s="46">
        <v>0.55716500000000002</v>
      </c>
      <c r="E61" s="47" t="s">
        <v>186</v>
      </c>
      <c r="F61" s="46">
        <f t="shared" si="9"/>
        <v>0.55716500000000002</v>
      </c>
      <c r="G61" s="46">
        <v>0</v>
      </c>
      <c r="H61" s="46">
        <v>0</v>
      </c>
      <c r="I61" s="46">
        <v>0.55716500000000002</v>
      </c>
      <c r="J61" s="46">
        <v>0</v>
      </c>
      <c r="K61" s="46">
        <v>0.47217599999999998</v>
      </c>
      <c r="L61" s="48" t="s">
        <v>40</v>
      </c>
      <c r="M61" s="46" t="s">
        <v>40</v>
      </c>
      <c r="N61" s="46" t="s">
        <v>127</v>
      </c>
      <c r="O61" s="47" t="s">
        <v>40</v>
      </c>
      <c r="P61" s="46">
        <v>0</v>
      </c>
      <c r="Q61" s="46">
        <v>0</v>
      </c>
      <c r="R61" s="46">
        <v>0</v>
      </c>
      <c r="S61" s="46">
        <v>0</v>
      </c>
      <c r="T61" s="46">
        <v>0</v>
      </c>
      <c r="U61" s="46">
        <v>0</v>
      </c>
      <c r="V61" s="46">
        <v>0</v>
      </c>
      <c r="W61" s="46">
        <v>1</v>
      </c>
    </row>
    <row r="62" spans="1:23" ht="94.5" x14ac:dyDescent="0.25">
      <c r="A62" s="43" t="s">
        <v>115</v>
      </c>
      <c r="B62" s="44" t="s">
        <v>187</v>
      </c>
      <c r="C62" s="45" t="s">
        <v>188</v>
      </c>
      <c r="D62" s="46">
        <v>0.15356600000000001</v>
      </c>
      <c r="E62" s="47" t="s">
        <v>189</v>
      </c>
      <c r="F62" s="46">
        <f t="shared" si="9"/>
        <v>0.15356600000000001</v>
      </c>
      <c r="G62" s="46">
        <v>0</v>
      </c>
      <c r="H62" s="46">
        <v>0</v>
      </c>
      <c r="I62" s="46">
        <v>0.15356600000000001</v>
      </c>
      <c r="J62" s="46">
        <v>0</v>
      </c>
      <c r="K62" s="46">
        <v>0.130137</v>
      </c>
      <c r="L62" s="48" t="s">
        <v>40</v>
      </c>
      <c r="M62" s="46" t="s">
        <v>40</v>
      </c>
      <c r="N62" s="46" t="s">
        <v>127</v>
      </c>
      <c r="O62" s="47" t="s">
        <v>40</v>
      </c>
      <c r="P62" s="46">
        <v>0</v>
      </c>
      <c r="Q62" s="46">
        <v>0</v>
      </c>
      <c r="R62" s="46">
        <v>0</v>
      </c>
      <c r="S62" s="46">
        <v>0</v>
      </c>
      <c r="T62" s="46">
        <v>0</v>
      </c>
      <c r="U62" s="46">
        <v>0</v>
      </c>
      <c r="V62" s="46">
        <v>0</v>
      </c>
      <c r="W62" s="46">
        <v>1</v>
      </c>
    </row>
    <row r="63" spans="1:23" ht="94.5" x14ac:dyDescent="0.25">
      <c r="A63" s="43" t="s">
        <v>115</v>
      </c>
      <c r="B63" s="44" t="s">
        <v>190</v>
      </c>
      <c r="C63" s="45" t="s">
        <v>191</v>
      </c>
      <c r="D63" s="46">
        <v>0.24806700000000001</v>
      </c>
      <c r="E63" s="47" t="s">
        <v>192</v>
      </c>
      <c r="F63" s="46">
        <f t="shared" si="9"/>
        <v>0.24806700000000001</v>
      </c>
      <c r="G63" s="46">
        <v>0</v>
      </c>
      <c r="H63" s="46">
        <v>0</v>
      </c>
      <c r="I63" s="46">
        <v>0.24806700000000001</v>
      </c>
      <c r="J63" s="46">
        <v>0</v>
      </c>
      <c r="K63" s="46">
        <v>0.210226</v>
      </c>
      <c r="L63" s="48" t="s">
        <v>40</v>
      </c>
      <c r="M63" s="46" t="s">
        <v>40</v>
      </c>
      <c r="N63" s="46" t="s">
        <v>127</v>
      </c>
      <c r="O63" s="47" t="s">
        <v>40</v>
      </c>
      <c r="P63" s="46">
        <v>0</v>
      </c>
      <c r="Q63" s="46">
        <v>0</v>
      </c>
      <c r="R63" s="46">
        <v>0</v>
      </c>
      <c r="S63" s="46">
        <v>0</v>
      </c>
      <c r="T63" s="46">
        <v>0</v>
      </c>
      <c r="U63" s="46">
        <v>0</v>
      </c>
      <c r="V63" s="46">
        <v>0</v>
      </c>
      <c r="W63" s="46">
        <v>1</v>
      </c>
    </row>
    <row r="64" spans="1:23" ht="94.5" x14ac:dyDescent="0.25">
      <c r="A64" s="43" t="s">
        <v>115</v>
      </c>
      <c r="B64" s="44" t="s">
        <v>193</v>
      </c>
      <c r="C64" s="45" t="s">
        <v>194</v>
      </c>
      <c r="D64" s="46">
        <v>0.44800000000000001</v>
      </c>
      <c r="E64" s="47" t="s">
        <v>195</v>
      </c>
      <c r="F64" s="46">
        <f t="shared" si="9"/>
        <v>0.44800000000000001</v>
      </c>
      <c r="G64" s="46">
        <v>0</v>
      </c>
      <c r="H64" s="46">
        <v>0</v>
      </c>
      <c r="I64" s="46">
        <v>0.44800000000000001</v>
      </c>
      <c r="J64" s="46">
        <v>0</v>
      </c>
      <c r="K64" s="46">
        <v>0.38300000000000001</v>
      </c>
      <c r="L64" s="48" t="s">
        <v>40</v>
      </c>
      <c r="M64" s="46" t="s">
        <v>40</v>
      </c>
      <c r="N64" s="46" t="s">
        <v>127</v>
      </c>
      <c r="O64" s="47" t="s">
        <v>40</v>
      </c>
      <c r="P64" s="46">
        <v>0</v>
      </c>
      <c r="Q64" s="46">
        <v>0</v>
      </c>
      <c r="R64" s="46">
        <v>0</v>
      </c>
      <c r="S64" s="46">
        <v>0</v>
      </c>
      <c r="T64" s="46">
        <v>0</v>
      </c>
      <c r="U64" s="46">
        <v>0</v>
      </c>
      <c r="V64" s="46">
        <v>0</v>
      </c>
      <c r="W64" s="46">
        <v>1</v>
      </c>
    </row>
    <row r="65" spans="1:23" ht="94.5" x14ac:dyDescent="0.25">
      <c r="A65" s="43" t="s">
        <v>115</v>
      </c>
      <c r="B65" s="44" t="s">
        <v>196</v>
      </c>
      <c r="C65" s="45" t="s">
        <v>197</v>
      </c>
      <c r="D65" s="46">
        <v>0.27651999999999999</v>
      </c>
      <c r="E65" s="47" t="s">
        <v>198</v>
      </c>
      <c r="F65" s="46">
        <f t="shared" si="9"/>
        <v>0.27651999999999999</v>
      </c>
      <c r="G65" s="46">
        <v>0</v>
      </c>
      <c r="H65" s="46">
        <v>0</v>
      </c>
      <c r="I65" s="46">
        <v>0.27651999999999999</v>
      </c>
      <c r="J65" s="46">
        <v>0</v>
      </c>
      <c r="K65" s="46">
        <v>0.23625199999999999</v>
      </c>
      <c r="L65" s="48" t="s">
        <v>40</v>
      </c>
      <c r="M65" s="46" t="s">
        <v>40</v>
      </c>
      <c r="N65" s="46" t="s">
        <v>127</v>
      </c>
      <c r="O65" s="47" t="s">
        <v>40</v>
      </c>
      <c r="P65" s="46">
        <v>0</v>
      </c>
      <c r="Q65" s="46">
        <v>0</v>
      </c>
      <c r="R65" s="46">
        <v>0</v>
      </c>
      <c r="S65" s="46">
        <v>0</v>
      </c>
      <c r="T65" s="46">
        <v>0</v>
      </c>
      <c r="U65" s="46">
        <v>0</v>
      </c>
      <c r="V65" s="46">
        <v>0</v>
      </c>
      <c r="W65" s="46">
        <v>1</v>
      </c>
    </row>
    <row r="66" spans="1:23" ht="94.5" x14ac:dyDescent="0.25">
      <c r="A66" s="43" t="s">
        <v>115</v>
      </c>
      <c r="B66" s="44" t="s">
        <v>199</v>
      </c>
      <c r="C66" s="45" t="s">
        <v>200</v>
      </c>
      <c r="D66" s="46">
        <v>0.30122500000000002</v>
      </c>
      <c r="E66" s="47" t="s">
        <v>201</v>
      </c>
      <c r="F66" s="46">
        <f t="shared" si="9"/>
        <v>0.30122500000000002</v>
      </c>
      <c r="G66" s="46">
        <v>0</v>
      </c>
      <c r="H66" s="46">
        <v>0</v>
      </c>
      <c r="I66" s="46">
        <v>0.30122500000000002</v>
      </c>
      <c r="J66" s="46">
        <v>0</v>
      </c>
      <c r="K66" s="46">
        <v>0.25527499999999997</v>
      </c>
      <c r="L66" s="48" t="s">
        <v>40</v>
      </c>
      <c r="M66" s="46" t="s">
        <v>40</v>
      </c>
      <c r="N66" s="46" t="s">
        <v>127</v>
      </c>
      <c r="O66" s="47" t="s">
        <v>40</v>
      </c>
      <c r="P66" s="46">
        <v>0</v>
      </c>
      <c r="Q66" s="46">
        <v>0</v>
      </c>
      <c r="R66" s="46">
        <v>0</v>
      </c>
      <c r="S66" s="46">
        <v>0</v>
      </c>
      <c r="T66" s="46">
        <v>0</v>
      </c>
      <c r="U66" s="46">
        <v>0</v>
      </c>
      <c r="V66" s="46">
        <v>0</v>
      </c>
      <c r="W66" s="46">
        <v>1</v>
      </c>
    </row>
    <row r="67" spans="1:23" ht="94.5" x14ac:dyDescent="0.25">
      <c r="A67" s="43" t="s">
        <v>115</v>
      </c>
      <c r="B67" s="44" t="s">
        <v>202</v>
      </c>
      <c r="C67" s="45" t="s">
        <v>203</v>
      </c>
      <c r="D67" s="46">
        <v>7.5134000000000006E-2</v>
      </c>
      <c r="E67" s="47" t="s">
        <v>204</v>
      </c>
      <c r="F67" s="46">
        <f t="shared" si="9"/>
        <v>7.5134000000000006E-2</v>
      </c>
      <c r="G67" s="46">
        <v>0</v>
      </c>
      <c r="H67" s="46">
        <v>0</v>
      </c>
      <c r="I67" s="46">
        <v>7.5134000000000006E-2</v>
      </c>
      <c r="J67" s="46">
        <v>0</v>
      </c>
      <c r="K67" s="46">
        <v>6.3671000000000005E-2</v>
      </c>
      <c r="L67" s="48" t="s">
        <v>40</v>
      </c>
      <c r="M67" s="46" t="s">
        <v>40</v>
      </c>
      <c r="N67" s="46" t="s">
        <v>127</v>
      </c>
      <c r="O67" s="47" t="s">
        <v>40</v>
      </c>
      <c r="P67" s="46">
        <v>0</v>
      </c>
      <c r="Q67" s="46">
        <v>0</v>
      </c>
      <c r="R67" s="46">
        <v>0</v>
      </c>
      <c r="S67" s="46">
        <v>0</v>
      </c>
      <c r="T67" s="46">
        <v>0</v>
      </c>
      <c r="U67" s="46">
        <v>0</v>
      </c>
      <c r="V67" s="46">
        <v>0</v>
      </c>
      <c r="W67" s="46">
        <v>1</v>
      </c>
    </row>
    <row r="68" spans="1:23" ht="94.5" x14ac:dyDescent="0.25">
      <c r="A68" s="43" t="s">
        <v>115</v>
      </c>
      <c r="B68" s="44" t="s">
        <v>205</v>
      </c>
      <c r="C68" s="45" t="s">
        <v>206</v>
      </c>
      <c r="D68" s="46">
        <v>0.11</v>
      </c>
      <c r="E68" s="47" t="s">
        <v>207</v>
      </c>
      <c r="F68" s="46">
        <f t="shared" si="9"/>
        <v>0.11</v>
      </c>
      <c r="G68" s="46">
        <v>0</v>
      </c>
      <c r="H68" s="46">
        <v>0</v>
      </c>
      <c r="I68" s="46">
        <v>0.11</v>
      </c>
      <c r="J68" s="46">
        <v>0</v>
      </c>
      <c r="K68" s="46">
        <v>9.4E-2</v>
      </c>
      <c r="L68" s="48" t="s">
        <v>40</v>
      </c>
      <c r="M68" s="46" t="s">
        <v>40</v>
      </c>
      <c r="N68" s="46" t="s">
        <v>127</v>
      </c>
      <c r="O68" s="47" t="s">
        <v>40</v>
      </c>
      <c r="P68" s="46">
        <v>1.72</v>
      </c>
      <c r="Q68" s="46">
        <v>1.72</v>
      </c>
      <c r="R68" s="46">
        <v>0</v>
      </c>
      <c r="S68" s="46">
        <v>0</v>
      </c>
      <c r="T68" s="46">
        <v>0</v>
      </c>
      <c r="U68" s="46">
        <v>0</v>
      </c>
      <c r="V68" s="46">
        <v>0</v>
      </c>
      <c r="W68" s="46">
        <v>0</v>
      </c>
    </row>
    <row r="69" spans="1:23" ht="94.5" x14ac:dyDescent="0.25">
      <c r="A69" s="43" t="s">
        <v>115</v>
      </c>
      <c r="B69" s="44" t="s">
        <v>208</v>
      </c>
      <c r="C69" s="45" t="s">
        <v>209</v>
      </c>
      <c r="D69" s="46">
        <v>0.17100000000000001</v>
      </c>
      <c r="E69" s="47" t="s">
        <v>210</v>
      </c>
      <c r="F69" s="46">
        <f t="shared" si="9"/>
        <v>0.17100000000000001</v>
      </c>
      <c r="G69" s="46">
        <v>0</v>
      </c>
      <c r="H69" s="46">
        <v>0</v>
      </c>
      <c r="I69" s="46">
        <v>0.17100000000000001</v>
      </c>
      <c r="J69" s="46">
        <v>0</v>
      </c>
      <c r="K69" s="46">
        <v>0.14499999999999999</v>
      </c>
      <c r="L69" s="48" t="s">
        <v>40</v>
      </c>
      <c r="M69" s="46" t="s">
        <v>40</v>
      </c>
      <c r="N69" s="46" t="s">
        <v>127</v>
      </c>
      <c r="O69" s="47" t="s">
        <v>40</v>
      </c>
      <c r="P69" s="46">
        <v>2.4</v>
      </c>
      <c r="Q69" s="46">
        <v>2.4</v>
      </c>
      <c r="R69" s="46">
        <v>0</v>
      </c>
      <c r="S69" s="46">
        <v>0</v>
      </c>
      <c r="T69" s="46">
        <v>0</v>
      </c>
      <c r="U69" s="46">
        <v>0</v>
      </c>
      <c r="V69" s="46">
        <v>0</v>
      </c>
      <c r="W69" s="46">
        <v>0</v>
      </c>
    </row>
    <row r="70" spans="1:23" ht="94.5" x14ac:dyDescent="0.25">
      <c r="A70" s="43" t="s">
        <v>115</v>
      </c>
      <c r="B70" s="44" t="s">
        <v>211</v>
      </c>
      <c r="C70" s="45" t="s">
        <v>212</v>
      </c>
      <c r="D70" s="46">
        <v>0.216999</v>
      </c>
      <c r="E70" s="47" t="s">
        <v>213</v>
      </c>
      <c r="F70" s="46">
        <f t="shared" si="9"/>
        <v>0.216999</v>
      </c>
      <c r="G70" s="46">
        <v>0</v>
      </c>
      <c r="H70" s="46">
        <v>0</v>
      </c>
      <c r="I70" s="46">
        <v>0.216999</v>
      </c>
      <c r="J70" s="46">
        <v>0</v>
      </c>
      <c r="K70" s="46">
        <v>0.186</v>
      </c>
      <c r="L70" s="48" t="s">
        <v>40</v>
      </c>
      <c r="M70" s="46" t="s">
        <v>40</v>
      </c>
      <c r="N70" s="46" t="s">
        <v>127</v>
      </c>
      <c r="O70" s="47" t="s">
        <v>40</v>
      </c>
      <c r="P70" s="46">
        <v>0</v>
      </c>
      <c r="Q70" s="46">
        <v>0</v>
      </c>
      <c r="R70" s="46">
        <v>0</v>
      </c>
      <c r="S70" s="46">
        <v>0</v>
      </c>
      <c r="T70" s="46">
        <v>0</v>
      </c>
      <c r="U70" s="46">
        <v>0</v>
      </c>
      <c r="V70" s="46">
        <v>0</v>
      </c>
      <c r="W70" s="46">
        <v>1</v>
      </c>
    </row>
    <row r="71" spans="1:23" ht="47.25" x14ac:dyDescent="0.25">
      <c r="A71" s="43" t="s">
        <v>115</v>
      </c>
      <c r="B71" s="44" t="s">
        <v>214</v>
      </c>
      <c r="C71" s="45" t="s">
        <v>215</v>
      </c>
      <c r="D71" s="46">
        <v>4.015174</v>
      </c>
      <c r="E71" s="47" t="s">
        <v>216</v>
      </c>
      <c r="F71" s="46">
        <f t="shared" si="9"/>
        <v>3.9552969999999998</v>
      </c>
      <c r="G71" s="46">
        <v>0</v>
      </c>
      <c r="H71" s="46">
        <v>0</v>
      </c>
      <c r="I71" s="46">
        <v>3.9552969999999998</v>
      </c>
      <c r="J71" s="46">
        <v>0</v>
      </c>
      <c r="K71" s="46">
        <v>3.3525200000000002</v>
      </c>
      <c r="L71" s="48">
        <v>2016</v>
      </c>
      <c r="M71" s="46">
        <v>3.4032659999999999</v>
      </c>
      <c r="N71" s="46" t="s">
        <v>217</v>
      </c>
      <c r="O71" s="47" t="s">
        <v>40</v>
      </c>
      <c r="P71" s="46">
        <v>0</v>
      </c>
      <c r="Q71" s="46">
        <v>0</v>
      </c>
      <c r="R71" s="46">
        <v>0</v>
      </c>
      <c r="S71" s="46">
        <v>0</v>
      </c>
      <c r="T71" s="46">
        <v>0</v>
      </c>
      <c r="U71" s="46">
        <v>0</v>
      </c>
      <c r="V71" s="46">
        <v>0</v>
      </c>
      <c r="W71" s="46">
        <v>0</v>
      </c>
    </row>
    <row r="72" spans="1:23" ht="47.25" x14ac:dyDescent="0.25">
      <c r="A72" s="43" t="s">
        <v>115</v>
      </c>
      <c r="B72" s="44" t="s">
        <v>218</v>
      </c>
      <c r="C72" s="45" t="s">
        <v>219</v>
      </c>
      <c r="D72" s="46">
        <v>12.595813</v>
      </c>
      <c r="E72" s="47" t="s">
        <v>220</v>
      </c>
      <c r="F72" s="46">
        <f t="shared" si="9"/>
        <v>12.533981000000001</v>
      </c>
      <c r="G72" s="46">
        <v>0</v>
      </c>
      <c r="H72" s="46">
        <v>0</v>
      </c>
      <c r="I72" s="46">
        <v>12.533981000000001</v>
      </c>
      <c r="J72" s="46">
        <v>0</v>
      </c>
      <c r="K72" s="46">
        <v>10.502181999999999</v>
      </c>
      <c r="L72" s="48">
        <v>2022</v>
      </c>
      <c r="M72" s="46">
        <v>10.554582</v>
      </c>
      <c r="N72" s="46" t="s">
        <v>221</v>
      </c>
      <c r="O72" s="47" t="s">
        <v>40</v>
      </c>
      <c r="P72" s="46">
        <v>0</v>
      </c>
      <c r="Q72" s="46">
        <v>0</v>
      </c>
      <c r="R72" s="46">
        <v>0</v>
      </c>
      <c r="S72" s="46">
        <v>0</v>
      </c>
      <c r="T72" s="46">
        <v>0</v>
      </c>
      <c r="U72" s="46">
        <v>0</v>
      </c>
      <c r="V72" s="46">
        <v>0</v>
      </c>
      <c r="W72" s="46">
        <v>0</v>
      </c>
    </row>
    <row r="73" spans="1:23" ht="47.25" x14ac:dyDescent="0.25">
      <c r="A73" s="43" t="s">
        <v>115</v>
      </c>
      <c r="B73" s="44" t="s">
        <v>222</v>
      </c>
      <c r="C73" s="45" t="s">
        <v>223</v>
      </c>
      <c r="D73" s="46">
        <v>8.2159999999999993</v>
      </c>
      <c r="E73" s="47" t="s">
        <v>224</v>
      </c>
      <c r="F73" s="46">
        <f t="shared" ref="F73:F104" si="10">IFERROR(J73+I73+H73+G73,"нд")</f>
        <v>8.2159999999999993</v>
      </c>
      <c r="G73" s="46">
        <v>0</v>
      </c>
      <c r="H73" s="46">
        <v>0</v>
      </c>
      <c r="I73" s="46">
        <v>8.2159999999999993</v>
      </c>
      <c r="J73" s="46">
        <v>0</v>
      </c>
      <c r="K73" s="46">
        <v>6.9630000000000001</v>
      </c>
      <c r="L73" s="48">
        <v>2018</v>
      </c>
      <c r="M73" s="46">
        <v>6.9630000000000001</v>
      </c>
      <c r="N73" s="46" t="s">
        <v>225</v>
      </c>
      <c r="O73" s="47" t="s">
        <v>40</v>
      </c>
      <c r="P73" s="46">
        <v>0</v>
      </c>
      <c r="Q73" s="46">
        <v>0</v>
      </c>
      <c r="R73" s="46">
        <v>0</v>
      </c>
      <c r="S73" s="46">
        <v>0</v>
      </c>
      <c r="T73" s="46">
        <v>0</v>
      </c>
      <c r="U73" s="46">
        <v>0</v>
      </c>
      <c r="V73" s="46">
        <v>0</v>
      </c>
      <c r="W73" s="46">
        <v>0</v>
      </c>
    </row>
    <row r="74" spans="1:23" ht="78.75" x14ac:dyDescent="0.25">
      <c r="A74" s="43" t="s">
        <v>115</v>
      </c>
      <c r="B74" s="44" t="s">
        <v>226</v>
      </c>
      <c r="C74" s="45" t="s">
        <v>227</v>
      </c>
      <c r="D74" s="46">
        <v>0.56675299999999995</v>
      </c>
      <c r="E74" s="47" t="s">
        <v>228</v>
      </c>
      <c r="F74" s="46">
        <f t="shared" si="10"/>
        <v>0.56675299999999995</v>
      </c>
      <c r="G74" s="46">
        <v>0</v>
      </c>
      <c r="H74" s="46">
        <v>0</v>
      </c>
      <c r="I74" s="46">
        <v>0.56675299999999995</v>
      </c>
      <c r="J74" s="46">
        <v>0</v>
      </c>
      <c r="K74" s="46">
        <v>0.47229399999999999</v>
      </c>
      <c r="L74" s="48">
        <v>2021</v>
      </c>
      <c r="M74" s="46">
        <v>0.47229399999999999</v>
      </c>
      <c r="N74" s="46" t="s">
        <v>229</v>
      </c>
      <c r="O74" s="47" t="s">
        <v>40</v>
      </c>
      <c r="P74" s="46">
        <v>0</v>
      </c>
      <c r="Q74" s="46">
        <v>0</v>
      </c>
      <c r="R74" s="46">
        <v>0</v>
      </c>
      <c r="S74" s="46">
        <v>0</v>
      </c>
      <c r="T74" s="46">
        <v>0</v>
      </c>
      <c r="U74" s="46">
        <v>0</v>
      </c>
      <c r="V74" s="46">
        <v>1</v>
      </c>
      <c r="W74" s="46">
        <v>1</v>
      </c>
    </row>
    <row r="75" spans="1:23" ht="63" x14ac:dyDescent="0.25">
      <c r="A75" s="43" t="s">
        <v>115</v>
      </c>
      <c r="B75" s="44" t="s">
        <v>230</v>
      </c>
      <c r="C75" s="45" t="s">
        <v>231</v>
      </c>
      <c r="D75" s="46">
        <v>4.3057740000000004</v>
      </c>
      <c r="E75" s="47" t="s">
        <v>232</v>
      </c>
      <c r="F75" s="46">
        <f t="shared" si="10"/>
        <v>4.3057740000000004</v>
      </c>
      <c r="G75" s="46">
        <v>0</v>
      </c>
      <c r="H75" s="46">
        <v>0</v>
      </c>
      <c r="I75" s="46">
        <v>4.3057740000000004</v>
      </c>
      <c r="J75" s="46">
        <v>0</v>
      </c>
      <c r="K75" s="46">
        <v>3.5920000000000001</v>
      </c>
      <c r="L75" s="48">
        <v>2020</v>
      </c>
      <c r="M75" s="46">
        <v>3.5920000000000001</v>
      </c>
      <c r="N75" s="46" t="s">
        <v>233</v>
      </c>
      <c r="O75" s="47" t="s">
        <v>40</v>
      </c>
      <c r="P75" s="46">
        <v>0</v>
      </c>
      <c r="Q75" s="46">
        <v>0</v>
      </c>
      <c r="R75" s="46">
        <v>0</v>
      </c>
      <c r="S75" s="46">
        <v>0</v>
      </c>
      <c r="T75" s="46">
        <v>0</v>
      </c>
      <c r="U75" s="46">
        <v>0</v>
      </c>
      <c r="V75" s="46">
        <v>0</v>
      </c>
      <c r="W75" s="46">
        <v>0</v>
      </c>
    </row>
    <row r="76" spans="1:23" ht="63" x14ac:dyDescent="0.25">
      <c r="A76" s="43" t="s">
        <v>115</v>
      </c>
      <c r="B76" s="44" t="s">
        <v>234</v>
      </c>
      <c r="C76" s="45" t="s">
        <v>235</v>
      </c>
      <c r="D76" s="46">
        <v>4.1418249999999999</v>
      </c>
      <c r="E76" s="47" t="s">
        <v>236</v>
      </c>
      <c r="F76" s="46">
        <f t="shared" si="10"/>
        <v>4.1418249999999999</v>
      </c>
      <c r="G76" s="46">
        <v>0</v>
      </c>
      <c r="H76" s="46">
        <v>0</v>
      </c>
      <c r="I76" s="46">
        <v>4.1418249999999999</v>
      </c>
      <c r="J76" s="46">
        <v>0</v>
      </c>
      <c r="K76" s="46">
        <v>3.4515210000000001</v>
      </c>
      <c r="L76" s="48">
        <v>2020</v>
      </c>
      <c r="M76" s="46">
        <v>3.4515210000000001</v>
      </c>
      <c r="N76" s="46" t="s">
        <v>233</v>
      </c>
      <c r="O76" s="47" t="s">
        <v>40</v>
      </c>
      <c r="P76" s="46">
        <v>0</v>
      </c>
      <c r="Q76" s="46">
        <v>0</v>
      </c>
      <c r="R76" s="46">
        <v>0</v>
      </c>
      <c r="S76" s="46">
        <v>0</v>
      </c>
      <c r="T76" s="46">
        <v>0</v>
      </c>
      <c r="U76" s="46">
        <v>0</v>
      </c>
      <c r="V76" s="46">
        <v>0</v>
      </c>
      <c r="W76" s="46">
        <v>0</v>
      </c>
    </row>
    <row r="77" spans="1:23" ht="63" x14ac:dyDescent="0.25">
      <c r="A77" s="43" t="s">
        <v>115</v>
      </c>
      <c r="B77" s="44" t="s">
        <v>237</v>
      </c>
      <c r="C77" s="45" t="s">
        <v>238</v>
      </c>
      <c r="D77" s="46">
        <v>4.1418249999999999</v>
      </c>
      <c r="E77" s="47" t="s">
        <v>239</v>
      </c>
      <c r="F77" s="46">
        <f t="shared" si="10"/>
        <v>4.1418249999999999</v>
      </c>
      <c r="G77" s="46">
        <v>0</v>
      </c>
      <c r="H77" s="46">
        <v>0</v>
      </c>
      <c r="I77" s="46">
        <v>4.1418249999999999</v>
      </c>
      <c r="J77" s="46">
        <v>0</v>
      </c>
      <c r="K77" s="46">
        <v>3.4515210000000001</v>
      </c>
      <c r="L77" s="48">
        <v>2020</v>
      </c>
      <c r="M77" s="46">
        <v>3.4515210000000001</v>
      </c>
      <c r="N77" s="46" t="s">
        <v>233</v>
      </c>
      <c r="O77" s="47" t="s">
        <v>40</v>
      </c>
      <c r="P77" s="46">
        <v>0</v>
      </c>
      <c r="Q77" s="46">
        <v>0</v>
      </c>
      <c r="R77" s="46">
        <v>0</v>
      </c>
      <c r="S77" s="46">
        <v>0</v>
      </c>
      <c r="T77" s="46">
        <v>0</v>
      </c>
      <c r="U77" s="46">
        <v>0</v>
      </c>
      <c r="V77" s="46">
        <v>0</v>
      </c>
      <c r="W77" s="46">
        <v>0</v>
      </c>
    </row>
    <row r="78" spans="1:23" ht="47.25" x14ac:dyDescent="0.25">
      <c r="A78" s="43" t="s">
        <v>115</v>
      </c>
      <c r="B78" s="44" t="s">
        <v>240</v>
      </c>
      <c r="C78" s="45" t="s">
        <v>241</v>
      </c>
      <c r="D78" s="46">
        <v>0.35899999999999999</v>
      </c>
      <c r="E78" s="47" t="s">
        <v>242</v>
      </c>
      <c r="F78" s="46">
        <f t="shared" si="10"/>
        <v>0.35899999999999999</v>
      </c>
      <c r="G78" s="46">
        <v>0</v>
      </c>
      <c r="H78" s="46">
        <v>0</v>
      </c>
      <c r="I78" s="46">
        <v>0.35899999999999999</v>
      </c>
      <c r="J78" s="46">
        <v>0</v>
      </c>
      <c r="K78" s="46">
        <v>0.30599999999999999</v>
      </c>
      <c r="L78" s="48" t="s">
        <v>40</v>
      </c>
      <c r="M78" s="46" t="s">
        <v>40</v>
      </c>
      <c r="N78" s="46" t="s">
        <v>84</v>
      </c>
      <c r="O78" s="47" t="s">
        <v>40</v>
      </c>
      <c r="P78" s="46">
        <v>0</v>
      </c>
      <c r="Q78" s="46">
        <v>0</v>
      </c>
      <c r="R78" s="46">
        <v>0</v>
      </c>
      <c r="S78" s="46">
        <v>0</v>
      </c>
      <c r="T78" s="46">
        <v>0</v>
      </c>
      <c r="U78" s="46">
        <v>0</v>
      </c>
      <c r="V78" s="46">
        <v>0</v>
      </c>
      <c r="W78" s="46">
        <v>1</v>
      </c>
    </row>
    <row r="79" spans="1:23" ht="189" x14ac:dyDescent="0.25">
      <c r="A79" s="43" t="s">
        <v>115</v>
      </c>
      <c r="B79" s="44" t="s">
        <v>243</v>
      </c>
      <c r="C79" s="45" t="s">
        <v>244</v>
      </c>
      <c r="D79" s="46">
        <v>1.3045</v>
      </c>
      <c r="E79" s="47" t="s">
        <v>245</v>
      </c>
      <c r="F79" s="46">
        <f t="shared" si="10"/>
        <v>1.212</v>
      </c>
      <c r="G79" s="46">
        <v>0</v>
      </c>
      <c r="H79" s="46">
        <v>0</v>
      </c>
      <c r="I79" s="46">
        <v>1.212</v>
      </c>
      <c r="J79" s="46">
        <v>0</v>
      </c>
      <c r="K79" s="46">
        <v>1.03</v>
      </c>
      <c r="L79" s="48">
        <v>2017</v>
      </c>
      <c r="M79" s="46">
        <v>1.109</v>
      </c>
      <c r="N79" s="46" t="s">
        <v>246</v>
      </c>
      <c r="O79" s="47" t="s">
        <v>40</v>
      </c>
      <c r="P79" s="46">
        <v>0</v>
      </c>
      <c r="Q79" s="46">
        <v>0</v>
      </c>
      <c r="R79" s="46">
        <v>0</v>
      </c>
      <c r="S79" s="46">
        <v>0</v>
      </c>
      <c r="T79" s="46">
        <v>0</v>
      </c>
      <c r="U79" s="46">
        <v>0</v>
      </c>
      <c r="V79" s="46">
        <v>0</v>
      </c>
      <c r="W79" s="46">
        <v>0</v>
      </c>
    </row>
    <row r="80" spans="1:23" ht="47.25" x14ac:dyDescent="0.25">
      <c r="A80" s="43" t="s">
        <v>115</v>
      </c>
      <c r="B80" s="44" t="s">
        <v>247</v>
      </c>
      <c r="C80" s="45" t="s">
        <v>248</v>
      </c>
      <c r="D80" s="46">
        <v>2.596E-2</v>
      </c>
      <c r="E80" s="47" t="s">
        <v>249</v>
      </c>
      <c r="F80" s="46">
        <f t="shared" si="10"/>
        <v>0</v>
      </c>
      <c r="G80" s="46">
        <v>0</v>
      </c>
      <c r="H80" s="46">
        <v>0</v>
      </c>
      <c r="I80" s="46">
        <v>0</v>
      </c>
      <c r="J80" s="46">
        <v>0</v>
      </c>
      <c r="K80" s="46">
        <v>2.1999999999999999E-2</v>
      </c>
      <c r="L80" s="48" t="s">
        <v>40</v>
      </c>
      <c r="M80" s="46" t="s">
        <v>40</v>
      </c>
      <c r="N80" s="46" t="s">
        <v>84</v>
      </c>
      <c r="O80" s="47" t="s">
        <v>40</v>
      </c>
      <c r="P80" s="46">
        <v>0</v>
      </c>
      <c r="Q80" s="46">
        <v>0</v>
      </c>
      <c r="R80" s="46">
        <v>0</v>
      </c>
      <c r="S80" s="46">
        <v>0</v>
      </c>
      <c r="T80" s="46">
        <v>0</v>
      </c>
      <c r="U80" s="46">
        <v>0</v>
      </c>
      <c r="V80" s="46">
        <v>0</v>
      </c>
      <c r="W80" s="46">
        <v>1</v>
      </c>
    </row>
    <row r="81" spans="1:23" ht="189" x14ac:dyDescent="0.25">
      <c r="A81" s="43" t="s">
        <v>115</v>
      </c>
      <c r="B81" s="44" t="s">
        <v>250</v>
      </c>
      <c r="C81" s="45" t="s">
        <v>251</v>
      </c>
      <c r="D81" s="46">
        <v>2.5049999999999999</v>
      </c>
      <c r="E81" s="47" t="s">
        <v>252</v>
      </c>
      <c r="F81" s="46">
        <f t="shared" si="10"/>
        <v>2.5049999999999999</v>
      </c>
      <c r="G81" s="46">
        <v>0</v>
      </c>
      <c r="H81" s="46">
        <v>0</v>
      </c>
      <c r="I81" s="46">
        <v>2.5049999999999999</v>
      </c>
      <c r="J81" s="46">
        <v>0</v>
      </c>
      <c r="K81" s="46">
        <v>2.0916670000000002</v>
      </c>
      <c r="L81" s="48">
        <v>2019</v>
      </c>
      <c r="M81" s="46">
        <v>2.0916670000000002</v>
      </c>
      <c r="N81" s="46" t="s">
        <v>246</v>
      </c>
      <c r="O81" s="47" t="s">
        <v>40</v>
      </c>
      <c r="P81" s="46">
        <v>0</v>
      </c>
      <c r="Q81" s="46">
        <v>0</v>
      </c>
      <c r="R81" s="46">
        <v>0</v>
      </c>
      <c r="S81" s="46">
        <v>0</v>
      </c>
      <c r="T81" s="46">
        <v>0</v>
      </c>
      <c r="U81" s="46">
        <v>0</v>
      </c>
      <c r="V81" s="46">
        <v>0</v>
      </c>
      <c r="W81" s="46">
        <v>1</v>
      </c>
    </row>
    <row r="82" spans="1:23" ht="47.25" x14ac:dyDescent="0.25">
      <c r="A82" s="43" t="s">
        <v>115</v>
      </c>
      <c r="B82" s="44" t="s">
        <v>253</v>
      </c>
      <c r="C82" s="45" t="s">
        <v>254</v>
      </c>
      <c r="D82" s="46">
        <v>136.62114700000001</v>
      </c>
      <c r="E82" s="47" t="s">
        <v>255</v>
      </c>
      <c r="F82" s="46">
        <f t="shared" si="10"/>
        <v>136.62114700000001</v>
      </c>
      <c r="G82" s="46">
        <v>0</v>
      </c>
      <c r="H82" s="46">
        <v>0</v>
      </c>
      <c r="I82" s="46">
        <v>136.62114700000001</v>
      </c>
      <c r="J82" s="46">
        <v>0</v>
      </c>
      <c r="K82" s="46">
        <v>111.800175</v>
      </c>
      <c r="L82" s="48">
        <v>2023</v>
      </c>
      <c r="M82" s="46">
        <v>111.800175</v>
      </c>
      <c r="N82" s="46" t="s">
        <v>256</v>
      </c>
      <c r="O82" s="47" t="s">
        <v>40</v>
      </c>
      <c r="P82" s="46">
        <v>0</v>
      </c>
      <c r="Q82" s="46">
        <v>0</v>
      </c>
      <c r="R82" s="46">
        <v>0</v>
      </c>
      <c r="S82" s="46">
        <v>0</v>
      </c>
      <c r="T82" s="46">
        <v>0</v>
      </c>
      <c r="U82" s="46">
        <v>0</v>
      </c>
      <c r="V82" s="46">
        <v>0</v>
      </c>
      <c r="W82" s="46">
        <v>0</v>
      </c>
    </row>
    <row r="83" spans="1:23" ht="63" x14ac:dyDescent="0.25">
      <c r="A83" s="43" t="s">
        <v>115</v>
      </c>
      <c r="B83" s="44" t="s">
        <v>257</v>
      </c>
      <c r="C83" s="45" t="s">
        <v>258</v>
      </c>
      <c r="D83" s="46">
        <v>1.415</v>
      </c>
      <c r="E83" s="47" t="s">
        <v>259</v>
      </c>
      <c r="F83" s="46">
        <f t="shared" si="10"/>
        <v>1.415</v>
      </c>
      <c r="G83" s="46">
        <v>0</v>
      </c>
      <c r="H83" s="46">
        <v>0</v>
      </c>
      <c r="I83" s="46">
        <v>1.415</v>
      </c>
      <c r="J83" s="46">
        <v>0</v>
      </c>
      <c r="K83" s="46">
        <v>1.2015100000000001</v>
      </c>
      <c r="L83" s="48">
        <v>2016</v>
      </c>
      <c r="M83" s="46">
        <v>1.201503</v>
      </c>
      <c r="N83" s="46" t="s">
        <v>260</v>
      </c>
      <c r="O83" s="47" t="s">
        <v>40</v>
      </c>
      <c r="P83" s="46">
        <v>0</v>
      </c>
      <c r="Q83" s="46">
        <v>0</v>
      </c>
      <c r="R83" s="46">
        <v>0</v>
      </c>
      <c r="S83" s="46">
        <v>0</v>
      </c>
      <c r="T83" s="46">
        <v>0</v>
      </c>
      <c r="U83" s="46">
        <v>0</v>
      </c>
      <c r="V83" s="46">
        <v>0</v>
      </c>
      <c r="W83" s="46">
        <v>0</v>
      </c>
    </row>
    <row r="84" spans="1:23" ht="63" x14ac:dyDescent="0.25">
      <c r="A84" s="43" t="s">
        <v>115</v>
      </c>
      <c r="B84" s="44" t="s">
        <v>261</v>
      </c>
      <c r="C84" s="45" t="s">
        <v>262</v>
      </c>
      <c r="D84" s="46">
        <v>2.91</v>
      </c>
      <c r="E84" s="47" t="s">
        <v>263</v>
      </c>
      <c r="F84" s="46">
        <f t="shared" si="10"/>
        <v>2.91</v>
      </c>
      <c r="G84" s="46">
        <v>0</v>
      </c>
      <c r="H84" s="46">
        <v>0</v>
      </c>
      <c r="I84" s="46">
        <v>2.91</v>
      </c>
      <c r="J84" s="46">
        <v>0</v>
      </c>
      <c r="K84" s="46">
        <v>2.4702500000000001</v>
      </c>
      <c r="L84" s="48">
        <v>2018</v>
      </c>
      <c r="M84" s="46">
        <v>2.4702500000000001</v>
      </c>
      <c r="N84" s="46" t="s">
        <v>260</v>
      </c>
      <c r="O84" s="47" t="s">
        <v>40</v>
      </c>
      <c r="P84" s="46">
        <v>0</v>
      </c>
      <c r="Q84" s="46">
        <v>0</v>
      </c>
      <c r="R84" s="46">
        <v>0</v>
      </c>
      <c r="S84" s="46">
        <v>0</v>
      </c>
      <c r="T84" s="46">
        <v>0</v>
      </c>
      <c r="U84" s="46">
        <v>0</v>
      </c>
      <c r="V84" s="46">
        <v>0</v>
      </c>
      <c r="W84" s="46">
        <v>0</v>
      </c>
    </row>
    <row r="85" spans="1:23" ht="63" x14ac:dyDescent="0.25">
      <c r="A85" s="43" t="s">
        <v>115</v>
      </c>
      <c r="B85" s="44" t="s">
        <v>264</v>
      </c>
      <c r="C85" s="45" t="s">
        <v>265</v>
      </c>
      <c r="D85" s="46">
        <v>2.9891999999999999</v>
      </c>
      <c r="E85" s="47" t="s">
        <v>266</v>
      </c>
      <c r="F85" s="46">
        <f t="shared" si="10"/>
        <v>2.9891999999999999</v>
      </c>
      <c r="G85" s="46">
        <v>0</v>
      </c>
      <c r="H85" s="46">
        <v>0</v>
      </c>
      <c r="I85" s="46">
        <v>2.9891999999999999</v>
      </c>
      <c r="J85" s="46">
        <v>0</v>
      </c>
      <c r="K85" s="46">
        <v>2.5446200000000001</v>
      </c>
      <c r="L85" s="48">
        <v>2016</v>
      </c>
      <c r="M85" s="46">
        <v>2.5446200000000001</v>
      </c>
      <c r="N85" s="46" t="s">
        <v>260</v>
      </c>
      <c r="O85" s="47" t="s">
        <v>40</v>
      </c>
      <c r="P85" s="46">
        <v>0</v>
      </c>
      <c r="Q85" s="46">
        <v>0</v>
      </c>
      <c r="R85" s="46">
        <v>0</v>
      </c>
      <c r="S85" s="46">
        <v>0</v>
      </c>
      <c r="T85" s="46">
        <v>0</v>
      </c>
      <c r="U85" s="46">
        <v>0</v>
      </c>
      <c r="V85" s="46">
        <v>0</v>
      </c>
      <c r="W85" s="46">
        <v>0</v>
      </c>
    </row>
    <row r="86" spans="1:23" ht="63" x14ac:dyDescent="0.25">
      <c r="A86" s="43" t="s">
        <v>115</v>
      </c>
      <c r="B86" s="44" t="s">
        <v>267</v>
      </c>
      <c r="C86" s="45" t="s">
        <v>268</v>
      </c>
      <c r="D86" s="46">
        <v>2.8025500000000001</v>
      </c>
      <c r="E86" s="47" t="s">
        <v>269</v>
      </c>
      <c r="F86" s="46">
        <f t="shared" si="10"/>
        <v>2.8025500000000001</v>
      </c>
      <c r="G86" s="46">
        <v>0</v>
      </c>
      <c r="H86" s="46">
        <v>0</v>
      </c>
      <c r="I86" s="46">
        <v>2.8025500000000001</v>
      </c>
      <c r="J86" s="46">
        <v>0</v>
      </c>
      <c r="K86" s="46">
        <v>2.38089</v>
      </c>
      <c r="L86" s="48">
        <v>2016</v>
      </c>
      <c r="M86" s="46">
        <v>2.3808919999999998</v>
      </c>
      <c r="N86" s="46" t="s">
        <v>260</v>
      </c>
      <c r="O86" s="47" t="s">
        <v>40</v>
      </c>
      <c r="P86" s="46">
        <v>0</v>
      </c>
      <c r="Q86" s="46">
        <v>0</v>
      </c>
      <c r="R86" s="46">
        <v>0</v>
      </c>
      <c r="S86" s="46">
        <v>0</v>
      </c>
      <c r="T86" s="46">
        <v>0</v>
      </c>
      <c r="U86" s="46">
        <v>0</v>
      </c>
      <c r="V86" s="46">
        <v>0</v>
      </c>
      <c r="W86" s="46">
        <v>0</v>
      </c>
    </row>
    <row r="87" spans="1:23" ht="63" x14ac:dyDescent="0.25">
      <c r="A87" s="43" t="s">
        <v>115</v>
      </c>
      <c r="B87" s="44" t="s">
        <v>270</v>
      </c>
      <c r="C87" s="45" t="s">
        <v>271</v>
      </c>
      <c r="D87" s="46">
        <v>1.546</v>
      </c>
      <c r="E87" s="47" t="s">
        <v>272</v>
      </c>
      <c r="F87" s="46">
        <f t="shared" si="10"/>
        <v>1.546</v>
      </c>
      <c r="G87" s="46">
        <v>0</v>
      </c>
      <c r="H87" s="46">
        <v>0</v>
      </c>
      <c r="I87" s="46">
        <v>1.546</v>
      </c>
      <c r="J87" s="46">
        <v>0</v>
      </c>
      <c r="K87" s="46">
        <v>1.3158700000000001</v>
      </c>
      <c r="L87" s="48">
        <v>2016</v>
      </c>
      <c r="M87" s="46">
        <v>1.3158700000000001</v>
      </c>
      <c r="N87" s="46" t="s">
        <v>260</v>
      </c>
      <c r="O87" s="47" t="s">
        <v>40</v>
      </c>
      <c r="P87" s="46">
        <v>0</v>
      </c>
      <c r="Q87" s="46">
        <v>0</v>
      </c>
      <c r="R87" s="46">
        <v>0</v>
      </c>
      <c r="S87" s="46">
        <v>0</v>
      </c>
      <c r="T87" s="46">
        <v>0</v>
      </c>
      <c r="U87" s="46">
        <v>0</v>
      </c>
      <c r="V87" s="46">
        <v>0</v>
      </c>
      <c r="W87" s="46">
        <v>0</v>
      </c>
    </row>
    <row r="88" spans="1:23" ht="63" x14ac:dyDescent="0.25">
      <c r="A88" s="43" t="s">
        <v>115</v>
      </c>
      <c r="B88" s="44" t="s">
        <v>273</v>
      </c>
      <c r="C88" s="45" t="s">
        <v>274</v>
      </c>
      <c r="D88" s="46">
        <v>1.00865</v>
      </c>
      <c r="E88" s="47" t="s">
        <v>275</v>
      </c>
      <c r="F88" s="46">
        <f t="shared" si="10"/>
        <v>1.00865</v>
      </c>
      <c r="G88" s="46">
        <v>0</v>
      </c>
      <c r="H88" s="46">
        <v>0</v>
      </c>
      <c r="I88" s="46">
        <v>1.00865</v>
      </c>
      <c r="J88" s="46">
        <v>0</v>
      </c>
      <c r="K88" s="46">
        <v>0.85521999999999998</v>
      </c>
      <c r="L88" s="48">
        <v>2016</v>
      </c>
      <c r="M88" s="46">
        <v>0.85522299999999996</v>
      </c>
      <c r="N88" s="46" t="s">
        <v>260</v>
      </c>
      <c r="O88" s="47" t="s">
        <v>40</v>
      </c>
      <c r="P88" s="46">
        <v>0</v>
      </c>
      <c r="Q88" s="46">
        <v>0</v>
      </c>
      <c r="R88" s="46">
        <v>0</v>
      </c>
      <c r="S88" s="46">
        <v>0</v>
      </c>
      <c r="T88" s="46">
        <v>0</v>
      </c>
      <c r="U88" s="46">
        <v>0</v>
      </c>
      <c r="V88" s="46">
        <v>0</v>
      </c>
      <c r="W88" s="46">
        <v>0</v>
      </c>
    </row>
    <row r="89" spans="1:23" ht="63" x14ac:dyDescent="0.25">
      <c r="A89" s="43" t="s">
        <v>115</v>
      </c>
      <c r="B89" s="44" t="s">
        <v>276</v>
      </c>
      <c r="C89" s="45" t="s">
        <v>277</v>
      </c>
      <c r="D89" s="46">
        <v>14.0114</v>
      </c>
      <c r="E89" s="47" t="s">
        <v>278</v>
      </c>
      <c r="F89" s="46">
        <f t="shared" si="10"/>
        <v>14.0114</v>
      </c>
      <c r="G89" s="46">
        <v>0</v>
      </c>
      <c r="H89" s="46">
        <v>0</v>
      </c>
      <c r="I89" s="46">
        <v>14.0114</v>
      </c>
      <c r="J89" s="46">
        <v>0</v>
      </c>
      <c r="K89" s="46">
        <v>11.87581</v>
      </c>
      <c r="L89" s="48">
        <v>2016</v>
      </c>
      <c r="M89" s="46">
        <v>11.875807</v>
      </c>
      <c r="N89" s="46" t="s">
        <v>260</v>
      </c>
      <c r="O89" s="47" t="s">
        <v>40</v>
      </c>
      <c r="P89" s="46">
        <v>0</v>
      </c>
      <c r="Q89" s="46">
        <v>0</v>
      </c>
      <c r="R89" s="46">
        <v>0</v>
      </c>
      <c r="S89" s="46">
        <v>0</v>
      </c>
      <c r="T89" s="46">
        <v>0</v>
      </c>
      <c r="U89" s="46">
        <v>0</v>
      </c>
      <c r="V89" s="46">
        <v>0</v>
      </c>
      <c r="W89" s="46">
        <v>0</v>
      </c>
    </row>
    <row r="90" spans="1:23" ht="63" x14ac:dyDescent="0.25">
      <c r="A90" s="43" t="s">
        <v>115</v>
      </c>
      <c r="B90" s="44" t="s">
        <v>279</v>
      </c>
      <c r="C90" s="45" t="s">
        <v>280</v>
      </c>
      <c r="D90" s="46">
        <v>8.9397500000000001</v>
      </c>
      <c r="E90" s="47" t="s">
        <v>281</v>
      </c>
      <c r="F90" s="46">
        <f t="shared" si="10"/>
        <v>8.9397500000000001</v>
      </c>
      <c r="G90" s="46">
        <v>0</v>
      </c>
      <c r="H90" s="46">
        <v>0</v>
      </c>
      <c r="I90" s="46">
        <v>8.9397500000000001</v>
      </c>
      <c r="J90" s="46">
        <v>0</v>
      </c>
      <c r="K90" s="46">
        <v>7.5802100000000001</v>
      </c>
      <c r="L90" s="48">
        <v>2016</v>
      </c>
      <c r="M90" s="46">
        <v>7.5802139999999998</v>
      </c>
      <c r="N90" s="46" t="s">
        <v>260</v>
      </c>
      <c r="O90" s="47" t="s">
        <v>40</v>
      </c>
      <c r="P90" s="46">
        <v>0</v>
      </c>
      <c r="Q90" s="46">
        <v>0</v>
      </c>
      <c r="R90" s="46">
        <v>0</v>
      </c>
      <c r="S90" s="46">
        <v>0</v>
      </c>
      <c r="T90" s="46">
        <v>0</v>
      </c>
      <c r="U90" s="46">
        <v>0</v>
      </c>
      <c r="V90" s="46">
        <v>0</v>
      </c>
      <c r="W90" s="46">
        <v>0</v>
      </c>
    </row>
    <row r="91" spans="1:23" ht="63" x14ac:dyDescent="0.25">
      <c r="A91" s="43" t="s">
        <v>115</v>
      </c>
      <c r="B91" s="44" t="s">
        <v>282</v>
      </c>
      <c r="C91" s="45" t="s">
        <v>283</v>
      </c>
      <c r="D91" s="46">
        <v>9.4E-2</v>
      </c>
      <c r="E91" s="47" t="s">
        <v>284</v>
      </c>
      <c r="F91" s="46">
        <f t="shared" si="10"/>
        <v>9.4E-2</v>
      </c>
      <c r="G91" s="46">
        <v>0</v>
      </c>
      <c r="H91" s="46">
        <v>0</v>
      </c>
      <c r="I91" s="46">
        <v>9.4E-2</v>
      </c>
      <c r="J91" s="46">
        <v>0</v>
      </c>
      <c r="K91" s="46">
        <v>8.2019999999999996E-2</v>
      </c>
      <c r="L91" s="48">
        <v>2016</v>
      </c>
      <c r="M91" s="46">
        <v>8.2011000000000001E-2</v>
      </c>
      <c r="N91" s="46" t="s">
        <v>260</v>
      </c>
      <c r="O91" s="47" t="s">
        <v>40</v>
      </c>
      <c r="P91" s="46">
        <v>0</v>
      </c>
      <c r="Q91" s="46">
        <v>0</v>
      </c>
      <c r="R91" s="46">
        <v>0</v>
      </c>
      <c r="S91" s="46">
        <v>0</v>
      </c>
      <c r="T91" s="46">
        <v>0</v>
      </c>
      <c r="U91" s="46">
        <v>0</v>
      </c>
      <c r="V91" s="46">
        <v>0</v>
      </c>
      <c r="W91" s="46">
        <v>0</v>
      </c>
    </row>
    <row r="92" spans="1:23" ht="63" x14ac:dyDescent="0.25">
      <c r="A92" s="43" t="s">
        <v>115</v>
      </c>
      <c r="B92" s="44" t="s">
        <v>285</v>
      </c>
      <c r="C92" s="45" t="s">
        <v>286</v>
      </c>
      <c r="D92" s="46">
        <v>11.666550000000001</v>
      </c>
      <c r="E92" s="47" t="s">
        <v>287</v>
      </c>
      <c r="F92" s="46">
        <f t="shared" si="10"/>
        <v>11.666550000000001</v>
      </c>
      <c r="G92" s="46">
        <v>0</v>
      </c>
      <c r="H92" s="46">
        <v>0</v>
      </c>
      <c r="I92" s="46">
        <v>11.666550000000001</v>
      </c>
      <c r="J92" s="46">
        <v>0</v>
      </c>
      <c r="K92" s="46">
        <v>9.8882100000000008</v>
      </c>
      <c r="L92" s="48">
        <v>2016</v>
      </c>
      <c r="M92" s="46">
        <v>9.8882110000000001</v>
      </c>
      <c r="N92" s="46" t="s">
        <v>260</v>
      </c>
      <c r="O92" s="47" t="s">
        <v>40</v>
      </c>
      <c r="P92" s="46">
        <v>0</v>
      </c>
      <c r="Q92" s="46">
        <v>0</v>
      </c>
      <c r="R92" s="46">
        <v>0</v>
      </c>
      <c r="S92" s="46">
        <v>0</v>
      </c>
      <c r="T92" s="46">
        <v>0</v>
      </c>
      <c r="U92" s="46">
        <v>0</v>
      </c>
      <c r="V92" s="46">
        <v>0</v>
      </c>
      <c r="W92" s="46">
        <v>0</v>
      </c>
    </row>
    <row r="93" spans="1:23" ht="63" x14ac:dyDescent="0.25">
      <c r="A93" s="43" t="s">
        <v>115</v>
      </c>
      <c r="B93" s="44" t="s">
        <v>288</v>
      </c>
      <c r="C93" s="45" t="s">
        <v>289</v>
      </c>
      <c r="D93" s="46">
        <v>35.518000000000001</v>
      </c>
      <c r="E93" s="47" t="s">
        <v>290</v>
      </c>
      <c r="F93" s="46">
        <f t="shared" si="10"/>
        <v>35.518000000000001</v>
      </c>
      <c r="G93" s="46">
        <v>0</v>
      </c>
      <c r="H93" s="46">
        <v>0</v>
      </c>
      <c r="I93" s="46">
        <v>35.518000000000001</v>
      </c>
      <c r="J93" s="46">
        <v>0</v>
      </c>
      <c r="K93" s="46">
        <v>30.177959999999999</v>
      </c>
      <c r="L93" s="48">
        <v>2017</v>
      </c>
      <c r="M93" s="46">
        <v>30.177955999999998</v>
      </c>
      <c r="N93" s="46" t="s">
        <v>260</v>
      </c>
      <c r="O93" s="47" t="s">
        <v>40</v>
      </c>
      <c r="P93" s="46">
        <v>0</v>
      </c>
      <c r="Q93" s="46">
        <v>0</v>
      </c>
      <c r="R93" s="46">
        <v>0</v>
      </c>
      <c r="S93" s="46">
        <v>0</v>
      </c>
      <c r="T93" s="46">
        <v>0</v>
      </c>
      <c r="U93" s="46">
        <v>0</v>
      </c>
      <c r="V93" s="46">
        <v>0</v>
      </c>
      <c r="W93" s="46">
        <v>0</v>
      </c>
    </row>
    <row r="94" spans="1:23" ht="63" x14ac:dyDescent="0.25">
      <c r="A94" s="43" t="s">
        <v>115</v>
      </c>
      <c r="B94" s="44" t="s">
        <v>291</v>
      </c>
      <c r="C94" s="45" t="s">
        <v>292</v>
      </c>
      <c r="D94" s="46">
        <v>20.783000000000001</v>
      </c>
      <c r="E94" s="47" t="s">
        <v>293</v>
      </c>
      <c r="F94" s="46">
        <f t="shared" si="10"/>
        <v>20.783000000000001</v>
      </c>
      <c r="G94" s="46">
        <v>0</v>
      </c>
      <c r="H94" s="46">
        <v>0</v>
      </c>
      <c r="I94" s="46">
        <v>20.783000000000001</v>
      </c>
      <c r="J94" s="46">
        <v>0</v>
      </c>
      <c r="K94" s="46">
        <v>17.628</v>
      </c>
      <c r="L94" s="48">
        <v>2017</v>
      </c>
      <c r="M94" s="46">
        <v>17.628</v>
      </c>
      <c r="N94" s="46" t="s">
        <v>260</v>
      </c>
      <c r="O94" s="47" t="s">
        <v>40</v>
      </c>
      <c r="P94" s="46">
        <v>0</v>
      </c>
      <c r="Q94" s="46">
        <v>0</v>
      </c>
      <c r="R94" s="46">
        <v>0</v>
      </c>
      <c r="S94" s="46">
        <v>0</v>
      </c>
      <c r="T94" s="46">
        <v>0</v>
      </c>
      <c r="U94" s="46">
        <v>0</v>
      </c>
      <c r="V94" s="46">
        <v>0</v>
      </c>
      <c r="W94" s="46">
        <v>0</v>
      </c>
    </row>
    <row r="95" spans="1:23" ht="63" x14ac:dyDescent="0.25">
      <c r="A95" s="43" t="s">
        <v>115</v>
      </c>
      <c r="B95" s="44" t="s">
        <v>294</v>
      </c>
      <c r="C95" s="45" t="s">
        <v>295</v>
      </c>
      <c r="D95" s="46">
        <v>9.4290000000000003</v>
      </c>
      <c r="E95" s="47" t="s">
        <v>296</v>
      </c>
      <c r="F95" s="46">
        <f t="shared" si="10"/>
        <v>9.4290000000000003</v>
      </c>
      <c r="G95" s="46">
        <v>0</v>
      </c>
      <c r="H95" s="46">
        <v>0</v>
      </c>
      <c r="I95" s="46">
        <v>9.4290000000000003</v>
      </c>
      <c r="J95" s="46">
        <v>0</v>
      </c>
      <c r="K95" s="46">
        <v>7.9930000000000003</v>
      </c>
      <c r="L95" s="48">
        <v>2017</v>
      </c>
      <c r="M95" s="46">
        <v>7.9930000000000003</v>
      </c>
      <c r="N95" s="46" t="s">
        <v>260</v>
      </c>
      <c r="O95" s="47" t="s">
        <v>40</v>
      </c>
      <c r="P95" s="46">
        <v>0</v>
      </c>
      <c r="Q95" s="46">
        <v>0</v>
      </c>
      <c r="R95" s="46">
        <v>0</v>
      </c>
      <c r="S95" s="46">
        <v>0</v>
      </c>
      <c r="T95" s="46">
        <v>0</v>
      </c>
      <c r="U95" s="46">
        <v>0</v>
      </c>
      <c r="V95" s="46">
        <v>0</v>
      </c>
      <c r="W95" s="46">
        <v>0</v>
      </c>
    </row>
    <row r="96" spans="1:23" ht="63" x14ac:dyDescent="0.25">
      <c r="A96" s="43" t="s">
        <v>115</v>
      </c>
      <c r="B96" s="44" t="s">
        <v>297</v>
      </c>
      <c r="C96" s="45" t="s">
        <v>298</v>
      </c>
      <c r="D96" s="46">
        <v>5.4790000000000001</v>
      </c>
      <c r="E96" s="47" t="s">
        <v>299</v>
      </c>
      <c r="F96" s="46">
        <f t="shared" si="10"/>
        <v>5.4790000000000001</v>
      </c>
      <c r="G96" s="46">
        <v>0</v>
      </c>
      <c r="H96" s="46">
        <v>0</v>
      </c>
      <c r="I96" s="46">
        <v>5.4790000000000001</v>
      </c>
      <c r="J96" s="46">
        <v>0</v>
      </c>
      <c r="K96" s="46">
        <v>4.6479999999999997</v>
      </c>
      <c r="L96" s="48">
        <v>2017</v>
      </c>
      <c r="M96" s="46">
        <v>4.6479999999999997</v>
      </c>
      <c r="N96" s="46" t="s">
        <v>260</v>
      </c>
      <c r="O96" s="47" t="s">
        <v>40</v>
      </c>
      <c r="P96" s="46">
        <v>0</v>
      </c>
      <c r="Q96" s="46">
        <v>0</v>
      </c>
      <c r="R96" s="46">
        <v>0</v>
      </c>
      <c r="S96" s="46">
        <v>0</v>
      </c>
      <c r="T96" s="46">
        <v>0</v>
      </c>
      <c r="U96" s="46">
        <v>0</v>
      </c>
      <c r="V96" s="46">
        <v>0</v>
      </c>
      <c r="W96" s="46">
        <v>0</v>
      </c>
    </row>
    <row r="97" spans="1:23" ht="63" x14ac:dyDescent="0.25">
      <c r="A97" s="43" t="s">
        <v>115</v>
      </c>
      <c r="B97" s="44" t="s">
        <v>300</v>
      </c>
      <c r="C97" s="45" t="s">
        <v>301</v>
      </c>
      <c r="D97" s="46">
        <v>99.120999999999995</v>
      </c>
      <c r="E97" s="47" t="s">
        <v>302</v>
      </c>
      <c r="F97" s="46">
        <f t="shared" si="10"/>
        <v>99.120999999999995</v>
      </c>
      <c r="G97" s="46">
        <v>0</v>
      </c>
      <c r="H97" s="46">
        <v>0</v>
      </c>
      <c r="I97" s="46">
        <v>99.120999999999995</v>
      </c>
      <c r="J97" s="46">
        <v>0</v>
      </c>
      <c r="K97" s="46">
        <v>84.149000000000001</v>
      </c>
      <c r="L97" s="48">
        <v>2018</v>
      </c>
      <c r="M97" s="46">
        <v>84.149000000000001</v>
      </c>
      <c r="N97" s="46" t="s">
        <v>260</v>
      </c>
      <c r="O97" s="47" t="s">
        <v>40</v>
      </c>
      <c r="P97" s="46">
        <v>0</v>
      </c>
      <c r="Q97" s="46">
        <v>0</v>
      </c>
      <c r="R97" s="46">
        <v>0</v>
      </c>
      <c r="S97" s="46">
        <v>0</v>
      </c>
      <c r="T97" s="46">
        <v>0</v>
      </c>
      <c r="U97" s="46">
        <v>0</v>
      </c>
      <c r="V97" s="46">
        <v>0</v>
      </c>
      <c r="W97" s="46">
        <v>0</v>
      </c>
    </row>
    <row r="98" spans="1:23" ht="63" x14ac:dyDescent="0.25">
      <c r="A98" s="43" t="s">
        <v>115</v>
      </c>
      <c r="B98" s="44" t="s">
        <v>303</v>
      </c>
      <c r="C98" s="45" t="s">
        <v>304</v>
      </c>
      <c r="D98" s="46">
        <v>22.78</v>
      </c>
      <c r="E98" s="47" t="s">
        <v>305</v>
      </c>
      <c r="F98" s="46">
        <f t="shared" si="10"/>
        <v>22.78</v>
      </c>
      <c r="G98" s="46">
        <v>0</v>
      </c>
      <c r="H98" s="46">
        <v>0</v>
      </c>
      <c r="I98" s="46">
        <v>22.78</v>
      </c>
      <c r="J98" s="46">
        <v>0</v>
      </c>
      <c r="K98" s="46">
        <v>19.311</v>
      </c>
      <c r="L98" s="48">
        <v>2018</v>
      </c>
      <c r="M98" s="46">
        <v>19.311</v>
      </c>
      <c r="N98" s="46" t="s">
        <v>260</v>
      </c>
      <c r="O98" s="47" t="s">
        <v>40</v>
      </c>
      <c r="P98" s="46">
        <v>0</v>
      </c>
      <c r="Q98" s="46">
        <v>0</v>
      </c>
      <c r="R98" s="46">
        <v>0</v>
      </c>
      <c r="S98" s="46">
        <v>0</v>
      </c>
      <c r="T98" s="46">
        <v>0</v>
      </c>
      <c r="U98" s="46">
        <v>0</v>
      </c>
      <c r="V98" s="46">
        <v>0</v>
      </c>
      <c r="W98" s="46">
        <v>0</v>
      </c>
    </row>
    <row r="99" spans="1:23" ht="63" x14ac:dyDescent="0.25">
      <c r="A99" s="43" t="s">
        <v>115</v>
      </c>
      <c r="B99" s="44" t="s">
        <v>306</v>
      </c>
      <c r="C99" s="45" t="s">
        <v>307</v>
      </c>
      <c r="D99" s="46">
        <v>9.661016</v>
      </c>
      <c r="E99" s="47" t="s">
        <v>308</v>
      </c>
      <c r="F99" s="46">
        <f t="shared" si="10"/>
        <v>9.661016</v>
      </c>
      <c r="G99" s="46">
        <v>0</v>
      </c>
      <c r="H99" s="46">
        <v>0</v>
      </c>
      <c r="I99" s="46">
        <v>9.661016</v>
      </c>
      <c r="J99" s="46">
        <v>0</v>
      </c>
      <c r="K99" s="46">
        <v>8.0508469999999992</v>
      </c>
      <c r="L99" s="48">
        <v>2023</v>
      </c>
      <c r="M99" s="46">
        <v>8.0508469999999992</v>
      </c>
      <c r="N99" s="46" t="s">
        <v>260</v>
      </c>
      <c r="O99" s="47" t="s">
        <v>40</v>
      </c>
      <c r="P99" s="46">
        <v>0</v>
      </c>
      <c r="Q99" s="46">
        <v>0</v>
      </c>
      <c r="R99" s="46">
        <v>0</v>
      </c>
      <c r="S99" s="46">
        <v>0</v>
      </c>
      <c r="T99" s="46">
        <v>0</v>
      </c>
      <c r="U99" s="46">
        <v>0</v>
      </c>
      <c r="V99" s="46">
        <v>0</v>
      </c>
      <c r="W99" s="46">
        <v>0</v>
      </c>
    </row>
    <row r="100" spans="1:23" ht="63" x14ac:dyDescent="0.25">
      <c r="A100" s="43" t="s">
        <v>115</v>
      </c>
      <c r="B100" s="44" t="s">
        <v>309</v>
      </c>
      <c r="C100" s="45" t="s">
        <v>310</v>
      </c>
      <c r="D100" s="46">
        <v>0.79268799999999995</v>
      </c>
      <c r="E100" s="47" t="s">
        <v>311</v>
      </c>
      <c r="F100" s="46">
        <f t="shared" si="10"/>
        <v>0.79268799999999995</v>
      </c>
      <c r="G100" s="46">
        <v>0</v>
      </c>
      <c r="H100" s="46">
        <v>0</v>
      </c>
      <c r="I100" s="46">
        <v>0.79268799999999995</v>
      </c>
      <c r="J100" s="46">
        <v>0</v>
      </c>
      <c r="K100" s="46">
        <v>0.66057299999999997</v>
      </c>
      <c r="L100" s="48">
        <v>2023</v>
      </c>
      <c r="M100" s="46">
        <v>0.66057299999999997</v>
      </c>
      <c r="N100" s="46" t="s">
        <v>260</v>
      </c>
      <c r="O100" s="47" t="s">
        <v>40</v>
      </c>
      <c r="P100" s="46">
        <v>0</v>
      </c>
      <c r="Q100" s="46">
        <v>0</v>
      </c>
      <c r="R100" s="46">
        <v>0</v>
      </c>
      <c r="S100" s="46">
        <v>0</v>
      </c>
      <c r="T100" s="46">
        <v>0</v>
      </c>
      <c r="U100" s="46">
        <v>0</v>
      </c>
      <c r="V100" s="46">
        <v>0</v>
      </c>
      <c r="W100" s="46">
        <v>0</v>
      </c>
    </row>
    <row r="101" spans="1:23" ht="63" x14ac:dyDescent="0.25">
      <c r="A101" s="43" t="s">
        <v>115</v>
      </c>
      <c r="B101" s="44" t="s">
        <v>312</v>
      </c>
      <c r="C101" s="45" t="s">
        <v>313</v>
      </c>
      <c r="D101" s="46">
        <v>22.480799999999999</v>
      </c>
      <c r="E101" s="47" t="s">
        <v>314</v>
      </c>
      <c r="F101" s="46">
        <f t="shared" si="10"/>
        <v>22.480799999999999</v>
      </c>
      <c r="G101" s="46">
        <v>0</v>
      </c>
      <c r="H101" s="46">
        <v>0</v>
      </c>
      <c r="I101" s="46">
        <v>22.480799999999999</v>
      </c>
      <c r="J101" s="46">
        <v>0</v>
      </c>
      <c r="K101" s="46">
        <v>18.734000000000002</v>
      </c>
      <c r="L101" s="48">
        <v>2019</v>
      </c>
      <c r="M101" s="46">
        <v>18.734000000000002</v>
      </c>
      <c r="N101" s="46" t="s">
        <v>260</v>
      </c>
      <c r="O101" s="47" t="s">
        <v>40</v>
      </c>
      <c r="P101" s="46">
        <v>0</v>
      </c>
      <c r="Q101" s="46">
        <v>0</v>
      </c>
      <c r="R101" s="46">
        <v>0</v>
      </c>
      <c r="S101" s="46">
        <v>0</v>
      </c>
      <c r="T101" s="46">
        <v>0</v>
      </c>
      <c r="U101" s="46">
        <v>0</v>
      </c>
      <c r="V101" s="46">
        <v>0</v>
      </c>
      <c r="W101" s="46">
        <v>2</v>
      </c>
    </row>
    <row r="102" spans="1:23" ht="63" x14ac:dyDescent="0.25">
      <c r="A102" s="43" t="s">
        <v>115</v>
      </c>
      <c r="B102" s="44" t="s">
        <v>303</v>
      </c>
      <c r="C102" s="45" t="s">
        <v>315</v>
      </c>
      <c r="D102" s="46">
        <v>21.9252</v>
      </c>
      <c r="E102" s="47" t="s">
        <v>316</v>
      </c>
      <c r="F102" s="46">
        <f t="shared" si="10"/>
        <v>21.9252</v>
      </c>
      <c r="G102" s="46">
        <v>0</v>
      </c>
      <c r="H102" s="46">
        <v>0</v>
      </c>
      <c r="I102" s="46">
        <v>21.9252</v>
      </c>
      <c r="J102" s="46">
        <v>0</v>
      </c>
      <c r="K102" s="46">
        <v>18.271000000000001</v>
      </c>
      <c r="L102" s="48">
        <v>2019</v>
      </c>
      <c r="M102" s="46">
        <v>18.271000000000001</v>
      </c>
      <c r="N102" s="46" t="s">
        <v>260</v>
      </c>
      <c r="O102" s="47" t="s">
        <v>40</v>
      </c>
      <c r="P102" s="46">
        <v>0</v>
      </c>
      <c r="Q102" s="46">
        <v>0</v>
      </c>
      <c r="R102" s="46">
        <v>0</v>
      </c>
      <c r="S102" s="46">
        <v>0</v>
      </c>
      <c r="T102" s="46">
        <v>0</v>
      </c>
      <c r="U102" s="46">
        <v>0</v>
      </c>
      <c r="V102" s="46">
        <v>0</v>
      </c>
      <c r="W102" s="46">
        <v>0</v>
      </c>
    </row>
    <row r="103" spans="1:23" ht="63" x14ac:dyDescent="0.25">
      <c r="A103" s="43" t="s">
        <v>115</v>
      </c>
      <c r="B103" s="44" t="s">
        <v>317</v>
      </c>
      <c r="C103" s="45" t="s">
        <v>318</v>
      </c>
      <c r="D103" s="46">
        <v>2.638636</v>
      </c>
      <c r="E103" s="47" t="s">
        <v>319</v>
      </c>
      <c r="F103" s="46">
        <f t="shared" si="10"/>
        <v>2.638636</v>
      </c>
      <c r="G103" s="46">
        <v>0</v>
      </c>
      <c r="H103" s="46">
        <v>0</v>
      </c>
      <c r="I103" s="46">
        <v>2.638636</v>
      </c>
      <c r="J103" s="46">
        <v>0</v>
      </c>
      <c r="K103" s="46">
        <v>2.1988629999999998</v>
      </c>
      <c r="L103" s="48">
        <v>2023</v>
      </c>
      <c r="M103" s="46">
        <v>2.1988629999999998</v>
      </c>
      <c r="N103" s="46" t="s">
        <v>260</v>
      </c>
      <c r="O103" s="47" t="s">
        <v>40</v>
      </c>
      <c r="P103" s="46">
        <v>0</v>
      </c>
      <c r="Q103" s="46">
        <v>0</v>
      </c>
      <c r="R103" s="46">
        <v>0</v>
      </c>
      <c r="S103" s="46">
        <v>0</v>
      </c>
      <c r="T103" s="46">
        <v>0</v>
      </c>
      <c r="U103" s="46">
        <v>0</v>
      </c>
      <c r="V103" s="46">
        <v>0</v>
      </c>
      <c r="W103" s="46">
        <v>0</v>
      </c>
    </row>
    <row r="104" spans="1:23" ht="63" x14ac:dyDescent="0.25">
      <c r="A104" s="43" t="s">
        <v>115</v>
      </c>
      <c r="B104" s="44" t="s">
        <v>320</v>
      </c>
      <c r="C104" s="45" t="s">
        <v>321</v>
      </c>
      <c r="D104" s="46">
        <v>1.295593</v>
      </c>
      <c r="E104" s="47" t="s">
        <v>322</v>
      </c>
      <c r="F104" s="46">
        <f t="shared" si="10"/>
        <v>1.295593</v>
      </c>
      <c r="G104" s="46">
        <v>0</v>
      </c>
      <c r="H104" s="46">
        <v>0</v>
      </c>
      <c r="I104" s="46">
        <v>1.295593</v>
      </c>
      <c r="J104" s="46">
        <v>0</v>
      </c>
      <c r="K104" s="46">
        <v>1.079661</v>
      </c>
      <c r="L104" s="48">
        <v>2023</v>
      </c>
      <c r="M104" s="46">
        <v>1.079661</v>
      </c>
      <c r="N104" s="46" t="s">
        <v>260</v>
      </c>
      <c r="O104" s="47" t="s">
        <v>40</v>
      </c>
      <c r="P104" s="46">
        <v>0</v>
      </c>
      <c r="Q104" s="46">
        <v>0</v>
      </c>
      <c r="R104" s="46">
        <v>0</v>
      </c>
      <c r="S104" s="46">
        <v>0</v>
      </c>
      <c r="T104" s="46">
        <v>0</v>
      </c>
      <c r="U104" s="46">
        <v>0</v>
      </c>
      <c r="V104" s="46">
        <v>0</v>
      </c>
      <c r="W104" s="46">
        <v>0</v>
      </c>
    </row>
    <row r="105" spans="1:23" ht="63" x14ac:dyDescent="0.25">
      <c r="A105" s="43" t="s">
        <v>115</v>
      </c>
      <c r="B105" s="44" t="s">
        <v>323</v>
      </c>
      <c r="C105" s="45" t="s">
        <v>324</v>
      </c>
      <c r="D105" s="46">
        <v>0.73645000000000005</v>
      </c>
      <c r="E105" s="47" t="s">
        <v>325</v>
      </c>
      <c r="F105" s="46">
        <f t="shared" ref="F105:F136" si="11">IFERROR(J105+I105+H105+G105,"нд")</f>
        <v>0.73645000000000005</v>
      </c>
      <c r="G105" s="46">
        <v>0</v>
      </c>
      <c r="H105" s="46">
        <v>0</v>
      </c>
      <c r="I105" s="46">
        <v>0.73645000000000005</v>
      </c>
      <c r="J105" s="46">
        <v>0</v>
      </c>
      <c r="K105" s="46">
        <v>0.61370800000000003</v>
      </c>
      <c r="L105" s="48">
        <v>2023</v>
      </c>
      <c r="M105" s="46">
        <v>0.61370800000000003</v>
      </c>
      <c r="N105" s="46" t="s">
        <v>260</v>
      </c>
      <c r="O105" s="47" t="s">
        <v>40</v>
      </c>
      <c r="P105" s="46">
        <v>0</v>
      </c>
      <c r="Q105" s="46">
        <v>0</v>
      </c>
      <c r="R105" s="46">
        <v>0</v>
      </c>
      <c r="S105" s="46">
        <v>0</v>
      </c>
      <c r="T105" s="46">
        <v>0</v>
      </c>
      <c r="U105" s="46">
        <v>0</v>
      </c>
      <c r="V105" s="46">
        <v>0</v>
      </c>
      <c r="W105" s="46">
        <v>0</v>
      </c>
    </row>
    <row r="106" spans="1:23" ht="63" x14ac:dyDescent="0.25">
      <c r="A106" s="43" t="s">
        <v>115</v>
      </c>
      <c r="B106" s="44" t="s">
        <v>326</v>
      </c>
      <c r="C106" s="45" t="s">
        <v>327</v>
      </c>
      <c r="D106" s="46">
        <v>33.101837000000003</v>
      </c>
      <c r="E106" s="47" t="s">
        <v>328</v>
      </c>
      <c r="F106" s="46">
        <f t="shared" si="11"/>
        <v>33.101837000000003</v>
      </c>
      <c r="G106" s="46">
        <v>0</v>
      </c>
      <c r="H106" s="46">
        <v>0</v>
      </c>
      <c r="I106" s="46">
        <v>33.101837000000003</v>
      </c>
      <c r="J106" s="46">
        <v>0</v>
      </c>
      <c r="K106" s="46">
        <v>27.970431000000001</v>
      </c>
      <c r="L106" s="48">
        <v>2023</v>
      </c>
      <c r="M106" s="46">
        <v>27.970431000000001</v>
      </c>
      <c r="N106" s="46" t="s">
        <v>260</v>
      </c>
      <c r="O106" s="47" t="s">
        <v>40</v>
      </c>
      <c r="P106" s="46">
        <v>0</v>
      </c>
      <c r="Q106" s="46">
        <v>0</v>
      </c>
      <c r="R106" s="46">
        <v>0</v>
      </c>
      <c r="S106" s="46">
        <v>0</v>
      </c>
      <c r="T106" s="46">
        <v>0</v>
      </c>
      <c r="U106" s="46">
        <v>0</v>
      </c>
      <c r="V106" s="46">
        <v>0</v>
      </c>
      <c r="W106" s="46">
        <v>0</v>
      </c>
    </row>
    <row r="107" spans="1:23" ht="63" x14ac:dyDescent="0.25">
      <c r="A107" s="43" t="s">
        <v>115</v>
      </c>
      <c r="B107" s="44" t="s">
        <v>329</v>
      </c>
      <c r="C107" s="45" t="s">
        <v>330</v>
      </c>
      <c r="D107" s="46">
        <v>18.306996000000002</v>
      </c>
      <c r="E107" s="47" t="s">
        <v>331</v>
      </c>
      <c r="F107" s="46">
        <f t="shared" si="11"/>
        <v>18.306996000000002</v>
      </c>
      <c r="G107" s="46">
        <v>0</v>
      </c>
      <c r="H107" s="46">
        <v>0</v>
      </c>
      <c r="I107" s="46">
        <v>18.306996000000002</v>
      </c>
      <c r="J107" s="46">
        <v>0</v>
      </c>
      <c r="K107" s="46">
        <v>15.378</v>
      </c>
      <c r="L107" s="48">
        <v>2023</v>
      </c>
      <c r="M107" s="46">
        <v>15.378</v>
      </c>
      <c r="N107" s="46" t="s">
        <v>260</v>
      </c>
      <c r="O107" s="47" t="s">
        <v>40</v>
      </c>
      <c r="P107" s="46">
        <v>0</v>
      </c>
      <c r="Q107" s="46">
        <v>0</v>
      </c>
      <c r="R107" s="46">
        <v>0</v>
      </c>
      <c r="S107" s="46">
        <v>0</v>
      </c>
      <c r="T107" s="46">
        <v>0</v>
      </c>
      <c r="U107" s="46">
        <v>0</v>
      </c>
      <c r="V107" s="46">
        <v>0</v>
      </c>
      <c r="W107" s="46">
        <v>3</v>
      </c>
    </row>
    <row r="108" spans="1:23" ht="63" x14ac:dyDescent="0.25">
      <c r="A108" s="43" t="s">
        <v>115</v>
      </c>
      <c r="B108" s="44" t="s">
        <v>332</v>
      </c>
      <c r="C108" s="45" t="s">
        <v>333</v>
      </c>
      <c r="D108" s="46">
        <v>4.3908639999999997</v>
      </c>
      <c r="E108" s="47" t="s">
        <v>334</v>
      </c>
      <c r="F108" s="46">
        <f t="shared" si="11"/>
        <v>4.3908639999999997</v>
      </c>
      <c r="G108" s="46">
        <v>0</v>
      </c>
      <c r="H108" s="46">
        <v>0</v>
      </c>
      <c r="I108" s="46">
        <v>4.3908639999999997</v>
      </c>
      <c r="J108" s="46">
        <v>0</v>
      </c>
      <c r="K108" s="46">
        <v>3.6590530000000001</v>
      </c>
      <c r="L108" s="48">
        <v>2023</v>
      </c>
      <c r="M108" s="46">
        <v>3.6590530000000001</v>
      </c>
      <c r="N108" s="46" t="s">
        <v>260</v>
      </c>
      <c r="O108" s="47" t="s">
        <v>40</v>
      </c>
      <c r="P108" s="46">
        <v>0</v>
      </c>
      <c r="Q108" s="46">
        <v>0</v>
      </c>
      <c r="R108" s="46">
        <v>0</v>
      </c>
      <c r="S108" s="46">
        <v>0</v>
      </c>
      <c r="T108" s="46">
        <v>0</v>
      </c>
      <c r="U108" s="46">
        <v>0</v>
      </c>
      <c r="V108" s="46">
        <v>0</v>
      </c>
      <c r="W108" s="46">
        <v>0</v>
      </c>
    </row>
    <row r="109" spans="1:23" ht="63" x14ac:dyDescent="0.25">
      <c r="A109" s="43" t="s">
        <v>115</v>
      </c>
      <c r="B109" s="44" t="s">
        <v>335</v>
      </c>
      <c r="C109" s="45" t="s">
        <v>336</v>
      </c>
      <c r="D109" s="46">
        <v>4.1274240000000004</v>
      </c>
      <c r="E109" s="47" t="s">
        <v>337</v>
      </c>
      <c r="F109" s="46">
        <f t="shared" si="11"/>
        <v>4.1274240000000004</v>
      </c>
      <c r="G109" s="46">
        <v>0</v>
      </c>
      <c r="H109" s="46">
        <v>0</v>
      </c>
      <c r="I109" s="46">
        <v>4.1274240000000004</v>
      </c>
      <c r="J109" s="46">
        <v>0</v>
      </c>
      <c r="K109" s="46">
        <v>3.4395199999999999</v>
      </c>
      <c r="L109" s="48">
        <v>2023</v>
      </c>
      <c r="M109" s="46">
        <v>3.4395199999999999</v>
      </c>
      <c r="N109" s="46" t="s">
        <v>260</v>
      </c>
      <c r="O109" s="47" t="s">
        <v>40</v>
      </c>
      <c r="P109" s="46">
        <v>0</v>
      </c>
      <c r="Q109" s="46">
        <v>0</v>
      </c>
      <c r="R109" s="46">
        <v>0</v>
      </c>
      <c r="S109" s="46">
        <v>0</v>
      </c>
      <c r="T109" s="46">
        <v>0</v>
      </c>
      <c r="U109" s="46">
        <v>0</v>
      </c>
      <c r="V109" s="46">
        <v>0</v>
      </c>
      <c r="W109" s="46">
        <v>0</v>
      </c>
    </row>
    <row r="110" spans="1:23" ht="63" x14ac:dyDescent="0.25">
      <c r="A110" s="43" t="s">
        <v>115</v>
      </c>
      <c r="B110" s="44" t="s">
        <v>338</v>
      </c>
      <c r="C110" s="45" t="s">
        <v>339</v>
      </c>
      <c r="D110" s="46">
        <v>17.168507000000002</v>
      </c>
      <c r="E110" s="47" t="s">
        <v>340</v>
      </c>
      <c r="F110" s="46">
        <f t="shared" si="11"/>
        <v>17.168507000000002</v>
      </c>
      <c r="G110" s="46">
        <v>0</v>
      </c>
      <c r="H110" s="46">
        <v>0</v>
      </c>
      <c r="I110" s="46">
        <v>17.168507000000002</v>
      </c>
      <c r="J110" s="46">
        <v>0</v>
      </c>
      <c r="K110" s="46">
        <v>14.307089</v>
      </c>
      <c r="L110" s="48">
        <v>2023</v>
      </c>
      <c r="M110" s="46">
        <v>14.307089</v>
      </c>
      <c r="N110" s="46" t="s">
        <v>260</v>
      </c>
      <c r="O110" s="47" t="s">
        <v>40</v>
      </c>
      <c r="P110" s="46">
        <v>0</v>
      </c>
      <c r="Q110" s="46">
        <v>0</v>
      </c>
      <c r="R110" s="46">
        <v>0</v>
      </c>
      <c r="S110" s="46">
        <v>0</v>
      </c>
      <c r="T110" s="46">
        <v>0</v>
      </c>
      <c r="U110" s="46">
        <v>0</v>
      </c>
      <c r="V110" s="46">
        <v>0</v>
      </c>
      <c r="W110" s="46">
        <v>0</v>
      </c>
    </row>
    <row r="111" spans="1:23" ht="63" x14ac:dyDescent="0.25">
      <c r="A111" s="43" t="s">
        <v>115</v>
      </c>
      <c r="B111" s="44" t="s">
        <v>341</v>
      </c>
      <c r="C111" s="45" t="s">
        <v>342</v>
      </c>
      <c r="D111" s="46">
        <v>6.5410000000000004</v>
      </c>
      <c r="E111" s="47" t="s">
        <v>343</v>
      </c>
      <c r="F111" s="46">
        <f t="shared" si="11"/>
        <v>6.5410000000000004</v>
      </c>
      <c r="G111" s="46">
        <v>0</v>
      </c>
      <c r="H111" s="46">
        <v>0</v>
      </c>
      <c r="I111" s="46">
        <v>6.5410000000000004</v>
      </c>
      <c r="J111" s="46">
        <v>0</v>
      </c>
      <c r="K111" s="46">
        <v>5.5570000000000004</v>
      </c>
      <c r="L111" s="48">
        <v>2018</v>
      </c>
      <c r="M111" s="46">
        <v>5.5570000000000004</v>
      </c>
      <c r="N111" s="46" t="s">
        <v>260</v>
      </c>
      <c r="O111" s="47" t="s">
        <v>40</v>
      </c>
      <c r="P111" s="46">
        <v>0</v>
      </c>
      <c r="Q111" s="46">
        <v>0</v>
      </c>
      <c r="R111" s="46">
        <v>0</v>
      </c>
      <c r="S111" s="46">
        <v>0</v>
      </c>
      <c r="T111" s="46">
        <v>0</v>
      </c>
      <c r="U111" s="46">
        <v>0</v>
      </c>
      <c r="V111" s="46">
        <v>0</v>
      </c>
      <c r="W111" s="46">
        <v>0</v>
      </c>
    </row>
    <row r="112" spans="1:23" ht="63" x14ac:dyDescent="0.25">
      <c r="A112" s="43" t="s">
        <v>115</v>
      </c>
      <c r="B112" s="44" t="s">
        <v>344</v>
      </c>
      <c r="C112" s="45" t="s">
        <v>345</v>
      </c>
      <c r="D112" s="46">
        <v>12.468596</v>
      </c>
      <c r="E112" s="47" t="s">
        <v>346</v>
      </c>
      <c r="F112" s="46">
        <f t="shared" si="11"/>
        <v>12.468596</v>
      </c>
      <c r="G112" s="46">
        <v>0</v>
      </c>
      <c r="H112" s="46">
        <v>0</v>
      </c>
      <c r="I112" s="46">
        <v>12.468596</v>
      </c>
      <c r="J112" s="46">
        <v>0</v>
      </c>
      <c r="K112" s="46">
        <v>10.390497</v>
      </c>
      <c r="L112" s="48">
        <v>2023</v>
      </c>
      <c r="M112" s="46">
        <v>10.390497</v>
      </c>
      <c r="N112" s="46" t="s">
        <v>260</v>
      </c>
      <c r="O112" s="47" t="s">
        <v>40</v>
      </c>
      <c r="P112" s="46">
        <v>0</v>
      </c>
      <c r="Q112" s="46">
        <v>0</v>
      </c>
      <c r="R112" s="46">
        <v>0</v>
      </c>
      <c r="S112" s="46">
        <v>0</v>
      </c>
      <c r="T112" s="46">
        <v>0</v>
      </c>
      <c r="U112" s="46">
        <v>0</v>
      </c>
      <c r="V112" s="46">
        <v>0</v>
      </c>
      <c r="W112" s="46">
        <v>0</v>
      </c>
    </row>
    <row r="113" spans="1:23" ht="47.25" x14ac:dyDescent="0.25">
      <c r="A113" s="43" t="s">
        <v>115</v>
      </c>
      <c r="B113" s="44" t="s">
        <v>347</v>
      </c>
      <c r="C113" s="45" t="s">
        <v>348</v>
      </c>
      <c r="D113" s="46">
        <v>17.871541000000001</v>
      </c>
      <c r="E113" s="47" t="s">
        <v>349</v>
      </c>
      <c r="F113" s="46">
        <f t="shared" si="11"/>
        <v>17.871541000000001</v>
      </c>
      <c r="G113" s="46">
        <v>0</v>
      </c>
      <c r="H113" s="46">
        <v>0</v>
      </c>
      <c r="I113" s="46">
        <v>17.871541000000001</v>
      </c>
      <c r="J113" s="46">
        <v>0</v>
      </c>
      <c r="K113" s="46">
        <v>15.152914000000001</v>
      </c>
      <c r="L113" s="48">
        <v>2016</v>
      </c>
      <c r="M113" s="46">
        <v>15.152917</v>
      </c>
      <c r="N113" s="46" t="s">
        <v>350</v>
      </c>
      <c r="O113" s="47" t="s">
        <v>40</v>
      </c>
      <c r="P113" s="46">
        <v>0</v>
      </c>
      <c r="Q113" s="46">
        <v>0</v>
      </c>
      <c r="R113" s="46">
        <v>0</v>
      </c>
      <c r="S113" s="46">
        <v>0</v>
      </c>
      <c r="T113" s="46">
        <v>0</v>
      </c>
      <c r="U113" s="46">
        <v>0</v>
      </c>
      <c r="V113" s="46">
        <v>0</v>
      </c>
      <c r="W113" s="46">
        <v>0</v>
      </c>
    </row>
    <row r="114" spans="1:23" ht="63" x14ac:dyDescent="0.25">
      <c r="A114" s="43" t="s">
        <v>115</v>
      </c>
      <c r="B114" s="44" t="s">
        <v>351</v>
      </c>
      <c r="C114" s="45" t="s">
        <v>352</v>
      </c>
      <c r="D114" s="46">
        <v>18.843924999999999</v>
      </c>
      <c r="E114" s="47" t="s">
        <v>353</v>
      </c>
      <c r="F114" s="46">
        <f t="shared" si="11"/>
        <v>18.843924999999999</v>
      </c>
      <c r="G114" s="46">
        <v>0</v>
      </c>
      <c r="H114" s="46">
        <v>0</v>
      </c>
      <c r="I114" s="46">
        <v>18.843924999999999</v>
      </c>
      <c r="J114" s="46">
        <v>0</v>
      </c>
      <c r="K114" s="46">
        <v>15.979340000000001</v>
      </c>
      <c r="L114" s="48">
        <v>2019</v>
      </c>
      <c r="M114" s="46">
        <v>15.979340000000001</v>
      </c>
      <c r="N114" s="46" t="s">
        <v>260</v>
      </c>
      <c r="O114" s="47" t="s">
        <v>40</v>
      </c>
      <c r="P114" s="46">
        <v>0</v>
      </c>
      <c r="Q114" s="46">
        <v>0</v>
      </c>
      <c r="R114" s="46">
        <v>0</v>
      </c>
      <c r="S114" s="46">
        <v>0</v>
      </c>
      <c r="T114" s="46">
        <v>0</v>
      </c>
      <c r="U114" s="46">
        <v>0</v>
      </c>
      <c r="V114" s="46">
        <v>0</v>
      </c>
      <c r="W114" s="46">
        <v>0</v>
      </c>
    </row>
    <row r="115" spans="1:23" ht="63" x14ac:dyDescent="0.25">
      <c r="A115" s="43" t="s">
        <v>115</v>
      </c>
      <c r="B115" s="44" t="s">
        <v>354</v>
      </c>
      <c r="C115" s="45" t="s">
        <v>355</v>
      </c>
      <c r="D115" s="46">
        <v>14.817</v>
      </c>
      <c r="E115" s="47" t="s">
        <v>356</v>
      </c>
      <c r="F115" s="46">
        <f t="shared" si="11"/>
        <v>14.817</v>
      </c>
      <c r="G115" s="46">
        <v>0</v>
      </c>
      <c r="H115" s="46">
        <v>0</v>
      </c>
      <c r="I115" s="46">
        <v>14.817</v>
      </c>
      <c r="J115" s="46">
        <v>0</v>
      </c>
      <c r="K115" s="46">
        <v>12.565</v>
      </c>
      <c r="L115" s="48">
        <v>2017</v>
      </c>
      <c r="M115" s="46">
        <v>12.565</v>
      </c>
      <c r="N115" s="46" t="s">
        <v>260</v>
      </c>
      <c r="O115" s="47" t="s">
        <v>40</v>
      </c>
      <c r="P115" s="46">
        <v>0</v>
      </c>
      <c r="Q115" s="46">
        <v>0</v>
      </c>
      <c r="R115" s="46">
        <v>0</v>
      </c>
      <c r="S115" s="46">
        <v>0</v>
      </c>
      <c r="T115" s="46">
        <v>0</v>
      </c>
      <c r="U115" s="46">
        <v>0</v>
      </c>
      <c r="V115" s="46">
        <v>0</v>
      </c>
      <c r="W115" s="46">
        <v>0</v>
      </c>
    </row>
    <row r="116" spans="1:23" ht="63" x14ac:dyDescent="0.25">
      <c r="A116" s="43" t="s">
        <v>115</v>
      </c>
      <c r="B116" s="44" t="s">
        <v>357</v>
      </c>
      <c r="C116" s="45" t="s">
        <v>358</v>
      </c>
      <c r="D116" s="46">
        <v>3.738</v>
      </c>
      <c r="E116" s="47" t="s">
        <v>359</v>
      </c>
      <c r="F116" s="46">
        <f t="shared" si="11"/>
        <v>3.738</v>
      </c>
      <c r="G116" s="46">
        <v>0</v>
      </c>
      <c r="H116" s="46">
        <v>0</v>
      </c>
      <c r="I116" s="46">
        <v>3.738</v>
      </c>
      <c r="J116" s="46">
        <v>0</v>
      </c>
      <c r="K116" s="46">
        <v>3.17</v>
      </c>
      <c r="L116" s="48">
        <v>2017</v>
      </c>
      <c r="M116" s="46">
        <v>3.17</v>
      </c>
      <c r="N116" s="46" t="s">
        <v>260</v>
      </c>
      <c r="O116" s="47" t="s">
        <v>40</v>
      </c>
      <c r="P116" s="46">
        <v>0</v>
      </c>
      <c r="Q116" s="46">
        <v>0</v>
      </c>
      <c r="R116" s="46">
        <v>0</v>
      </c>
      <c r="S116" s="46">
        <v>0</v>
      </c>
      <c r="T116" s="46">
        <v>0</v>
      </c>
      <c r="U116" s="46">
        <v>0</v>
      </c>
      <c r="V116" s="46">
        <v>0</v>
      </c>
      <c r="W116" s="46">
        <v>0</v>
      </c>
    </row>
    <row r="117" spans="1:23" ht="63" x14ac:dyDescent="0.25">
      <c r="A117" s="43" t="s">
        <v>115</v>
      </c>
      <c r="B117" s="44" t="s">
        <v>360</v>
      </c>
      <c r="C117" s="45" t="s">
        <v>361</v>
      </c>
      <c r="D117" s="46">
        <v>4.8511519999999999</v>
      </c>
      <c r="E117" s="47" t="s">
        <v>362</v>
      </c>
      <c r="F117" s="46">
        <f t="shared" si="11"/>
        <v>4.8511519999999999</v>
      </c>
      <c r="G117" s="46">
        <v>0</v>
      </c>
      <c r="H117" s="46">
        <v>0</v>
      </c>
      <c r="I117" s="46">
        <v>4.8511519999999999</v>
      </c>
      <c r="J117" s="46">
        <v>0</v>
      </c>
      <c r="K117" s="46">
        <v>4.0426270000000004</v>
      </c>
      <c r="L117" s="48">
        <v>2023</v>
      </c>
      <c r="M117" s="46">
        <v>4.0426270000000004</v>
      </c>
      <c r="N117" s="46" t="s">
        <v>260</v>
      </c>
      <c r="O117" s="47" t="s">
        <v>40</v>
      </c>
      <c r="P117" s="46">
        <v>0</v>
      </c>
      <c r="Q117" s="46">
        <v>0</v>
      </c>
      <c r="R117" s="46">
        <v>0</v>
      </c>
      <c r="S117" s="46">
        <v>0</v>
      </c>
      <c r="T117" s="46">
        <v>0</v>
      </c>
      <c r="U117" s="46">
        <v>0</v>
      </c>
      <c r="V117" s="46">
        <v>0</v>
      </c>
      <c r="W117" s="46">
        <v>0</v>
      </c>
    </row>
    <row r="118" spans="1:23" ht="63" x14ac:dyDescent="0.25">
      <c r="A118" s="43" t="s">
        <v>115</v>
      </c>
      <c r="B118" s="44" t="s">
        <v>363</v>
      </c>
      <c r="C118" s="45" t="s">
        <v>364</v>
      </c>
      <c r="D118" s="46">
        <v>3.3571520000000001</v>
      </c>
      <c r="E118" s="47" t="s">
        <v>365</v>
      </c>
      <c r="F118" s="46">
        <f t="shared" si="11"/>
        <v>3.3571520000000001</v>
      </c>
      <c r="G118" s="46">
        <v>0</v>
      </c>
      <c r="H118" s="46">
        <v>0</v>
      </c>
      <c r="I118" s="46">
        <v>3.3571520000000001</v>
      </c>
      <c r="J118" s="46">
        <v>0</v>
      </c>
      <c r="K118" s="46">
        <v>2.7976269999999999</v>
      </c>
      <c r="L118" s="48">
        <v>2023</v>
      </c>
      <c r="M118" s="46">
        <v>2.7976269999999999</v>
      </c>
      <c r="N118" s="46" t="s">
        <v>260</v>
      </c>
      <c r="O118" s="47" t="s">
        <v>40</v>
      </c>
      <c r="P118" s="46">
        <v>0</v>
      </c>
      <c r="Q118" s="46">
        <v>0</v>
      </c>
      <c r="R118" s="46">
        <v>0</v>
      </c>
      <c r="S118" s="46">
        <v>0</v>
      </c>
      <c r="T118" s="46">
        <v>0</v>
      </c>
      <c r="U118" s="46">
        <v>0</v>
      </c>
      <c r="V118" s="46">
        <v>0</v>
      </c>
      <c r="W118" s="46">
        <v>1</v>
      </c>
    </row>
    <row r="119" spans="1:23" ht="63" x14ac:dyDescent="0.25">
      <c r="A119" s="43" t="s">
        <v>115</v>
      </c>
      <c r="B119" s="44" t="s">
        <v>366</v>
      </c>
      <c r="C119" s="45" t="s">
        <v>367</v>
      </c>
      <c r="D119" s="46">
        <v>11.190823</v>
      </c>
      <c r="E119" s="47" t="s">
        <v>368</v>
      </c>
      <c r="F119" s="46">
        <f t="shared" si="11"/>
        <v>11.190823</v>
      </c>
      <c r="G119" s="46">
        <v>0</v>
      </c>
      <c r="H119" s="46">
        <v>0</v>
      </c>
      <c r="I119" s="46">
        <v>11.190823</v>
      </c>
      <c r="J119" s="46">
        <v>0</v>
      </c>
      <c r="K119" s="46">
        <v>9.3256859999999993</v>
      </c>
      <c r="L119" s="48">
        <v>2023</v>
      </c>
      <c r="M119" s="46">
        <v>9.3256859999999993</v>
      </c>
      <c r="N119" s="46" t="s">
        <v>260</v>
      </c>
      <c r="O119" s="47" t="s">
        <v>40</v>
      </c>
      <c r="P119" s="46">
        <v>0</v>
      </c>
      <c r="Q119" s="46">
        <v>0</v>
      </c>
      <c r="R119" s="46">
        <v>0</v>
      </c>
      <c r="S119" s="46">
        <v>0</v>
      </c>
      <c r="T119" s="46">
        <v>0</v>
      </c>
      <c r="U119" s="46">
        <v>0</v>
      </c>
      <c r="V119" s="46">
        <v>0</v>
      </c>
      <c r="W119" s="46">
        <v>0</v>
      </c>
    </row>
    <row r="120" spans="1:23" ht="63" x14ac:dyDescent="0.25">
      <c r="A120" s="43" t="s">
        <v>115</v>
      </c>
      <c r="B120" s="44" t="s">
        <v>306</v>
      </c>
      <c r="C120" s="45" t="s">
        <v>369</v>
      </c>
      <c r="D120" s="46">
        <v>11.014189</v>
      </c>
      <c r="E120" s="47" t="s">
        <v>370</v>
      </c>
      <c r="F120" s="46">
        <f t="shared" si="11"/>
        <v>11.014189</v>
      </c>
      <c r="G120" s="46">
        <v>0</v>
      </c>
      <c r="H120" s="46">
        <v>0</v>
      </c>
      <c r="I120" s="46">
        <v>11.014189</v>
      </c>
      <c r="J120" s="46">
        <v>0</v>
      </c>
      <c r="K120" s="46">
        <v>9.1784909999999993</v>
      </c>
      <c r="L120" s="48">
        <v>2023</v>
      </c>
      <c r="M120" s="46">
        <v>9.1784909999999993</v>
      </c>
      <c r="N120" s="46" t="s">
        <v>260</v>
      </c>
      <c r="O120" s="47" t="s">
        <v>40</v>
      </c>
      <c r="P120" s="46">
        <v>0</v>
      </c>
      <c r="Q120" s="46">
        <v>0</v>
      </c>
      <c r="R120" s="46">
        <v>0</v>
      </c>
      <c r="S120" s="46">
        <v>0</v>
      </c>
      <c r="T120" s="46">
        <v>0</v>
      </c>
      <c r="U120" s="46">
        <v>0</v>
      </c>
      <c r="V120" s="46">
        <v>0</v>
      </c>
      <c r="W120" s="46">
        <v>0</v>
      </c>
    </row>
    <row r="121" spans="1:23" ht="63" x14ac:dyDescent="0.25">
      <c r="A121" s="43" t="s">
        <v>115</v>
      </c>
      <c r="B121" s="44" t="s">
        <v>371</v>
      </c>
      <c r="C121" s="45" t="s">
        <v>372</v>
      </c>
      <c r="D121" s="46">
        <v>4.463902</v>
      </c>
      <c r="E121" s="47" t="s">
        <v>373</v>
      </c>
      <c r="F121" s="46">
        <f t="shared" si="11"/>
        <v>4.463902</v>
      </c>
      <c r="G121" s="46">
        <v>0</v>
      </c>
      <c r="H121" s="46">
        <v>0</v>
      </c>
      <c r="I121" s="46">
        <v>4.463902</v>
      </c>
      <c r="J121" s="46">
        <v>0</v>
      </c>
      <c r="K121" s="46">
        <v>3.7199179999999998</v>
      </c>
      <c r="L121" s="48">
        <v>2023</v>
      </c>
      <c r="M121" s="46">
        <v>3.7199179999999998</v>
      </c>
      <c r="N121" s="46" t="s">
        <v>260</v>
      </c>
      <c r="O121" s="47" t="s">
        <v>40</v>
      </c>
      <c r="P121" s="46">
        <v>0</v>
      </c>
      <c r="Q121" s="46">
        <v>0</v>
      </c>
      <c r="R121" s="46">
        <v>0</v>
      </c>
      <c r="S121" s="46">
        <v>0</v>
      </c>
      <c r="T121" s="46">
        <v>0</v>
      </c>
      <c r="U121" s="46">
        <v>0</v>
      </c>
      <c r="V121" s="46">
        <v>0</v>
      </c>
      <c r="W121" s="46">
        <v>0</v>
      </c>
    </row>
    <row r="122" spans="1:23" ht="63" x14ac:dyDescent="0.25">
      <c r="A122" s="43" t="s">
        <v>115</v>
      </c>
      <c r="B122" s="44" t="s">
        <v>374</v>
      </c>
      <c r="C122" s="45" t="s">
        <v>375</v>
      </c>
      <c r="D122" s="46">
        <v>1.5680000000000001</v>
      </c>
      <c r="E122" s="47" t="s">
        <v>376</v>
      </c>
      <c r="F122" s="46">
        <f t="shared" si="11"/>
        <v>1.5680000000000001</v>
      </c>
      <c r="G122" s="46">
        <v>0</v>
      </c>
      <c r="H122" s="46">
        <v>0</v>
      </c>
      <c r="I122" s="46">
        <v>1.5680000000000001</v>
      </c>
      <c r="J122" s="46">
        <v>0</v>
      </c>
      <c r="K122" s="46">
        <v>1.3346499999999999</v>
      </c>
      <c r="L122" s="48">
        <v>2016</v>
      </c>
      <c r="M122" s="46">
        <v>1.3346499999999999</v>
      </c>
      <c r="N122" s="46" t="s">
        <v>260</v>
      </c>
      <c r="O122" s="47" t="s">
        <v>40</v>
      </c>
      <c r="P122" s="46">
        <v>0</v>
      </c>
      <c r="Q122" s="46">
        <v>0</v>
      </c>
      <c r="R122" s="46">
        <v>0</v>
      </c>
      <c r="S122" s="46">
        <v>0</v>
      </c>
      <c r="T122" s="46">
        <v>0</v>
      </c>
      <c r="U122" s="46">
        <v>0</v>
      </c>
      <c r="V122" s="46">
        <v>0</v>
      </c>
      <c r="W122" s="46">
        <v>0</v>
      </c>
    </row>
    <row r="123" spans="1:23" ht="63" x14ac:dyDescent="0.25">
      <c r="A123" s="43" t="s">
        <v>115</v>
      </c>
      <c r="B123" s="44" t="s">
        <v>377</v>
      </c>
      <c r="C123" s="45" t="s">
        <v>378</v>
      </c>
      <c r="D123" s="46">
        <v>2.8632</v>
      </c>
      <c r="E123" s="47" t="s">
        <v>379</v>
      </c>
      <c r="F123" s="46">
        <f t="shared" si="11"/>
        <v>2.8632</v>
      </c>
      <c r="G123" s="46">
        <v>0</v>
      </c>
      <c r="H123" s="46">
        <v>0</v>
      </c>
      <c r="I123" s="46">
        <v>2.8632</v>
      </c>
      <c r="J123" s="46">
        <v>0</v>
      </c>
      <c r="K123" s="46">
        <v>2.4329999999999998</v>
      </c>
      <c r="L123" s="48">
        <v>2018</v>
      </c>
      <c r="M123" s="46">
        <v>2.4329999999999998</v>
      </c>
      <c r="N123" s="46" t="s">
        <v>260</v>
      </c>
      <c r="O123" s="47" t="s">
        <v>40</v>
      </c>
      <c r="P123" s="46">
        <v>0</v>
      </c>
      <c r="Q123" s="46">
        <v>0</v>
      </c>
      <c r="R123" s="46">
        <v>0</v>
      </c>
      <c r="S123" s="46">
        <v>0</v>
      </c>
      <c r="T123" s="46">
        <v>0</v>
      </c>
      <c r="U123" s="46">
        <v>0</v>
      </c>
      <c r="V123" s="46">
        <v>0</v>
      </c>
      <c r="W123" s="46">
        <v>0</v>
      </c>
    </row>
    <row r="124" spans="1:23" ht="63" x14ac:dyDescent="0.25">
      <c r="A124" s="43" t="s">
        <v>115</v>
      </c>
      <c r="B124" s="44" t="s">
        <v>380</v>
      </c>
      <c r="C124" s="45" t="s">
        <v>381</v>
      </c>
      <c r="D124" s="46">
        <v>60.643000000000001</v>
      </c>
      <c r="E124" s="47" t="s">
        <v>382</v>
      </c>
      <c r="F124" s="46">
        <f t="shared" si="11"/>
        <v>60.643000000000001</v>
      </c>
      <c r="G124" s="46">
        <v>0</v>
      </c>
      <c r="H124" s="46">
        <v>0</v>
      </c>
      <c r="I124" s="46">
        <v>60.643000000000001</v>
      </c>
      <c r="J124" s="46">
        <v>0</v>
      </c>
      <c r="K124" s="46">
        <v>51.429000000000002</v>
      </c>
      <c r="L124" s="48">
        <v>2018</v>
      </c>
      <c r="M124" s="46">
        <v>51.429000000000002</v>
      </c>
      <c r="N124" s="46" t="s">
        <v>260</v>
      </c>
      <c r="O124" s="47" t="s">
        <v>40</v>
      </c>
      <c r="P124" s="46">
        <v>0</v>
      </c>
      <c r="Q124" s="46">
        <v>0</v>
      </c>
      <c r="R124" s="46">
        <v>0</v>
      </c>
      <c r="S124" s="46">
        <v>0</v>
      </c>
      <c r="T124" s="46">
        <v>0</v>
      </c>
      <c r="U124" s="46">
        <v>0</v>
      </c>
      <c r="V124" s="46">
        <v>0</v>
      </c>
      <c r="W124" s="46">
        <v>0</v>
      </c>
    </row>
    <row r="125" spans="1:23" ht="63" x14ac:dyDescent="0.25">
      <c r="A125" s="43" t="s">
        <v>115</v>
      </c>
      <c r="B125" s="44" t="s">
        <v>383</v>
      </c>
      <c r="C125" s="45" t="s">
        <v>384</v>
      </c>
      <c r="D125" s="46">
        <v>10.358000000000001</v>
      </c>
      <c r="E125" s="47" t="s">
        <v>385</v>
      </c>
      <c r="F125" s="46">
        <f t="shared" si="11"/>
        <v>10.358000000000001</v>
      </c>
      <c r="G125" s="46">
        <v>0</v>
      </c>
      <c r="H125" s="46">
        <v>0</v>
      </c>
      <c r="I125" s="46">
        <v>10.358000000000001</v>
      </c>
      <c r="J125" s="46">
        <v>0</v>
      </c>
      <c r="K125" s="46">
        <v>8.6316670000000002</v>
      </c>
      <c r="L125" s="48">
        <v>2019</v>
      </c>
      <c r="M125" s="46">
        <v>8.6316670000000002</v>
      </c>
      <c r="N125" s="46" t="s">
        <v>386</v>
      </c>
      <c r="O125" s="47" t="s">
        <v>40</v>
      </c>
      <c r="P125" s="46">
        <v>0</v>
      </c>
      <c r="Q125" s="46">
        <v>0</v>
      </c>
      <c r="R125" s="46">
        <v>0</v>
      </c>
      <c r="S125" s="46">
        <v>0</v>
      </c>
      <c r="T125" s="46">
        <v>0</v>
      </c>
      <c r="U125" s="46">
        <v>0</v>
      </c>
      <c r="V125" s="46">
        <v>0</v>
      </c>
      <c r="W125" s="46">
        <v>1</v>
      </c>
    </row>
    <row r="126" spans="1:23" ht="63" x14ac:dyDescent="0.25">
      <c r="A126" s="43" t="s">
        <v>115</v>
      </c>
      <c r="B126" s="44" t="s">
        <v>387</v>
      </c>
      <c r="C126" s="45" t="s">
        <v>388</v>
      </c>
      <c r="D126" s="46">
        <v>24.578351999999999</v>
      </c>
      <c r="E126" s="47" t="s">
        <v>389</v>
      </c>
      <c r="F126" s="46">
        <f t="shared" si="11"/>
        <v>24.578351999999999</v>
      </c>
      <c r="G126" s="46">
        <v>0</v>
      </c>
      <c r="H126" s="46">
        <v>0</v>
      </c>
      <c r="I126" s="46">
        <v>24.578351999999999</v>
      </c>
      <c r="J126" s="46">
        <v>0</v>
      </c>
      <c r="K126" s="46">
        <v>20.481960999999998</v>
      </c>
      <c r="L126" s="48">
        <v>2022</v>
      </c>
      <c r="M126" s="46">
        <v>20.481960999999998</v>
      </c>
      <c r="N126" s="46" t="s">
        <v>390</v>
      </c>
      <c r="O126" s="47" t="s">
        <v>40</v>
      </c>
      <c r="P126" s="46">
        <v>0</v>
      </c>
      <c r="Q126" s="46">
        <v>0</v>
      </c>
      <c r="R126" s="46">
        <v>0</v>
      </c>
      <c r="S126" s="46">
        <v>0</v>
      </c>
      <c r="T126" s="46">
        <v>0</v>
      </c>
      <c r="U126" s="46">
        <v>0</v>
      </c>
      <c r="V126" s="46">
        <v>0</v>
      </c>
      <c r="W126" s="46">
        <v>10</v>
      </c>
    </row>
    <row r="127" spans="1:23" ht="47.25" x14ac:dyDescent="0.25">
      <c r="A127" s="43" t="s">
        <v>115</v>
      </c>
      <c r="B127" s="44" t="s">
        <v>391</v>
      </c>
      <c r="C127" s="45" t="s">
        <v>392</v>
      </c>
      <c r="D127" s="46">
        <v>5.1260209999999997</v>
      </c>
      <c r="E127" s="47" t="s">
        <v>393</v>
      </c>
      <c r="F127" s="46">
        <f t="shared" si="11"/>
        <v>5.1260209999999997</v>
      </c>
      <c r="G127" s="46">
        <v>0</v>
      </c>
      <c r="H127" s="46">
        <v>0</v>
      </c>
      <c r="I127" s="46">
        <v>5.1260209999999997</v>
      </c>
      <c r="J127" s="46">
        <v>0</v>
      </c>
      <c r="K127" s="46">
        <v>4.291309</v>
      </c>
      <c r="L127" s="48">
        <v>2019</v>
      </c>
      <c r="M127" s="46">
        <v>4.291309</v>
      </c>
      <c r="N127" s="46" t="s">
        <v>221</v>
      </c>
      <c r="O127" s="47" t="s">
        <v>40</v>
      </c>
      <c r="P127" s="46">
        <v>0</v>
      </c>
      <c r="Q127" s="46">
        <v>0</v>
      </c>
      <c r="R127" s="46">
        <v>0</v>
      </c>
      <c r="S127" s="46">
        <v>0</v>
      </c>
      <c r="T127" s="46">
        <v>0</v>
      </c>
      <c r="U127" s="46">
        <v>0</v>
      </c>
      <c r="V127" s="46">
        <v>0</v>
      </c>
      <c r="W127" s="46">
        <v>0</v>
      </c>
    </row>
    <row r="128" spans="1:23" ht="47.25" x14ac:dyDescent="0.25">
      <c r="A128" s="43" t="s">
        <v>115</v>
      </c>
      <c r="B128" s="44" t="s">
        <v>394</v>
      </c>
      <c r="C128" s="45" t="s">
        <v>395</v>
      </c>
      <c r="D128" s="46">
        <v>0</v>
      </c>
      <c r="E128" s="47" t="s">
        <v>396</v>
      </c>
      <c r="F128" s="46">
        <f t="shared" si="11"/>
        <v>0</v>
      </c>
      <c r="G128" s="46">
        <v>0</v>
      </c>
      <c r="H128" s="46">
        <v>0</v>
      </c>
      <c r="I128" s="46">
        <v>0</v>
      </c>
      <c r="J128" s="46">
        <v>0</v>
      </c>
      <c r="K128" s="46">
        <v>16.301590000000001</v>
      </c>
      <c r="L128" s="48">
        <v>2016</v>
      </c>
      <c r="M128" s="46">
        <v>16.301589</v>
      </c>
      <c r="N128" s="46" t="s">
        <v>217</v>
      </c>
      <c r="O128" s="47" t="s">
        <v>40</v>
      </c>
      <c r="P128" s="46">
        <v>0</v>
      </c>
      <c r="Q128" s="46">
        <v>0</v>
      </c>
      <c r="R128" s="46">
        <v>0</v>
      </c>
      <c r="S128" s="46">
        <v>0</v>
      </c>
      <c r="T128" s="46">
        <v>0</v>
      </c>
      <c r="U128" s="46">
        <v>0</v>
      </c>
      <c r="V128" s="46">
        <v>0</v>
      </c>
      <c r="W128" s="46">
        <v>0</v>
      </c>
    </row>
    <row r="129" spans="1:23" ht="63" x14ac:dyDescent="0.25">
      <c r="A129" s="43" t="s">
        <v>115</v>
      </c>
      <c r="B129" s="44" t="s">
        <v>397</v>
      </c>
      <c r="C129" s="45" t="s">
        <v>398</v>
      </c>
      <c r="D129" s="46">
        <v>1.5</v>
      </c>
      <c r="E129" s="47" t="s">
        <v>399</v>
      </c>
      <c r="F129" s="46">
        <f t="shared" si="11"/>
        <v>1.5</v>
      </c>
      <c r="G129" s="46">
        <v>0</v>
      </c>
      <c r="H129" s="46">
        <v>0</v>
      </c>
      <c r="I129" s="46">
        <v>1.5</v>
      </c>
      <c r="J129" s="46">
        <v>0</v>
      </c>
      <c r="K129" s="46">
        <v>1.2709999999999999</v>
      </c>
      <c r="L129" s="48">
        <v>2017</v>
      </c>
      <c r="M129" s="46">
        <v>1.2709999999999999</v>
      </c>
      <c r="N129" s="46" t="s">
        <v>217</v>
      </c>
      <c r="O129" s="47" t="s">
        <v>40</v>
      </c>
      <c r="P129" s="46">
        <v>0</v>
      </c>
      <c r="Q129" s="46">
        <v>0</v>
      </c>
      <c r="R129" s="46">
        <v>0</v>
      </c>
      <c r="S129" s="46">
        <v>0</v>
      </c>
      <c r="T129" s="46">
        <v>0</v>
      </c>
      <c r="U129" s="46">
        <v>0</v>
      </c>
      <c r="V129" s="46">
        <v>0</v>
      </c>
      <c r="W129" s="46">
        <v>0</v>
      </c>
    </row>
    <row r="130" spans="1:23" ht="47.25" x14ac:dyDescent="0.25">
      <c r="A130" s="43" t="s">
        <v>115</v>
      </c>
      <c r="B130" s="44" t="s">
        <v>400</v>
      </c>
      <c r="C130" s="45" t="s">
        <v>401</v>
      </c>
      <c r="D130" s="46">
        <v>3.4079999999999999</v>
      </c>
      <c r="E130" s="47" t="s">
        <v>402</v>
      </c>
      <c r="F130" s="46">
        <f t="shared" si="11"/>
        <v>3.4079999999999999</v>
      </c>
      <c r="G130" s="46">
        <v>0</v>
      </c>
      <c r="H130" s="46">
        <v>0</v>
      </c>
      <c r="I130" s="46">
        <v>3.4079999999999999</v>
      </c>
      <c r="J130" s="46">
        <v>0</v>
      </c>
      <c r="K130" s="46">
        <v>2.8879999999999999</v>
      </c>
      <c r="L130" s="48">
        <v>2018</v>
      </c>
      <c r="M130" s="46">
        <v>2.8879999999999999</v>
      </c>
      <c r="N130" s="46" t="s">
        <v>217</v>
      </c>
      <c r="O130" s="47" t="s">
        <v>40</v>
      </c>
      <c r="P130" s="46">
        <v>0</v>
      </c>
      <c r="Q130" s="46">
        <v>0</v>
      </c>
      <c r="R130" s="46">
        <v>0</v>
      </c>
      <c r="S130" s="46">
        <v>0</v>
      </c>
      <c r="T130" s="46">
        <v>0</v>
      </c>
      <c r="U130" s="46">
        <v>0</v>
      </c>
      <c r="V130" s="46">
        <v>0</v>
      </c>
      <c r="W130" s="46">
        <v>0</v>
      </c>
    </row>
    <row r="131" spans="1:23" ht="47.25" x14ac:dyDescent="0.25">
      <c r="A131" s="43" t="s">
        <v>115</v>
      </c>
      <c r="B131" s="44" t="s">
        <v>403</v>
      </c>
      <c r="C131" s="45" t="s">
        <v>404</v>
      </c>
      <c r="D131" s="46">
        <v>0</v>
      </c>
      <c r="E131" s="47" t="s">
        <v>405</v>
      </c>
      <c r="F131" s="46">
        <f t="shared" si="11"/>
        <v>0</v>
      </c>
      <c r="G131" s="46">
        <v>0</v>
      </c>
      <c r="H131" s="46">
        <v>0</v>
      </c>
      <c r="I131" s="46">
        <v>0</v>
      </c>
      <c r="J131" s="46">
        <v>0</v>
      </c>
      <c r="K131" s="46">
        <v>4.3239999999999998</v>
      </c>
      <c r="L131" s="48">
        <v>2017</v>
      </c>
      <c r="M131" s="46">
        <v>4.3239999999999998</v>
      </c>
      <c r="N131" s="46" t="s">
        <v>406</v>
      </c>
      <c r="O131" s="47" t="s">
        <v>40</v>
      </c>
      <c r="P131" s="46">
        <v>0</v>
      </c>
      <c r="Q131" s="46">
        <v>4.1399999999999997</v>
      </c>
      <c r="R131" s="46">
        <v>0</v>
      </c>
      <c r="S131" s="46">
        <v>0.16</v>
      </c>
      <c r="T131" s="46">
        <v>0</v>
      </c>
      <c r="U131" s="46">
        <v>0</v>
      </c>
      <c r="V131" s="46">
        <v>0</v>
      </c>
      <c r="W131" s="46">
        <v>0</v>
      </c>
    </row>
    <row r="132" spans="1:23" ht="78.75" x14ac:dyDescent="0.25">
      <c r="A132" s="43" t="s">
        <v>115</v>
      </c>
      <c r="B132" s="44" t="s">
        <v>407</v>
      </c>
      <c r="C132" s="45" t="s">
        <v>408</v>
      </c>
      <c r="D132" s="46">
        <v>25.042000000000002</v>
      </c>
      <c r="E132" s="47" t="s">
        <v>409</v>
      </c>
      <c r="F132" s="46">
        <f t="shared" si="11"/>
        <v>25.042000000000002</v>
      </c>
      <c r="G132" s="46">
        <v>0</v>
      </c>
      <c r="H132" s="46">
        <v>0</v>
      </c>
      <c r="I132" s="46">
        <v>0</v>
      </c>
      <c r="J132" s="46">
        <v>25.042000000000002</v>
      </c>
      <c r="K132" s="46">
        <v>20.868333</v>
      </c>
      <c r="L132" s="48" t="s">
        <v>40</v>
      </c>
      <c r="M132" s="46" t="s">
        <v>40</v>
      </c>
      <c r="N132" s="46" t="s">
        <v>410</v>
      </c>
      <c r="O132" s="47" t="s">
        <v>40</v>
      </c>
      <c r="P132" s="46">
        <v>4.6500000000000004</v>
      </c>
      <c r="Q132" s="46">
        <v>4.6500000000000004</v>
      </c>
      <c r="R132" s="46">
        <v>0</v>
      </c>
      <c r="S132" s="46">
        <v>0</v>
      </c>
      <c r="T132" s="46">
        <v>0</v>
      </c>
      <c r="U132" s="46">
        <v>0</v>
      </c>
      <c r="V132" s="46">
        <v>0</v>
      </c>
      <c r="W132" s="46">
        <v>0</v>
      </c>
    </row>
    <row r="133" spans="1:23" ht="330.75" x14ac:dyDescent="0.25">
      <c r="A133" s="43" t="s">
        <v>115</v>
      </c>
      <c r="B133" s="44" t="s">
        <v>411</v>
      </c>
      <c r="C133" s="45" t="s">
        <v>412</v>
      </c>
      <c r="D133" s="46">
        <v>0.29400100000000001</v>
      </c>
      <c r="E133" s="47" t="s">
        <v>413</v>
      </c>
      <c r="F133" s="46">
        <f t="shared" si="11"/>
        <v>0.29400100000000001</v>
      </c>
      <c r="G133" s="46">
        <v>0</v>
      </c>
      <c r="H133" s="46">
        <v>0</v>
      </c>
      <c r="I133" s="46">
        <v>0</v>
      </c>
      <c r="J133" s="46">
        <v>0.29400100000000001</v>
      </c>
      <c r="K133" s="46">
        <v>0.26600000000000001</v>
      </c>
      <c r="L133" s="48">
        <v>2018</v>
      </c>
      <c r="M133" s="46">
        <v>0.26600000000000001</v>
      </c>
      <c r="N133" s="46" t="s">
        <v>414</v>
      </c>
      <c r="O133" s="47" t="s">
        <v>40</v>
      </c>
      <c r="P133" s="46">
        <v>0</v>
      </c>
      <c r="Q133" s="46">
        <v>2.1259999999999999</v>
      </c>
      <c r="R133" s="46">
        <v>0</v>
      </c>
      <c r="S133" s="46">
        <v>0</v>
      </c>
      <c r="T133" s="46">
        <v>0</v>
      </c>
      <c r="U133" s="46">
        <v>0</v>
      </c>
      <c r="V133" s="46">
        <v>0</v>
      </c>
      <c r="W133" s="46">
        <v>0</v>
      </c>
    </row>
    <row r="134" spans="1:23" ht="330.75" x14ac:dyDescent="0.25">
      <c r="A134" s="43" t="s">
        <v>115</v>
      </c>
      <c r="B134" s="44" t="s">
        <v>415</v>
      </c>
      <c r="C134" s="45" t="s">
        <v>416</v>
      </c>
      <c r="D134" s="46">
        <v>0.39600000000000002</v>
      </c>
      <c r="E134" s="47" t="s">
        <v>417</v>
      </c>
      <c r="F134" s="46">
        <f t="shared" si="11"/>
        <v>0.39600000000000002</v>
      </c>
      <c r="G134" s="46">
        <v>0</v>
      </c>
      <c r="H134" s="46">
        <v>0</v>
      </c>
      <c r="I134" s="46">
        <v>0</v>
      </c>
      <c r="J134" s="46">
        <v>0.39600000000000002</v>
      </c>
      <c r="K134" s="46">
        <v>0.374</v>
      </c>
      <c r="L134" s="48">
        <v>2018</v>
      </c>
      <c r="M134" s="46">
        <v>0.374</v>
      </c>
      <c r="N134" s="46" t="s">
        <v>414</v>
      </c>
      <c r="O134" s="47" t="s">
        <v>40</v>
      </c>
      <c r="P134" s="46">
        <v>0</v>
      </c>
      <c r="Q134" s="46">
        <v>1.903</v>
      </c>
      <c r="R134" s="46">
        <v>0</v>
      </c>
      <c r="S134" s="46">
        <v>0</v>
      </c>
      <c r="T134" s="46">
        <v>0</v>
      </c>
      <c r="U134" s="46">
        <v>0</v>
      </c>
      <c r="V134" s="46">
        <v>0</v>
      </c>
      <c r="W134" s="46">
        <v>0</v>
      </c>
    </row>
    <row r="135" spans="1:23" ht="330.75" x14ac:dyDescent="0.25">
      <c r="A135" s="43" t="s">
        <v>115</v>
      </c>
      <c r="B135" s="44" t="s">
        <v>418</v>
      </c>
      <c r="C135" s="45" t="s">
        <v>419</v>
      </c>
      <c r="D135" s="46">
        <v>0.466667</v>
      </c>
      <c r="E135" s="47" t="s">
        <v>420</v>
      </c>
      <c r="F135" s="46">
        <f t="shared" si="11"/>
        <v>0.466667</v>
      </c>
      <c r="G135" s="46">
        <v>0</v>
      </c>
      <c r="H135" s="46">
        <v>0</v>
      </c>
      <c r="I135" s="46">
        <v>0</v>
      </c>
      <c r="J135" s="46">
        <v>0.466667</v>
      </c>
      <c r="K135" s="46">
        <v>0.38888899999999998</v>
      </c>
      <c r="L135" s="48">
        <v>2019</v>
      </c>
      <c r="M135" s="46">
        <v>0.38888899999999998</v>
      </c>
      <c r="N135" s="46" t="s">
        <v>414</v>
      </c>
      <c r="O135" s="47" t="s">
        <v>40</v>
      </c>
      <c r="P135" s="46">
        <v>0</v>
      </c>
      <c r="Q135" s="46">
        <v>1.526</v>
      </c>
      <c r="R135" s="46">
        <v>0</v>
      </c>
      <c r="S135" s="46">
        <v>0.4</v>
      </c>
      <c r="T135" s="46">
        <v>0</v>
      </c>
      <c r="U135" s="46">
        <v>0</v>
      </c>
      <c r="V135" s="46">
        <v>0</v>
      </c>
      <c r="W135" s="46">
        <v>1</v>
      </c>
    </row>
    <row r="136" spans="1:23" ht="330.75" x14ac:dyDescent="0.25">
      <c r="A136" s="43" t="s">
        <v>115</v>
      </c>
      <c r="B136" s="44" t="s">
        <v>421</v>
      </c>
      <c r="C136" s="45" t="s">
        <v>422</v>
      </c>
      <c r="D136" s="46">
        <v>0.25819399999999998</v>
      </c>
      <c r="E136" s="47" t="s">
        <v>423</v>
      </c>
      <c r="F136" s="46">
        <f t="shared" si="11"/>
        <v>0.25819399999999998</v>
      </c>
      <c r="G136" s="46">
        <v>0</v>
      </c>
      <c r="H136" s="46">
        <v>0</v>
      </c>
      <c r="I136" s="46">
        <v>0</v>
      </c>
      <c r="J136" s="46">
        <v>0.25819399999999998</v>
      </c>
      <c r="K136" s="46">
        <v>0.21516199999999999</v>
      </c>
      <c r="L136" s="48">
        <v>2019</v>
      </c>
      <c r="M136" s="46">
        <v>0.21516199999999999</v>
      </c>
      <c r="N136" s="46" t="s">
        <v>414</v>
      </c>
      <c r="O136" s="47" t="s">
        <v>40</v>
      </c>
      <c r="P136" s="46">
        <v>0</v>
      </c>
      <c r="Q136" s="46">
        <v>1.2290000000000001</v>
      </c>
      <c r="R136" s="46">
        <v>0</v>
      </c>
      <c r="S136" s="46">
        <v>0</v>
      </c>
      <c r="T136" s="46">
        <v>0</v>
      </c>
      <c r="U136" s="46">
        <v>0</v>
      </c>
      <c r="V136" s="46">
        <v>0</v>
      </c>
      <c r="W136" s="46">
        <v>1</v>
      </c>
    </row>
    <row r="137" spans="1:23" ht="330.75" x14ac:dyDescent="0.25">
      <c r="A137" s="43" t="s">
        <v>115</v>
      </c>
      <c r="B137" s="44" t="s">
        <v>424</v>
      </c>
      <c r="C137" s="45" t="s">
        <v>425</v>
      </c>
      <c r="D137" s="46">
        <v>0.209424</v>
      </c>
      <c r="E137" s="47" t="s">
        <v>426</v>
      </c>
      <c r="F137" s="46">
        <f t="shared" ref="F137:F166" si="12">IFERROR(J137+I137+H137+G137,"нд")</f>
        <v>0.209424</v>
      </c>
      <c r="G137" s="46">
        <v>0</v>
      </c>
      <c r="H137" s="46">
        <v>0</v>
      </c>
      <c r="I137" s="46">
        <v>0</v>
      </c>
      <c r="J137" s="46">
        <v>0.209424</v>
      </c>
      <c r="K137" s="46">
        <v>0.17452000000000001</v>
      </c>
      <c r="L137" s="48">
        <v>2019</v>
      </c>
      <c r="M137" s="46">
        <v>0.17452000000000001</v>
      </c>
      <c r="N137" s="46" t="s">
        <v>414</v>
      </c>
      <c r="O137" s="47" t="s">
        <v>40</v>
      </c>
      <c r="P137" s="46">
        <v>0</v>
      </c>
      <c r="Q137" s="46">
        <v>0.26700000000000002</v>
      </c>
      <c r="R137" s="46">
        <v>0</v>
      </c>
      <c r="S137" s="46">
        <v>2.5000000000000001E-2</v>
      </c>
      <c r="T137" s="46">
        <v>0</v>
      </c>
      <c r="U137" s="46">
        <v>0</v>
      </c>
      <c r="V137" s="46">
        <v>0</v>
      </c>
      <c r="W137" s="46">
        <v>1</v>
      </c>
    </row>
    <row r="138" spans="1:23" ht="330.75" x14ac:dyDescent="0.25">
      <c r="A138" s="43" t="s">
        <v>115</v>
      </c>
      <c r="B138" s="44" t="s">
        <v>427</v>
      </c>
      <c r="C138" s="45" t="s">
        <v>428</v>
      </c>
      <c r="D138" s="46">
        <v>0.51699099999999998</v>
      </c>
      <c r="E138" s="47" t="s">
        <v>429</v>
      </c>
      <c r="F138" s="46">
        <f t="shared" si="12"/>
        <v>0.51699099999999998</v>
      </c>
      <c r="G138" s="46">
        <v>0</v>
      </c>
      <c r="H138" s="46">
        <v>0</v>
      </c>
      <c r="I138" s="46">
        <v>0</v>
      </c>
      <c r="J138" s="46">
        <v>0.51699099999999998</v>
      </c>
      <c r="K138" s="46">
        <v>0.43082599999999999</v>
      </c>
      <c r="L138" s="48">
        <v>2019</v>
      </c>
      <c r="M138" s="46">
        <v>0.43082599999999999</v>
      </c>
      <c r="N138" s="46" t="s">
        <v>414</v>
      </c>
      <c r="O138" s="47" t="s">
        <v>40</v>
      </c>
      <c r="P138" s="46">
        <v>0</v>
      </c>
      <c r="Q138" s="46">
        <v>0.83199999999999996</v>
      </c>
      <c r="R138" s="46">
        <v>0</v>
      </c>
      <c r="S138" s="46">
        <v>0.21</v>
      </c>
      <c r="T138" s="46">
        <v>0</v>
      </c>
      <c r="U138" s="46">
        <v>0</v>
      </c>
      <c r="V138" s="46">
        <v>0</v>
      </c>
      <c r="W138" s="46">
        <v>1</v>
      </c>
    </row>
    <row r="139" spans="1:23" ht="330.75" x14ac:dyDescent="0.25">
      <c r="A139" s="43" t="s">
        <v>115</v>
      </c>
      <c r="B139" s="44" t="s">
        <v>430</v>
      </c>
      <c r="C139" s="45" t="s">
        <v>431</v>
      </c>
      <c r="D139" s="46">
        <v>0.56081999999999999</v>
      </c>
      <c r="E139" s="47" t="s">
        <v>432</v>
      </c>
      <c r="F139" s="46">
        <f t="shared" si="12"/>
        <v>0.56081999999999999</v>
      </c>
      <c r="G139" s="46">
        <v>0</v>
      </c>
      <c r="H139" s="46">
        <v>0</v>
      </c>
      <c r="I139" s="46">
        <v>0</v>
      </c>
      <c r="J139" s="46">
        <v>0.56081999999999999</v>
      </c>
      <c r="K139" s="46">
        <v>0.46734999999999999</v>
      </c>
      <c r="L139" s="48">
        <v>2019</v>
      </c>
      <c r="M139" s="46">
        <v>0.46734999999999999</v>
      </c>
      <c r="N139" s="46" t="s">
        <v>414</v>
      </c>
      <c r="O139" s="47" t="s">
        <v>40</v>
      </c>
      <c r="P139" s="46">
        <v>0</v>
      </c>
      <c r="Q139" s="46">
        <v>2.9729999999999999</v>
      </c>
      <c r="R139" s="46">
        <v>0</v>
      </c>
      <c r="S139" s="46">
        <v>6.3E-2</v>
      </c>
      <c r="T139" s="46">
        <v>0</v>
      </c>
      <c r="U139" s="46">
        <v>0</v>
      </c>
      <c r="V139" s="46">
        <v>0</v>
      </c>
      <c r="W139" s="46">
        <v>1</v>
      </c>
    </row>
    <row r="140" spans="1:23" ht="330.75" x14ac:dyDescent="0.25">
      <c r="A140" s="43" t="s">
        <v>115</v>
      </c>
      <c r="B140" s="44" t="s">
        <v>433</v>
      </c>
      <c r="C140" s="45" t="s">
        <v>434</v>
      </c>
      <c r="D140" s="46">
        <v>0.160992</v>
      </c>
      <c r="E140" s="47" t="s">
        <v>435</v>
      </c>
      <c r="F140" s="46">
        <f t="shared" si="12"/>
        <v>0.160992</v>
      </c>
      <c r="G140" s="46">
        <v>0</v>
      </c>
      <c r="H140" s="46">
        <v>0</v>
      </c>
      <c r="I140" s="46">
        <v>0</v>
      </c>
      <c r="J140" s="46">
        <v>0.160992</v>
      </c>
      <c r="K140" s="46">
        <v>0.13416</v>
      </c>
      <c r="L140" s="48">
        <v>2020</v>
      </c>
      <c r="M140" s="46">
        <v>0.13416</v>
      </c>
      <c r="N140" s="46" t="s">
        <v>414</v>
      </c>
      <c r="O140" s="47" t="s">
        <v>40</v>
      </c>
      <c r="P140" s="46">
        <v>0</v>
      </c>
      <c r="Q140" s="46">
        <v>0.98</v>
      </c>
      <c r="R140" s="46">
        <v>0</v>
      </c>
      <c r="S140" s="46">
        <v>0</v>
      </c>
      <c r="T140" s="46">
        <v>0</v>
      </c>
      <c r="U140" s="46">
        <v>0</v>
      </c>
      <c r="V140" s="46">
        <v>0</v>
      </c>
      <c r="W140" s="46">
        <v>1</v>
      </c>
    </row>
    <row r="141" spans="1:23" ht="330.75" x14ac:dyDescent="0.25">
      <c r="A141" s="43" t="s">
        <v>115</v>
      </c>
      <c r="B141" s="44" t="s">
        <v>436</v>
      </c>
      <c r="C141" s="45" t="s">
        <v>437</v>
      </c>
      <c r="D141" s="46">
        <v>8.3000000000000004E-2</v>
      </c>
      <c r="E141" s="47" t="s">
        <v>438</v>
      </c>
      <c r="F141" s="46">
        <f t="shared" si="12"/>
        <v>8.3000000000000004E-2</v>
      </c>
      <c r="G141" s="46">
        <v>0</v>
      </c>
      <c r="H141" s="46">
        <v>0</v>
      </c>
      <c r="I141" s="46">
        <v>0</v>
      </c>
      <c r="J141" s="46">
        <v>8.3000000000000004E-2</v>
      </c>
      <c r="K141" s="46">
        <v>7.0000000000000007E-2</v>
      </c>
      <c r="L141" s="48">
        <v>2018</v>
      </c>
      <c r="M141" s="46">
        <v>7.0000000000000007E-2</v>
      </c>
      <c r="N141" s="46" t="s">
        <v>414</v>
      </c>
      <c r="O141" s="47" t="s">
        <v>40</v>
      </c>
      <c r="P141" s="46">
        <v>0</v>
      </c>
      <c r="Q141" s="46">
        <v>0.82099999999999995</v>
      </c>
      <c r="R141" s="46">
        <v>0</v>
      </c>
      <c r="S141" s="46">
        <v>0</v>
      </c>
      <c r="T141" s="46">
        <v>0</v>
      </c>
      <c r="U141" s="46">
        <v>0</v>
      </c>
      <c r="V141" s="46">
        <v>0</v>
      </c>
      <c r="W141" s="46">
        <v>0</v>
      </c>
    </row>
    <row r="142" spans="1:23" ht="330.75" x14ac:dyDescent="0.25">
      <c r="A142" s="43" t="s">
        <v>115</v>
      </c>
      <c r="B142" s="44" t="s">
        <v>439</v>
      </c>
      <c r="C142" s="45" t="s">
        <v>440</v>
      </c>
      <c r="D142" s="46">
        <v>8.9648000000000005E-2</v>
      </c>
      <c r="E142" s="47" t="s">
        <v>441</v>
      </c>
      <c r="F142" s="46">
        <f t="shared" si="12"/>
        <v>8.9648000000000005E-2</v>
      </c>
      <c r="G142" s="46">
        <v>0</v>
      </c>
      <c r="H142" s="46">
        <v>0</v>
      </c>
      <c r="I142" s="46">
        <v>0</v>
      </c>
      <c r="J142" s="46">
        <v>8.9648000000000005E-2</v>
      </c>
      <c r="K142" s="46">
        <v>7.4706999999999996E-2</v>
      </c>
      <c r="L142" s="48">
        <v>2019</v>
      </c>
      <c r="M142" s="46">
        <v>7.4706999999999996E-2</v>
      </c>
      <c r="N142" s="46" t="s">
        <v>414</v>
      </c>
      <c r="O142" s="47" t="s">
        <v>40</v>
      </c>
      <c r="P142" s="46">
        <v>0</v>
      </c>
      <c r="Q142" s="46">
        <v>8.1000000000000003E-2</v>
      </c>
      <c r="R142" s="46">
        <v>0</v>
      </c>
      <c r="S142" s="46">
        <v>0</v>
      </c>
      <c r="T142" s="46">
        <v>0</v>
      </c>
      <c r="U142" s="46">
        <v>0</v>
      </c>
      <c r="V142" s="46">
        <v>0</v>
      </c>
      <c r="W142" s="46">
        <v>1</v>
      </c>
    </row>
    <row r="143" spans="1:23" ht="330.75" x14ac:dyDescent="0.25">
      <c r="A143" s="43" t="s">
        <v>115</v>
      </c>
      <c r="B143" s="44" t="s">
        <v>442</v>
      </c>
      <c r="C143" s="45" t="s">
        <v>443</v>
      </c>
      <c r="D143" s="46">
        <v>0.16810800000000001</v>
      </c>
      <c r="E143" s="47" t="s">
        <v>444</v>
      </c>
      <c r="F143" s="46">
        <f t="shared" si="12"/>
        <v>0.16810800000000001</v>
      </c>
      <c r="G143" s="46">
        <v>0</v>
      </c>
      <c r="H143" s="46">
        <v>0</v>
      </c>
      <c r="I143" s="46">
        <v>0</v>
      </c>
      <c r="J143" s="46">
        <v>0.16810800000000001</v>
      </c>
      <c r="K143" s="46">
        <v>0.14008999999999999</v>
      </c>
      <c r="L143" s="48">
        <v>2019</v>
      </c>
      <c r="M143" s="46">
        <v>0.14008999999999999</v>
      </c>
      <c r="N143" s="46" t="s">
        <v>414</v>
      </c>
      <c r="O143" s="47" t="s">
        <v>40</v>
      </c>
      <c r="P143" s="46">
        <v>0</v>
      </c>
      <c r="Q143" s="46">
        <v>0</v>
      </c>
      <c r="R143" s="46">
        <v>0</v>
      </c>
      <c r="S143" s="46">
        <v>0.16</v>
      </c>
      <c r="T143" s="46">
        <v>0</v>
      </c>
      <c r="U143" s="46">
        <v>0</v>
      </c>
      <c r="V143" s="46">
        <v>0</v>
      </c>
      <c r="W143" s="46">
        <v>1</v>
      </c>
    </row>
    <row r="144" spans="1:23" ht="330.75" x14ac:dyDescent="0.25">
      <c r="A144" s="43" t="s">
        <v>115</v>
      </c>
      <c r="B144" s="44" t="s">
        <v>445</v>
      </c>
      <c r="C144" s="45" t="s">
        <v>446</v>
      </c>
      <c r="D144" s="46">
        <v>0.30634800000000001</v>
      </c>
      <c r="E144" s="47" t="s">
        <v>447</v>
      </c>
      <c r="F144" s="46">
        <f t="shared" si="12"/>
        <v>0.30634800000000001</v>
      </c>
      <c r="G144" s="46">
        <v>0</v>
      </c>
      <c r="H144" s="46">
        <v>0</v>
      </c>
      <c r="I144" s="46">
        <v>0</v>
      </c>
      <c r="J144" s="46">
        <v>0.30634800000000001</v>
      </c>
      <c r="K144" s="46">
        <v>0.25529000000000002</v>
      </c>
      <c r="L144" s="48">
        <v>2019</v>
      </c>
      <c r="M144" s="46">
        <v>0.25529000000000002</v>
      </c>
      <c r="N144" s="46" t="s">
        <v>414</v>
      </c>
      <c r="O144" s="47" t="s">
        <v>40</v>
      </c>
      <c r="P144" s="46">
        <v>0</v>
      </c>
      <c r="Q144" s="46">
        <v>1.9450000000000001</v>
      </c>
      <c r="R144" s="46">
        <v>0</v>
      </c>
      <c r="S144" s="46">
        <v>0.4</v>
      </c>
      <c r="T144" s="46">
        <v>0</v>
      </c>
      <c r="U144" s="46">
        <v>0</v>
      </c>
      <c r="V144" s="46">
        <v>0</v>
      </c>
      <c r="W144" s="46">
        <v>1</v>
      </c>
    </row>
    <row r="145" spans="1:23" ht="330.75" x14ac:dyDescent="0.25">
      <c r="A145" s="43" t="s">
        <v>115</v>
      </c>
      <c r="B145" s="44" t="s">
        <v>448</v>
      </c>
      <c r="C145" s="45" t="s">
        <v>449</v>
      </c>
      <c r="D145" s="46">
        <v>0.128001</v>
      </c>
      <c r="E145" s="47" t="s">
        <v>450</v>
      </c>
      <c r="F145" s="46">
        <f t="shared" si="12"/>
        <v>0.128001</v>
      </c>
      <c r="G145" s="46">
        <v>0</v>
      </c>
      <c r="H145" s="46">
        <v>0</v>
      </c>
      <c r="I145" s="46">
        <v>0</v>
      </c>
      <c r="J145" s="46">
        <v>0.128001</v>
      </c>
      <c r="K145" s="46">
        <v>0.11</v>
      </c>
      <c r="L145" s="48">
        <v>2018</v>
      </c>
      <c r="M145" s="46">
        <v>0.11</v>
      </c>
      <c r="N145" s="46" t="s">
        <v>414</v>
      </c>
      <c r="O145" s="47" t="s">
        <v>40</v>
      </c>
      <c r="P145" s="46">
        <v>0</v>
      </c>
      <c r="Q145" s="46">
        <v>0</v>
      </c>
      <c r="R145" s="46">
        <v>0</v>
      </c>
      <c r="S145" s="46">
        <v>1.26</v>
      </c>
      <c r="T145" s="46">
        <v>0</v>
      </c>
      <c r="U145" s="46">
        <v>0</v>
      </c>
      <c r="V145" s="46">
        <v>0</v>
      </c>
      <c r="W145" s="46">
        <v>0</v>
      </c>
    </row>
    <row r="146" spans="1:23" ht="330.75" x14ac:dyDescent="0.25">
      <c r="A146" s="43" t="s">
        <v>115</v>
      </c>
      <c r="B146" s="44" t="s">
        <v>451</v>
      </c>
      <c r="C146" s="45" t="s">
        <v>452</v>
      </c>
      <c r="D146" s="46">
        <v>1.3009200000000001</v>
      </c>
      <c r="E146" s="47" t="s">
        <v>453</v>
      </c>
      <c r="F146" s="46">
        <f t="shared" si="12"/>
        <v>1.3009200000000001</v>
      </c>
      <c r="G146" s="46">
        <v>0</v>
      </c>
      <c r="H146" s="46">
        <v>0</v>
      </c>
      <c r="I146" s="46">
        <v>0</v>
      </c>
      <c r="J146" s="46">
        <v>1.3009200000000001</v>
      </c>
      <c r="K146" s="46">
        <v>1.0841000000000001</v>
      </c>
      <c r="L146" s="48">
        <v>2019</v>
      </c>
      <c r="M146" s="46">
        <v>1.0841000000000001</v>
      </c>
      <c r="N146" s="46" t="s">
        <v>414</v>
      </c>
      <c r="O146" s="47" t="s">
        <v>40</v>
      </c>
      <c r="P146" s="46">
        <v>0</v>
      </c>
      <c r="Q146" s="46">
        <v>7.92</v>
      </c>
      <c r="R146" s="46">
        <v>0</v>
      </c>
      <c r="S146" s="46">
        <v>0.84499999999999997</v>
      </c>
      <c r="T146" s="46">
        <v>0</v>
      </c>
      <c r="U146" s="46">
        <v>0</v>
      </c>
      <c r="V146" s="46">
        <v>0</v>
      </c>
      <c r="W146" s="46">
        <v>1</v>
      </c>
    </row>
    <row r="147" spans="1:23" ht="330.75" x14ac:dyDescent="0.25">
      <c r="A147" s="43" t="s">
        <v>115</v>
      </c>
      <c r="B147" s="44" t="s">
        <v>454</v>
      </c>
      <c r="C147" s="45" t="s">
        <v>455</v>
      </c>
      <c r="D147" s="46">
        <v>0.109</v>
      </c>
      <c r="E147" s="47" t="s">
        <v>456</v>
      </c>
      <c r="F147" s="46">
        <f t="shared" si="12"/>
        <v>0.109</v>
      </c>
      <c r="G147" s="46">
        <v>0</v>
      </c>
      <c r="H147" s="46">
        <v>0</v>
      </c>
      <c r="I147" s="46">
        <v>0</v>
      </c>
      <c r="J147" s="46">
        <v>0.109</v>
      </c>
      <c r="K147" s="46">
        <v>0.109</v>
      </c>
      <c r="L147" s="48">
        <v>2018</v>
      </c>
      <c r="M147" s="46">
        <v>0.109</v>
      </c>
      <c r="N147" s="46" t="s">
        <v>414</v>
      </c>
      <c r="O147" s="47" t="s">
        <v>40</v>
      </c>
      <c r="P147" s="46">
        <v>0</v>
      </c>
      <c r="Q147" s="46">
        <v>2.5830000000000002</v>
      </c>
      <c r="R147" s="46">
        <v>0</v>
      </c>
      <c r="S147" s="46">
        <v>0</v>
      </c>
      <c r="T147" s="46">
        <v>0</v>
      </c>
      <c r="U147" s="46">
        <v>0</v>
      </c>
      <c r="V147" s="46">
        <v>0</v>
      </c>
      <c r="W147" s="46">
        <v>0</v>
      </c>
    </row>
    <row r="148" spans="1:23" ht="330.75" x14ac:dyDescent="0.25">
      <c r="A148" s="43" t="s">
        <v>115</v>
      </c>
      <c r="B148" s="44" t="s">
        <v>457</v>
      </c>
      <c r="C148" s="45" t="s">
        <v>458</v>
      </c>
      <c r="D148" s="46">
        <v>0.35674800000000001</v>
      </c>
      <c r="E148" s="47" t="s">
        <v>459</v>
      </c>
      <c r="F148" s="46">
        <f t="shared" si="12"/>
        <v>0.35674800000000001</v>
      </c>
      <c r="G148" s="46">
        <v>0</v>
      </c>
      <c r="H148" s="46">
        <v>0</v>
      </c>
      <c r="I148" s="46">
        <v>0</v>
      </c>
      <c r="J148" s="46">
        <v>0.35674800000000001</v>
      </c>
      <c r="K148" s="46">
        <v>0.29729</v>
      </c>
      <c r="L148" s="48">
        <v>2019</v>
      </c>
      <c r="M148" s="46">
        <v>0.29729</v>
      </c>
      <c r="N148" s="46" t="s">
        <v>414</v>
      </c>
      <c r="O148" s="47" t="s">
        <v>40</v>
      </c>
      <c r="P148" s="46">
        <v>0</v>
      </c>
      <c r="Q148" s="46">
        <v>0.39</v>
      </c>
      <c r="R148" s="46">
        <v>0</v>
      </c>
      <c r="S148" s="46">
        <v>0.25</v>
      </c>
      <c r="T148" s="46">
        <v>0</v>
      </c>
      <c r="U148" s="46">
        <v>0</v>
      </c>
      <c r="V148" s="46">
        <v>0</v>
      </c>
      <c r="W148" s="46">
        <v>1</v>
      </c>
    </row>
    <row r="149" spans="1:23" ht="330.75" x14ac:dyDescent="0.25">
      <c r="A149" s="43" t="s">
        <v>115</v>
      </c>
      <c r="B149" s="44" t="s">
        <v>460</v>
      </c>
      <c r="C149" s="45" t="s">
        <v>461</v>
      </c>
      <c r="D149" s="46">
        <v>1.5389999999999999</v>
      </c>
      <c r="E149" s="47" t="s">
        <v>462</v>
      </c>
      <c r="F149" s="46">
        <f t="shared" si="12"/>
        <v>1.5389999999999999</v>
      </c>
      <c r="G149" s="46">
        <v>0</v>
      </c>
      <c r="H149" s="46">
        <v>0</v>
      </c>
      <c r="I149" s="46">
        <v>0</v>
      </c>
      <c r="J149" s="46">
        <v>1.5389999999999999</v>
      </c>
      <c r="K149" s="46">
        <v>1.3440000000000001</v>
      </c>
      <c r="L149" s="48">
        <v>2018</v>
      </c>
      <c r="M149" s="46">
        <v>1.3440000000000001</v>
      </c>
      <c r="N149" s="46" t="s">
        <v>414</v>
      </c>
      <c r="O149" s="47" t="s">
        <v>40</v>
      </c>
      <c r="P149" s="46">
        <v>0</v>
      </c>
      <c r="Q149" s="46">
        <v>13.327</v>
      </c>
      <c r="R149" s="46">
        <v>0</v>
      </c>
      <c r="S149" s="46">
        <v>0.9</v>
      </c>
      <c r="T149" s="46">
        <v>0</v>
      </c>
      <c r="U149" s="46">
        <v>0</v>
      </c>
      <c r="V149" s="46">
        <v>0</v>
      </c>
      <c r="W149" s="46">
        <v>0</v>
      </c>
    </row>
    <row r="150" spans="1:23" ht="330.75" x14ac:dyDescent="0.25">
      <c r="A150" s="43" t="s">
        <v>115</v>
      </c>
      <c r="B150" s="44" t="s">
        <v>463</v>
      </c>
      <c r="C150" s="45" t="s">
        <v>464</v>
      </c>
      <c r="D150" s="46">
        <v>0.36664799999999997</v>
      </c>
      <c r="E150" s="47" t="s">
        <v>465</v>
      </c>
      <c r="F150" s="46">
        <f t="shared" si="12"/>
        <v>0.36664799999999997</v>
      </c>
      <c r="G150" s="46">
        <v>0</v>
      </c>
      <c r="H150" s="46">
        <v>0</v>
      </c>
      <c r="I150" s="46">
        <v>0</v>
      </c>
      <c r="J150" s="46">
        <v>0.36664799999999997</v>
      </c>
      <c r="K150" s="46">
        <v>0.30553999999999998</v>
      </c>
      <c r="L150" s="48">
        <v>2019</v>
      </c>
      <c r="M150" s="46">
        <v>0.30553999999999998</v>
      </c>
      <c r="N150" s="46" t="s">
        <v>414</v>
      </c>
      <c r="O150" s="47" t="s">
        <v>40</v>
      </c>
      <c r="P150" s="46">
        <v>0</v>
      </c>
      <c r="Q150" s="46">
        <v>0.64900000000000002</v>
      </c>
      <c r="R150" s="46">
        <v>0</v>
      </c>
      <c r="S150" s="46">
        <v>0</v>
      </c>
      <c r="T150" s="46">
        <v>0</v>
      </c>
      <c r="U150" s="46">
        <v>0</v>
      </c>
      <c r="V150" s="46">
        <v>0</v>
      </c>
      <c r="W150" s="46">
        <v>1</v>
      </c>
    </row>
    <row r="151" spans="1:23" ht="330.75" x14ac:dyDescent="0.25">
      <c r="A151" s="43" t="s">
        <v>115</v>
      </c>
      <c r="B151" s="44" t="s">
        <v>466</v>
      </c>
      <c r="C151" s="45" t="s">
        <v>467</v>
      </c>
      <c r="D151" s="46">
        <v>0.37490400000000002</v>
      </c>
      <c r="E151" s="47" t="s">
        <v>468</v>
      </c>
      <c r="F151" s="46">
        <f t="shared" si="12"/>
        <v>0.37490400000000002</v>
      </c>
      <c r="G151" s="46">
        <v>0</v>
      </c>
      <c r="H151" s="46">
        <v>0</v>
      </c>
      <c r="I151" s="46">
        <v>0</v>
      </c>
      <c r="J151" s="46">
        <v>0.37490400000000002</v>
      </c>
      <c r="K151" s="46">
        <v>0.31241999999999998</v>
      </c>
      <c r="L151" s="48">
        <v>2019</v>
      </c>
      <c r="M151" s="46">
        <v>0.31241999999999998</v>
      </c>
      <c r="N151" s="46" t="s">
        <v>414</v>
      </c>
      <c r="O151" s="47" t="s">
        <v>40</v>
      </c>
      <c r="P151" s="46">
        <v>0</v>
      </c>
      <c r="Q151" s="46">
        <v>0.91300000000000003</v>
      </c>
      <c r="R151" s="46">
        <v>0</v>
      </c>
      <c r="S151" s="46">
        <v>0.5</v>
      </c>
      <c r="T151" s="46">
        <v>0</v>
      </c>
      <c r="U151" s="46">
        <v>0</v>
      </c>
      <c r="V151" s="46">
        <v>0</v>
      </c>
      <c r="W151" s="46">
        <v>1</v>
      </c>
    </row>
    <row r="152" spans="1:23" ht="330.75" x14ac:dyDescent="0.25">
      <c r="A152" s="43" t="s">
        <v>115</v>
      </c>
      <c r="B152" s="44" t="s">
        <v>469</v>
      </c>
      <c r="C152" s="45" t="s">
        <v>470</v>
      </c>
      <c r="D152" s="46">
        <v>9.6000000000000002E-2</v>
      </c>
      <c r="E152" s="47" t="s">
        <v>471</v>
      </c>
      <c r="F152" s="46">
        <f t="shared" si="12"/>
        <v>9.6000000000000002E-2</v>
      </c>
      <c r="G152" s="46">
        <v>0</v>
      </c>
      <c r="H152" s="46">
        <v>0</v>
      </c>
      <c r="I152" s="46">
        <v>0</v>
      </c>
      <c r="J152" s="46">
        <v>9.6000000000000002E-2</v>
      </c>
      <c r="K152" s="46">
        <v>8.5999999999999993E-2</v>
      </c>
      <c r="L152" s="48">
        <v>2018</v>
      </c>
      <c r="M152" s="46">
        <v>8.5999999999999993E-2</v>
      </c>
      <c r="N152" s="46" t="s">
        <v>414</v>
      </c>
      <c r="O152" s="47" t="s">
        <v>40</v>
      </c>
      <c r="P152" s="46">
        <v>0</v>
      </c>
      <c r="Q152" s="46">
        <v>0</v>
      </c>
      <c r="R152" s="46">
        <v>0</v>
      </c>
      <c r="S152" s="46">
        <v>0.1</v>
      </c>
      <c r="T152" s="46">
        <v>0</v>
      </c>
      <c r="U152" s="46">
        <v>0</v>
      </c>
      <c r="V152" s="46">
        <v>0</v>
      </c>
      <c r="W152" s="46">
        <v>0</v>
      </c>
    </row>
    <row r="153" spans="1:23" ht="330.75" x14ac:dyDescent="0.25">
      <c r="A153" s="43" t="s">
        <v>115</v>
      </c>
      <c r="B153" s="44" t="s">
        <v>472</v>
      </c>
      <c r="C153" s="45" t="s">
        <v>473</v>
      </c>
      <c r="D153" s="46">
        <v>0.21100099999999999</v>
      </c>
      <c r="E153" s="47" t="s">
        <v>474</v>
      </c>
      <c r="F153" s="46">
        <f t="shared" si="12"/>
        <v>0.21100099999999999</v>
      </c>
      <c r="G153" s="46">
        <v>0</v>
      </c>
      <c r="H153" s="46">
        <v>0</v>
      </c>
      <c r="I153" s="46">
        <v>0</v>
      </c>
      <c r="J153" s="46">
        <v>0.21100099999999999</v>
      </c>
      <c r="K153" s="46">
        <v>0.20100000000000001</v>
      </c>
      <c r="L153" s="48">
        <v>2018</v>
      </c>
      <c r="M153" s="46">
        <v>0.20100000000000001</v>
      </c>
      <c r="N153" s="46" t="s">
        <v>414</v>
      </c>
      <c r="O153" s="47" t="s">
        <v>40</v>
      </c>
      <c r="P153" s="46">
        <v>0</v>
      </c>
      <c r="Q153" s="46">
        <v>0.26700000000000002</v>
      </c>
      <c r="R153" s="46">
        <v>0</v>
      </c>
      <c r="S153" s="46">
        <v>0</v>
      </c>
      <c r="T153" s="46">
        <v>0</v>
      </c>
      <c r="U153" s="46">
        <v>0</v>
      </c>
      <c r="V153" s="46">
        <v>0</v>
      </c>
      <c r="W153" s="46">
        <v>0</v>
      </c>
    </row>
    <row r="154" spans="1:23" ht="330.75" x14ac:dyDescent="0.25">
      <c r="A154" s="43" t="s">
        <v>115</v>
      </c>
      <c r="B154" s="44" t="s">
        <v>475</v>
      </c>
      <c r="C154" s="45" t="s">
        <v>476</v>
      </c>
      <c r="D154" s="46">
        <v>0.47</v>
      </c>
      <c r="E154" s="47" t="s">
        <v>477</v>
      </c>
      <c r="F154" s="46">
        <f t="shared" si="12"/>
        <v>0.47</v>
      </c>
      <c r="G154" s="46">
        <v>0</v>
      </c>
      <c r="H154" s="46">
        <v>0</v>
      </c>
      <c r="I154" s="46">
        <v>0</v>
      </c>
      <c r="J154" s="46">
        <v>0.47</v>
      </c>
      <c r="K154" s="46">
        <v>0.439</v>
      </c>
      <c r="L154" s="48">
        <v>2018</v>
      </c>
      <c r="M154" s="46">
        <v>0.439</v>
      </c>
      <c r="N154" s="46" t="s">
        <v>414</v>
      </c>
      <c r="O154" s="47" t="s">
        <v>40</v>
      </c>
      <c r="P154" s="46">
        <v>0</v>
      </c>
      <c r="Q154" s="46">
        <v>2.9220000000000002</v>
      </c>
      <c r="R154" s="46">
        <v>0</v>
      </c>
      <c r="S154" s="46">
        <v>0.16</v>
      </c>
      <c r="T154" s="46">
        <v>0</v>
      </c>
      <c r="U154" s="46">
        <v>0</v>
      </c>
      <c r="V154" s="46">
        <v>0</v>
      </c>
      <c r="W154" s="46">
        <v>0</v>
      </c>
    </row>
    <row r="155" spans="1:23" ht="330.75" x14ac:dyDescent="0.25">
      <c r="A155" s="43" t="s">
        <v>115</v>
      </c>
      <c r="B155" s="44" t="s">
        <v>478</v>
      </c>
      <c r="C155" s="45" t="s">
        <v>479</v>
      </c>
      <c r="D155" s="46">
        <v>0.20499999999999999</v>
      </c>
      <c r="E155" s="47" t="s">
        <v>480</v>
      </c>
      <c r="F155" s="46">
        <f t="shared" si="12"/>
        <v>0.20499999999999999</v>
      </c>
      <c r="G155" s="46">
        <v>0</v>
      </c>
      <c r="H155" s="46">
        <v>0</v>
      </c>
      <c r="I155" s="46">
        <v>0</v>
      </c>
      <c r="J155" s="46">
        <v>0.20499999999999999</v>
      </c>
      <c r="K155" s="46">
        <v>0.184</v>
      </c>
      <c r="L155" s="48">
        <v>2018</v>
      </c>
      <c r="M155" s="46">
        <v>0.184</v>
      </c>
      <c r="N155" s="46" t="s">
        <v>414</v>
      </c>
      <c r="O155" s="47" t="s">
        <v>40</v>
      </c>
      <c r="P155" s="46">
        <v>0</v>
      </c>
      <c r="Q155" s="46">
        <v>1.1850000000000001</v>
      </c>
      <c r="R155" s="46">
        <v>0</v>
      </c>
      <c r="S155" s="46">
        <v>0.4</v>
      </c>
      <c r="T155" s="46">
        <v>0</v>
      </c>
      <c r="U155" s="46">
        <v>0</v>
      </c>
      <c r="V155" s="46">
        <v>0</v>
      </c>
      <c r="W155" s="46">
        <v>0</v>
      </c>
    </row>
    <row r="156" spans="1:23" ht="330.75" x14ac:dyDescent="0.25">
      <c r="A156" s="43" t="s">
        <v>115</v>
      </c>
      <c r="B156" s="44" t="s">
        <v>481</v>
      </c>
      <c r="C156" s="45" t="s">
        <v>482</v>
      </c>
      <c r="D156" s="46">
        <v>5.9998999999999997E-2</v>
      </c>
      <c r="E156" s="47" t="s">
        <v>483</v>
      </c>
      <c r="F156" s="46">
        <f t="shared" si="12"/>
        <v>5.9998999999999997E-2</v>
      </c>
      <c r="G156" s="46">
        <v>0</v>
      </c>
      <c r="H156" s="46">
        <v>0</v>
      </c>
      <c r="I156" s="46">
        <v>0</v>
      </c>
      <c r="J156" s="46">
        <v>5.9998999999999997E-2</v>
      </c>
      <c r="K156" s="46">
        <v>5.8000000000000003E-2</v>
      </c>
      <c r="L156" s="48">
        <v>2018</v>
      </c>
      <c r="M156" s="46">
        <v>5.8000000000000003E-2</v>
      </c>
      <c r="N156" s="46" t="s">
        <v>414</v>
      </c>
      <c r="O156" s="47" t="s">
        <v>40</v>
      </c>
      <c r="P156" s="46">
        <v>0</v>
      </c>
      <c r="Q156" s="46">
        <v>0.20899999999999999</v>
      </c>
      <c r="R156" s="46">
        <v>0</v>
      </c>
      <c r="S156" s="46">
        <v>0</v>
      </c>
      <c r="T156" s="46">
        <v>0</v>
      </c>
      <c r="U156" s="46">
        <v>0</v>
      </c>
      <c r="V156" s="46">
        <v>0</v>
      </c>
      <c r="W156" s="46">
        <v>0</v>
      </c>
    </row>
    <row r="157" spans="1:23" ht="330.75" x14ac:dyDescent="0.25">
      <c r="A157" s="43" t="s">
        <v>115</v>
      </c>
      <c r="B157" s="44" t="s">
        <v>484</v>
      </c>
      <c r="C157" s="45" t="s">
        <v>485</v>
      </c>
      <c r="D157" s="46">
        <v>0.40699999999999997</v>
      </c>
      <c r="E157" s="47" t="s">
        <v>486</v>
      </c>
      <c r="F157" s="46">
        <f t="shared" si="12"/>
        <v>0.40699999999999997</v>
      </c>
      <c r="G157" s="46">
        <v>0</v>
      </c>
      <c r="H157" s="46">
        <v>0</v>
      </c>
      <c r="I157" s="46">
        <v>0</v>
      </c>
      <c r="J157" s="46">
        <v>0.40699999999999997</v>
      </c>
      <c r="K157" s="46">
        <v>0.377</v>
      </c>
      <c r="L157" s="48">
        <v>2018</v>
      </c>
      <c r="M157" s="46">
        <v>0.377</v>
      </c>
      <c r="N157" s="46" t="s">
        <v>414</v>
      </c>
      <c r="O157" s="47" t="s">
        <v>40</v>
      </c>
      <c r="P157" s="46">
        <v>0</v>
      </c>
      <c r="Q157" s="46">
        <v>0.749</v>
      </c>
      <c r="R157" s="46">
        <v>0</v>
      </c>
      <c r="S157" s="46">
        <v>0.08</v>
      </c>
      <c r="T157" s="46">
        <v>0</v>
      </c>
      <c r="U157" s="46">
        <v>0</v>
      </c>
      <c r="V157" s="46">
        <v>0</v>
      </c>
      <c r="W157" s="46">
        <v>0</v>
      </c>
    </row>
    <row r="158" spans="1:23" ht="330.75" x14ac:dyDescent="0.25">
      <c r="A158" s="43" t="s">
        <v>115</v>
      </c>
      <c r="B158" s="44" t="s">
        <v>487</v>
      </c>
      <c r="C158" s="45" t="s">
        <v>488</v>
      </c>
      <c r="D158" s="46">
        <v>2.1999999999999999E-2</v>
      </c>
      <c r="E158" s="47" t="s">
        <v>489</v>
      </c>
      <c r="F158" s="46">
        <f t="shared" si="12"/>
        <v>2.1999999999999999E-2</v>
      </c>
      <c r="G158" s="46">
        <v>0</v>
      </c>
      <c r="H158" s="46">
        <v>0</v>
      </c>
      <c r="I158" s="46">
        <v>0</v>
      </c>
      <c r="J158" s="46">
        <v>2.1999999999999999E-2</v>
      </c>
      <c r="K158" s="46">
        <v>4.1000000000000002E-2</v>
      </c>
      <c r="L158" s="48">
        <v>2018</v>
      </c>
      <c r="M158" s="46">
        <v>4.1000000000000002E-2</v>
      </c>
      <c r="N158" s="46" t="s">
        <v>414</v>
      </c>
      <c r="O158" s="47" t="s">
        <v>40</v>
      </c>
      <c r="P158" s="46">
        <v>0</v>
      </c>
      <c r="Q158" s="46">
        <v>0.315</v>
      </c>
      <c r="R158" s="46">
        <v>0</v>
      </c>
      <c r="S158" s="46">
        <v>0</v>
      </c>
      <c r="T158" s="46">
        <v>0</v>
      </c>
      <c r="U158" s="46">
        <v>0</v>
      </c>
      <c r="V158" s="46">
        <v>0</v>
      </c>
      <c r="W158" s="46">
        <v>0</v>
      </c>
    </row>
    <row r="159" spans="1:23" ht="330.75" x14ac:dyDescent="0.25">
      <c r="A159" s="43" t="s">
        <v>115</v>
      </c>
      <c r="B159" s="44" t="s">
        <v>490</v>
      </c>
      <c r="C159" s="45" t="s">
        <v>491</v>
      </c>
      <c r="D159" s="46">
        <v>0.01</v>
      </c>
      <c r="E159" s="47" t="s">
        <v>492</v>
      </c>
      <c r="F159" s="46">
        <f t="shared" si="12"/>
        <v>0.01</v>
      </c>
      <c r="G159" s="46">
        <v>0</v>
      </c>
      <c r="H159" s="46">
        <v>0</v>
      </c>
      <c r="I159" s="46">
        <v>0</v>
      </c>
      <c r="J159" s="46">
        <v>0.01</v>
      </c>
      <c r="K159" s="46">
        <v>0.01</v>
      </c>
      <c r="L159" s="48">
        <v>2018</v>
      </c>
      <c r="M159" s="46">
        <v>0.01</v>
      </c>
      <c r="N159" s="46" t="s">
        <v>414</v>
      </c>
      <c r="O159" s="47" t="s">
        <v>40</v>
      </c>
      <c r="P159" s="46">
        <v>0</v>
      </c>
      <c r="Q159" s="46">
        <v>0.12</v>
      </c>
      <c r="R159" s="46">
        <v>0</v>
      </c>
      <c r="S159" s="46">
        <v>0</v>
      </c>
      <c r="T159" s="46">
        <v>0</v>
      </c>
      <c r="U159" s="46">
        <v>0</v>
      </c>
      <c r="V159" s="46">
        <v>0</v>
      </c>
      <c r="W159" s="46">
        <v>0</v>
      </c>
    </row>
    <row r="160" spans="1:23" ht="330.75" x14ac:dyDescent="0.25">
      <c r="A160" s="43" t="s">
        <v>115</v>
      </c>
      <c r="B160" s="44" t="s">
        <v>493</v>
      </c>
      <c r="C160" s="45" t="s">
        <v>494</v>
      </c>
      <c r="D160" s="46">
        <v>0.22577</v>
      </c>
      <c r="E160" s="47" t="s">
        <v>495</v>
      </c>
      <c r="F160" s="46">
        <f t="shared" si="12"/>
        <v>0.22577</v>
      </c>
      <c r="G160" s="46">
        <v>0</v>
      </c>
      <c r="H160" s="46">
        <v>0</v>
      </c>
      <c r="I160" s="46">
        <v>0</v>
      </c>
      <c r="J160" s="46">
        <v>0.22577</v>
      </c>
      <c r="K160" s="46">
        <v>0.23499999999999999</v>
      </c>
      <c r="L160" s="48">
        <v>2018</v>
      </c>
      <c r="M160" s="46">
        <v>0.23499999999999999</v>
      </c>
      <c r="N160" s="46" t="s">
        <v>414</v>
      </c>
      <c r="O160" s="47" t="s">
        <v>40</v>
      </c>
      <c r="P160" s="46">
        <v>0</v>
      </c>
      <c r="Q160" s="46">
        <v>0.99</v>
      </c>
      <c r="R160" s="46">
        <v>0</v>
      </c>
      <c r="S160" s="46">
        <v>0.35</v>
      </c>
      <c r="T160" s="46">
        <v>0</v>
      </c>
      <c r="U160" s="46">
        <v>0</v>
      </c>
      <c r="V160" s="46">
        <v>0</v>
      </c>
      <c r="W160" s="46">
        <v>0</v>
      </c>
    </row>
    <row r="161" spans="1:23" ht="330.75" x14ac:dyDescent="0.25">
      <c r="A161" s="43" t="s">
        <v>115</v>
      </c>
      <c r="B161" s="44" t="s">
        <v>496</v>
      </c>
      <c r="C161" s="45" t="s">
        <v>497</v>
      </c>
      <c r="D161" s="46">
        <v>0</v>
      </c>
      <c r="E161" s="47" t="s">
        <v>498</v>
      </c>
      <c r="F161" s="46">
        <f t="shared" si="12"/>
        <v>0</v>
      </c>
      <c r="G161" s="46">
        <v>0</v>
      </c>
      <c r="H161" s="46">
        <v>0</v>
      </c>
      <c r="I161" s="46">
        <v>0</v>
      </c>
      <c r="J161" s="46">
        <v>0</v>
      </c>
      <c r="K161" s="46">
        <v>3.2360000000000002</v>
      </c>
      <c r="L161" s="48">
        <v>2018</v>
      </c>
      <c r="M161" s="46">
        <v>3.2360000000000002</v>
      </c>
      <c r="N161" s="46" t="s">
        <v>414</v>
      </c>
      <c r="O161" s="47" t="s">
        <v>40</v>
      </c>
      <c r="P161" s="46">
        <v>0</v>
      </c>
      <c r="Q161" s="46">
        <v>6</v>
      </c>
      <c r="R161" s="46">
        <v>0</v>
      </c>
      <c r="S161" s="46">
        <v>0.26</v>
      </c>
      <c r="T161" s="46">
        <v>0</v>
      </c>
      <c r="U161" s="46">
        <v>0</v>
      </c>
      <c r="V161" s="46">
        <v>0</v>
      </c>
      <c r="W161" s="46">
        <v>0</v>
      </c>
    </row>
    <row r="162" spans="1:23" ht="330.75" x14ac:dyDescent="0.25">
      <c r="A162" s="43" t="s">
        <v>115</v>
      </c>
      <c r="B162" s="44" t="s">
        <v>499</v>
      </c>
      <c r="C162" s="45" t="s">
        <v>500</v>
      </c>
      <c r="D162" s="46">
        <v>0</v>
      </c>
      <c r="E162" s="47" t="s">
        <v>501</v>
      </c>
      <c r="F162" s="46">
        <f t="shared" si="12"/>
        <v>0</v>
      </c>
      <c r="G162" s="46">
        <v>0</v>
      </c>
      <c r="H162" s="46">
        <v>0</v>
      </c>
      <c r="I162" s="46">
        <v>0</v>
      </c>
      <c r="J162" s="46">
        <v>0</v>
      </c>
      <c r="K162" s="46">
        <v>3.1749999999999998</v>
      </c>
      <c r="L162" s="48">
        <v>2018</v>
      </c>
      <c r="M162" s="46">
        <v>3.1749999999999998</v>
      </c>
      <c r="N162" s="46" t="s">
        <v>414</v>
      </c>
      <c r="O162" s="47" t="s">
        <v>40</v>
      </c>
      <c r="P162" s="46">
        <v>0</v>
      </c>
      <c r="Q162" s="46">
        <v>3.1</v>
      </c>
      <c r="R162" s="46">
        <v>0</v>
      </c>
      <c r="S162" s="46">
        <v>0.4</v>
      </c>
      <c r="T162" s="46">
        <v>0</v>
      </c>
      <c r="U162" s="46">
        <v>0</v>
      </c>
      <c r="V162" s="46">
        <v>0</v>
      </c>
      <c r="W162" s="46">
        <v>0</v>
      </c>
    </row>
    <row r="163" spans="1:23" ht="47.25" x14ac:dyDescent="0.25">
      <c r="A163" s="43" t="s">
        <v>115</v>
      </c>
      <c r="B163" s="44" t="s">
        <v>502</v>
      </c>
      <c r="C163" s="45" t="s">
        <v>503</v>
      </c>
      <c r="D163" s="46">
        <v>0.107</v>
      </c>
      <c r="E163" s="47" t="s">
        <v>504</v>
      </c>
      <c r="F163" s="46">
        <f t="shared" si="12"/>
        <v>0.107</v>
      </c>
      <c r="G163" s="46">
        <v>0</v>
      </c>
      <c r="H163" s="46">
        <v>0</v>
      </c>
      <c r="I163" s="46">
        <v>0.107</v>
      </c>
      <c r="J163" s="46">
        <v>0</v>
      </c>
      <c r="K163" s="46">
        <v>9.1999999999999998E-2</v>
      </c>
      <c r="L163" s="48" t="s">
        <v>40</v>
      </c>
      <c r="M163" s="46" t="s">
        <v>40</v>
      </c>
      <c r="N163" s="46" t="s">
        <v>139</v>
      </c>
      <c r="O163" s="47" t="s">
        <v>40</v>
      </c>
      <c r="P163" s="46">
        <v>0</v>
      </c>
      <c r="Q163" s="46">
        <v>0</v>
      </c>
      <c r="R163" s="46">
        <v>0</v>
      </c>
      <c r="S163" s="46">
        <v>0</v>
      </c>
      <c r="T163" s="46">
        <v>0</v>
      </c>
      <c r="U163" s="46">
        <v>0</v>
      </c>
      <c r="V163" s="46">
        <v>0</v>
      </c>
      <c r="W163" s="46">
        <v>1</v>
      </c>
    </row>
    <row r="164" spans="1:23" ht="47.25" x14ac:dyDescent="0.25">
      <c r="A164" s="43" t="s">
        <v>115</v>
      </c>
      <c r="B164" s="44" t="s">
        <v>505</v>
      </c>
      <c r="C164" s="45" t="s">
        <v>506</v>
      </c>
      <c r="D164" s="46">
        <v>3.9E-2</v>
      </c>
      <c r="E164" s="47" t="s">
        <v>507</v>
      </c>
      <c r="F164" s="46">
        <f t="shared" si="12"/>
        <v>3.9E-2</v>
      </c>
      <c r="G164" s="46">
        <v>0</v>
      </c>
      <c r="H164" s="46">
        <v>0</v>
      </c>
      <c r="I164" s="46">
        <v>3.9E-2</v>
      </c>
      <c r="J164" s="46">
        <v>0</v>
      </c>
      <c r="K164" s="46">
        <v>3.3000000000000002E-2</v>
      </c>
      <c r="L164" s="48" t="s">
        <v>40</v>
      </c>
      <c r="M164" s="46" t="s">
        <v>40</v>
      </c>
      <c r="N164" s="46" t="s">
        <v>106</v>
      </c>
      <c r="O164" s="47" t="s">
        <v>40</v>
      </c>
      <c r="P164" s="46">
        <v>0</v>
      </c>
      <c r="Q164" s="46">
        <v>0</v>
      </c>
      <c r="R164" s="46">
        <v>0</v>
      </c>
      <c r="S164" s="46">
        <v>0</v>
      </c>
      <c r="T164" s="46">
        <v>0</v>
      </c>
      <c r="U164" s="46">
        <v>0</v>
      </c>
      <c r="V164" s="46">
        <v>0</v>
      </c>
      <c r="W164" s="46">
        <v>1</v>
      </c>
    </row>
    <row r="165" spans="1:23" ht="94.5" x14ac:dyDescent="0.25">
      <c r="A165" s="43" t="s">
        <v>115</v>
      </c>
      <c r="B165" s="44" t="s">
        <v>508</v>
      </c>
      <c r="C165" s="45" t="s">
        <v>509</v>
      </c>
      <c r="D165" s="46">
        <v>0.193</v>
      </c>
      <c r="E165" s="47" t="s">
        <v>510</v>
      </c>
      <c r="F165" s="46">
        <f t="shared" si="12"/>
        <v>0.193</v>
      </c>
      <c r="G165" s="46">
        <v>0</v>
      </c>
      <c r="H165" s="46">
        <v>0</v>
      </c>
      <c r="I165" s="46">
        <v>0.193</v>
      </c>
      <c r="J165" s="46">
        <v>0</v>
      </c>
      <c r="K165" s="46">
        <v>0.16700000000000001</v>
      </c>
      <c r="L165" s="48" t="s">
        <v>40</v>
      </c>
      <c r="M165" s="46" t="s">
        <v>40</v>
      </c>
      <c r="N165" s="46" t="s">
        <v>127</v>
      </c>
      <c r="O165" s="47" t="s">
        <v>40</v>
      </c>
      <c r="P165" s="46">
        <v>0</v>
      </c>
      <c r="Q165" s="46">
        <v>0</v>
      </c>
      <c r="R165" s="46">
        <v>0</v>
      </c>
      <c r="S165" s="46">
        <v>0</v>
      </c>
      <c r="T165" s="46">
        <v>0</v>
      </c>
      <c r="U165" s="46">
        <v>0</v>
      </c>
      <c r="V165" s="46">
        <v>0</v>
      </c>
      <c r="W165" s="46">
        <v>1</v>
      </c>
    </row>
    <row r="166" spans="1:23" ht="94.5" x14ac:dyDescent="0.25">
      <c r="A166" s="43" t="s">
        <v>115</v>
      </c>
      <c r="B166" s="44" t="s">
        <v>511</v>
      </c>
      <c r="C166" s="45" t="s">
        <v>512</v>
      </c>
      <c r="D166" s="46">
        <v>0.24199999999999999</v>
      </c>
      <c r="E166" s="47" t="s">
        <v>513</v>
      </c>
      <c r="F166" s="46">
        <f t="shared" si="12"/>
        <v>0.24199999999999999</v>
      </c>
      <c r="G166" s="46">
        <v>0</v>
      </c>
      <c r="H166" s="46">
        <v>0</v>
      </c>
      <c r="I166" s="46">
        <v>0.24199999999999999</v>
      </c>
      <c r="J166" s="46">
        <v>0</v>
      </c>
      <c r="K166" s="46">
        <v>0.20899999999999999</v>
      </c>
      <c r="L166" s="48" t="s">
        <v>40</v>
      </c>
      <c r="M166" s="46" t="s">
        <v>40</v>
      </c>
      <c r="N166" s="46" t="s">
        <v>127</v>
      </c>
      <c r="O166" s="47" t="s">
        <v>40</v>
      </c>
      <c r="P166" s="46">
        <v>0</v>
      </c>
      <c r="Q166" s="46">
        <v>0</v>
      </c>
      <c r="R166" s="46">
        <v>0</v>
      </c>
      <c r="S166" s="46">
        <v>0</v>
      </c>
      <c r="T166" s="46">
        <v>0</v>
      </c>
      <c r="U166" s="46">
        <v>0</v>
      </c>
      <c r="V166" s="46">
        <v>0</v>
      </c>
      <c r="W166" s="46">
        <v>1</v>
      </c>
    </row>
    <row r="167" spans="1:23" x14ac:dyDescent="0.25">
      <c r="A167" s="43" t="s">
        <v>514</v>
      </c>
      <c r="B167" s="44" t="s">
        <v>515</v>
      </c>
      <c r="C167" s="45" t="s">
        <v>39</v>
      </c>
      <c r="D167" s="46">
        <f>IFERROR(SUM(0,0,0,D168,D170,D171),"нд")</f>
        <v>274.99655399999995</v>
      </c>
      <c r="E167" s="47" t="s">
        <v>40</v>
      </c>
      <c r="F167" s="46">
        <f t="shared" ref="F167:K167" si="13">IFERROR(SUM(0,0,0,F168,F170,F171),"нд")</f>
        <v>264.08526499999994</v>
      </c>
      <c r="G167" s="46">
        <f t="shared" si="13"/>
        <v>0</v>
      </c>
      <c r="H167" s="46">
        <f t="shared" si="13"/>
        <v>0</v>
      </c>
      <c r="I167" s="46">
        <f t="shared" si="13"/>
        <v>264.08526499999994</v>
      </c>
      <c r="J167" s="46">
        <f t="shared" si="13"/>
        <v>0</v>
      </c>
      <c r="K167" s="46">
        <f t="shared" si="13"/>
        <v>221.72776399999998</v>
      </c>
      <c r="L167" s="48" t="s">
        <v>40</v>
      </c>
      <c r="M167" s="46" t="s">
        <v>40</v>
      </c>
      <c r="N167" s="46" t="s">
        <v>40</v>
      </c>
      <c r="O167" s="47" t="s">
        <v>40</v>
      </c>
      <c r="P167" s="46">
        <f t="shared" ref="P167:W167" si="14">IFERROR(SUM(0,0,0,P168,P170,P171),"нд")</f>
        <v>0</v>
      </c>
      <c r="Q167" s="46">
        <f t="shared" si="14"/>
        <v>5.5</v>
      </c>
      <c r="R167" s="46">
        <f t="shared" si="14"/>
        <v>0</v>
      </c>
      <c r="S167" s="46">
        <f t="shared" si="14"/>
        <v>0</v>
      </c>
      <c r="T167" s="46">
        <f t="shared" si="14"/>
        <v>0</v>
      </c>
      <c r="U167" s="46">
        <f t="shared" si="14"/>
        <v>0</v>
      </c>
      <c r="V167" s="46">
        <f t="shared" si="14"/>
        <v>0</v>
      </c>
      <c r="W167" s="46">
        <f t="shared" si="14"/>
        <v>197</v>
      </c>
    </row>
    <row r="168" spans="1:23" x14ac:dyDescent="0.25">
      <c r="A168" s="43" t="s">
        <v>516</v>
      </c>
      <c r="B168" s="44" t="s">
        <v>42</v>
      </c>
      <c r="C168" s="45" t="s">
        <v>39</v>
      </c>
      <c r="D168" s="46">
        <f>IFERROR(SUM(D169:D169),"нд")</f>
        <v>20.239432999999998</v>
      </c>
      <c r="E168" s="47" t="s">
        <v>40</v>
      </c>
      <c r="F168" s="46">
        <f t="shared" ref="F168:K168" si="15">IFERROR(SUM(F169:F169),"нд")</f>
        <v>20.239432999999998</v>
      </c>
      <c r="G168" s="46">
        <f t="shared" si="15"/>
        <v>0</v>
      </c>
      <c r="H168" s="46">
        <f t="shared" si="15"/>
        <v>0</v>
      </c>
      <c r="I168" s="46">
        <f t="shared" si="15"/>
        <v>20.239432999999998</v>
      </c>
      <c r="J168" s="46">
        <f t="shared" si="15"/>
        <v>0</v>
      </c>
      <c r="K168" s="46">
        <f t="shared" si="15"/>
        <v>16.999521999999999</v>
      </c>
      <c r="L168" s="48" t="s">
        <v>40</v>
      </c>
      <c r="M168" s="46" t="s">
        <v>40</v>
      </c>
      <c r="N168" s="46" t="s">
        <v>40</v>
      </c>
      <c r="O168" s="47" t="s">
        <v>40</v>
      </c>
      <c r="P168" s="46">
        <f t="shared" ref="P168:W168" si="16">IFERROR(SUM(P169:P169),"нд")</f>
        <v>0</v>
      </c>
      <c r="Q168" s="46">
        <f t="shared" si="16"/>
        <v>5.5</v>
      </c>
      <c r="R168" s="46">
        <f t="shared" si="16"/>
        <v>0</v>
      </c>
      <c r="S168" s="46">
        <f t="shared" si="16"/>
        <v>0</v>
      </c>
      <c r="T168" s="46">
        <f t="shared" si="16"/>
        <v>0</v>
      </c>
      <c r="U168" s="46">
        <f t="shared" si="16"/>
        <v>0</v>
      </c>
      <c r="V168" s="46">
        <f t="shared" si="16"/>
        <v>0</v>
      </c>
      <c r="W168" s="46">
        <f t="shared" si="16"/>
        <v>0</v>
      </c>
    </row>
    <row r="169" spans="1:23" ht="315" x14ac:dyDescent="0.25">
      <c r="A169" s="43" t="s">
        <v>516</v>
      </c>
      <c r="B169" s="44" t="s">
        <v>517</v>
      </c>
      <c r="C169" s="45" t="s">
        <v>518</v>
      </c>
      <c r="D169" s="46">
        <v>20.239432999999998</v>
      </c>
      <c r="E169" s="47" t="s">
        <v>519</v>
      </c>
      <c r="F169" s="46">
        <f>IFERROR(J169+I169+H169+G169,"нд")</f>
        <v>20.239432999999998</v>
      </c>
      <c r="G169" s="46">
        <v>0</v>
      </c>
      <c r="H169" s="46">
        <v>0</v>
      </c>
      <c r="I169" s="46">
        <v>20.239432999999998</v>
      </c>
      <c r="J169" s="46">
        <v>0</v>
      </c>
      <c r="K169" s="46">
        <v>16.999521999999999</v>
      </c>
      <c r="L169" s="48">
        <v>2021</v>
      </c>
      <c r="M169" s="46">
        <v>16.999521999999999</v>
      </c>
      <c r="N169" s="46" t="s">
        <v>520</v>
      </c>
      <c r="O169" s="47" t="s">
        <v>40</v>
      </c>
      <c r="P169" s="46">
        <v>0</v>
      </c>
      <c r="Q169" s="46">
        <v>5.5</v>
      </c>
      <c r="R169" s="46">
        <v>0</v>
      </c>
      <c r="S169" s="46">
        <v>0</v>
      </c>
      <c r="T169" s="46">
        <v>0</v>
      </c>
      <c r="U169" s="46">
        <v>0</v>
      </c>
      <c r="V169" s="46">
        <v>0</v>
      </c>
      <c r="W169" s="46">
        <v>0</v>
      </c>
    </row>
    <row r="170" spans="1:23" x14ac:dyDescent="0.25">
      <c r="A170" s="43" t="s">
        <v>521</v>
      </c>
      <c r="B170" s="44" t="s">
        <v>114</v>
      </c>
      <c r="C170" s="45" t="s">
        <v>39</v>
      </c>
      <c r="D170" s="46">
        <f>IFERROR(0,"нд")</f>
        <v>0</v>
      </c>
      <c r="E170" s="47" t="s">
        <v>40</v>
      </c>
      <c r="F170" s="46">
        <f t="shared" ref="F170:K170" si="17">IFERROR(0,"нд")</f>
        <v>0</v>
      </c>
      <c r="G170" s="46">
        <f t="shared" si="17"/>
        <v>0</v>
      </c>
      <c r="H170" s="46">
        <f t="shared" si="17"/>
        <v>0</v>
      </c>
      <c r="I170" s="46">
        <f t="shared" si="17"/>
        <v>0</v>
      </c>
      <c r="J170" s="46">
        <f t="shared" si="17"/>
        <v>0</v>
      </c>
      <c r="K170" s="46">
        <f t="shared" si="17"/>
        <v>0</v>
      </c>
      <c r="L170" s="48" t="s">
        <v>40</v>
      </c>
      <c r="M170" s="46" t="s">
        <v>40</v>
      </c>
      <c r="N170" s="46" t="s">
        <v>40</v>
      </c>
      <c r="O170" s="47" t="s">
        <v>40</v>
      </c>
      <c r="P170" s="46">
        <f t="shared" ref="P170:W170" si="18">IFERROR(0,"нд")</f>
        <v>0</v>
      </c>
      <c r="Q170" s="46">
        <f t="shared" si="18"/>
        <v>0</v>
      </c>
      <c r="R170" s="46">
        <f t="shared" si="18"/>
        <v>0</v>
      </c>
      <c r="S170" s="46">
        <f t="shared" si="18"/>
        <v>0</v>
      </c>
      <c r="T170" s="46">
        <f t="shared" si="18"/>
        <v>0</v>
      </c>
      <c r="U170" s="46">
        <f t="shared" si="18"/>
        <v>0</v>
      </c>
      <c r="V170" s="46">
        <f t="shared" si="18"/>
        <v>0</v>
      </c>
      <c r="W170" s="46">
        <f t="shared" si="18"/>
        <v>0</v>
      </c>
    </row>
    <row r="171" spans="1:23" x14ac:dyDescent="0.25">
      <c r="A171" s="43" t="s">
        <v>522</v>
      </c>
      <c r="B171" s="44" t="s">
        <v>116</v>
      </c>
      <c r="C171" s="45" t="s">
        <v>39</v>
      </c>
      <c r="D171" s="46">
        <f>IFERROR(SUM(D172:D195),"нд")</f>
        <v>254.75712099999996</v>
      </c>
      <c r="E171" s="47" t="s">
        <v>40</v>
      </c>
      <c r="F171" s="46">
        <f t="shared" ref="F171:K171" si="19">IFERROR(SUM(F172:F195),"нд")</f>
        <v>243.84583199999994</v>
      </c>
      <c r="G171" s="46">
        <f t="shared" si="19"/>
        <v>0</v>
      </c>
      <c r="H171" s="46">
        <f t="shared" si="19"/>
        <v>0</v>
      </c>
      <c r="I171" s="46">
        <f t="shared" si="19"/>
        <v>243.84583199999994</v>
      </c>
      <c r="J171" s="46">
        <f t="shared" si="19"/>
        <v>0</v>
      </c>
      <c r="K171" s="46">
        <f t="shared" si="19"/>
        <v>204.72824199999997</v>
      </c>
      <c r="L171" s="48" t="s">
        <v>40</v>
      </c>
      <c r="M171" s="46" t="s">
        <v>40</v>
      </c>
      <c r="N171" s="46" t="s">
        <v>40</v>
      </c>
      <c r="O171" s="47" t="s">
        <v>40</v>
      </c>
      <c r="P171" s="46">
        <f t="shared" ref="P171:W171" si="20">IFERROR(SUM(P172:P195),"нд")</f>
        <v>0</v>
      </c>
      <c r="Q171" s="46">
        <f t="shared" si="20"/>
        <v>0</v>
      </c>
      <c r="R171" s="46">
        <f t="shared" si="20"/>
        <v>0</v>
      </c>
      <c r="S171" s="46">
        <f t="shared" si="20"/>
        <v>0</v>
      </c>
      <c r="T171" s="46">
        <f t="shared" si="20"/>
        <v>0</v>
      </c>
      <c r="U171" s="46">
        <f t="shared" si="20"/>
        <v>0</v>
      </c>
      <c r="V171" s="46">
        <f t="shared" si="20"/>
        <v>0</v>
      </c>
      <c r="W171" s="46">
        <f t="shared" si="20"/>
        <v>197</v>
      </c>
    </row>
    <row r="172" spans="1:23" ht="141.75" x14ac:dyDescent="0.25">
      <c r="A172" s="43" t="s">
        <v>522</v>
      </c>
      <c r="B172" s="44" t="s">
        <v>523</v>
      </c>
      <c r="C172" s="45" t="s">
        <v>524</v>
      </c>
      <c r="D172" s="46">
        <v>14.475425</v>
      </c>
      <c r="E172" s="47" t="s">
        <v>525</v>
      </c>
      <c r="F172" s="46">
        <f t="shared" ref="F172:F195" si="21">IFERROR(J172+I172+H172+G172,"нд")</f>
        <v>14.475425</v>
      </c>
      <c r="G172" s="46">
        <v>0</v>
      </c>
      <c r="H172" s="46">
        <v>0</v>
      </c>
      <c r="I172" s="46">
        <v>14.475425</v>
      </c>
      <c r="J172" s="46">
        <v>0</v>
      </c>
      <c r="K172" s="46">
        <v>12.184688</v>
      </c>
      <c r="L172" s="48">
        <v>2022</v>
      </c>
      <c r="M172" s="46">
        <v>12.184688</v>
      </c>
      <c r="N172" s="46" t="s">
        <v>526</v>
      </c>
      <c r="O172" s="47" t="s">
        <v>40</v>
      </c>
      <c r="P172" s="46">
        <v>0</v>
      </c>
      <c r="Q172" s="46">
        <v>0</v>
      </c>
      <c r="R172" s="46">
        <v>0</v>
      </c>
      <c r="S172" s="46">
        <v>0</v>
      </c>
      <c r="T172" s="46">
        <v>0</v>
      </c>
      <c r="U172" s="46">
        <v>0</v>
      </c>
      <c r="V172" s="46">
        <v>0</v>
      </c>
      <c r="W172" s="46">
        <v>1</v>
      </c>
    </row>
    <row r="173" spans="1:23" ht="47.25" x14ac:dyDescent="0.25">
      <c r="A173" s="43" t="s">
        <v>522</v>
      </c>
      <c r="B173" s="44" t="s">
        <v>527</v>
      </c>
      <c r="C173" s="45" t="s">
        <v>528</v>
      </c>
      <c r="D173" s="46">
        <v>12.222208999999999</v>
      </c>
      <c r="E173" s="47" t="s">
        <v>529</v>
      </c>
      <c r="F173" s="46">
        <f t="shared" si="21"/>
        <v>1.3109200000000001</v>
      </c>
      <c r="G173" s="46">
        <v>0</v>
      </c>
      <c r="H173" s="46">
        <v>0</v>
      </c>
      <c r="I173" s="46">
        <v>1.3109200000000001</v>
      </c>
      <c r="J173" s="46">
        <v>0</v>
      </c>
      <c r="K173" s="46">
        <v>1.1202319999999999</v>
      </c>
      <c r="L173" s="48">
        <v>2025</v>
      </c>
      <c r="M173" s="46">
        <v>10.212973</v>
      </c>
      <c r="N173" s="46" t="s">
        <v>530</v>
      </c>
      <c r="O173" s="47" t="s">
        <v>40</v>
      </c>
      <c r="P173" s="46">
        <v>0</v>
      </c>
      <c r="Q173" s="46">
        <v>0</v>
      </c>
      <c r="R173" s="46">
        <v>0</v>
      </c>
      <c r="S173" s="46">
        <v>0</v>
      </c>
      <c r="T173" s="46">
        <v>0</v>
      </c>
      <c r="U173" s="46">
        <v>0</v>
      </c>
      <c r="V173" s="46">
        <v>0</v>
      </c>
      <c r="W173" s="46">
        <v>1</v>
      </c>
    </row>
    <row r="174" spans="1:23" ht="78.75" x14ac:dyDescent="0.25">
      <c r="A174" s="43" t="s">
        <v>522</v>
      </c>
      <c r="B174" s="44" t="s">
        <v>531</v>
      </c>
      <c r="C174" s="45" t="s">
        <v>532</v>
      </c>
      <c r="D174" s="46">
        <v>44.738947000000003</v>
      </c>
      <c r="E174" s="47" t="s">
        <v>533</v>
      </c>
      <c r="F174" s="46">
        <f t="shared" si="21"/>
        <v>44.738947000000003</v>
      </c>
      <c r="G174" s="46">
        <v>0</v>
      </c>
      <c r="H174" s="46">
        <v>0</v>
      </c>
      <c r="I174" s="46">
        <v>44.738947000000003</v>
      </c>
      <c r="J174" s="46">
        <v>0</v>
      </c>
      <c r="K174" s="46">
        <v>37.493594000000002</v>
      </c>
      <c r="L174" s="48">
        <v>2024</v>
      </c>
      <c r="M174" s="46">
        <v>37.493594000000002</v>
      </c>
      <c r="N174" s="46" t="s">
        <v>534</v>
      </c>
      <c r="O174" s="47" t="s">
        <v>40</v>
      </c>
      <c r="P174" s="46">
        <v>0</v>
      </c>
      <c r="Q174" s="46">
        <v>0</v>
      </c>
      <c r="R174" s="46">
        <v>0</v>
      </c>
      <c r="S174" s="46">
        <v>0</v>
      </c>
      <c r="T174" s="46">
        <v>0</v>
      </c>
      <c r="U174" s="46">
        <v>0</v>
      </c>
      <c r="V174" s="46">
        <v>0</v>
      </c>
      <c r="W174" s="46">
        <v>124</v>
      </c>
    </row>
    <row r="175" spans="1:23" ht="283.5" x14ac:dyDescent="0.25">
      <c r="A175" s="43" t="s">
        <v>522</v>
      </c>
      <c r="B175" s="44" t="s">
        <v>535</v>
      </c>
      <c r="C175" s="45" t="s">
        <v>536</v>
      </c>
      <c r="D175" s="46">
        <v>8.2692510000000006</v>
      </c>
      <c r="E175" s="47" t="s">
        <v>537</v>
      </c>
      <c r="F175" s="46">
        <f t="shared" si="21"/>
        <v>8.2692510000000006</v>
      </c>
      <c r="G175" s="46">
        <v>0</v>
      </c>
      <c r="H175" s="46">
        <v>0</v>
      </c>
      <c r="I175" s="46">
        <v>8.2692510000000006</v>
      </c>
      <c r="J175" s="46">
        <v>0</v>
      </c>
      <c r="K175" s="46">
        <v>7.0078399999999998</v>
      </c>
      <c r="L175" s="48">
        <v>2018</v>
      </c>
      <c r="M175" s="46">
        <v>7.0078399999999998</v>
      </c>
      <c r="N175" s="46" t="s">
        <v>538</v>
      </c>
      <c r="O175" s="47" t="s">
        <v>40</v>
      </c>
      <c r="P175" s="46">
        <v>0</v>
      </c>
      <c r="Q175" s="46">
        <v>0</v>
      </c>
      <c r="R175" s="46">
        <v>0</v>
      </c>
      <c r="S175" s="46">
        <v>0</v>
      </c>
      <c r="T175" s="46">
        <v>0</v>
      </c>
      <c r="U175" s="46">
        <v>0</v>
      </c>
      <c r="V175" s="46">
        <v>0</v>
      </c>
      <c r="W175" s="46">
        <v>1</v>
      </c>
    </row>
    <row r="176" spans="1:23" ht="63" x14ac:dyDescent="0.25">
      <c r="A176" s="43" t="s">
        <v>522</v>
      </c>
      <c r="B176" s="44" t="s">
        <v>539</v>
      </c>
      <c r="C176" s="45" t="s">
        <v>540</v>
      </c>
      <c r="D176" s="46">
        <v>0.5</v>
      </c>
      <c r="E176" s="47" t="s">
        <v>541</v>
      </c>
      <c r="F176" s="46">
        <f t="shared" si="21"/>
        <v>0.5</v>
      </c>
      <c r="G176" s="46">
        <v>0</v>
      </c>
      <c r="H176" s="46">
        <v>0</v>
      </c>
      <c r="I176" s="46">
        <v>0.5</v>
      </c>
      <c r="J176" s="46">
        <v>0</v>
      </c>
      <c r="K176" s="46">
        <v>0.41666700000000001</v>
      </c>
      <c r="L176" s="48">
        <v>2019</v>
      </c>
      <c r="M176" s="46">
        <v>0.41666700000000001</v>
      </c>
      <c r="N176" s="46" t="s">
        <v>542</v>
      </c>
      <c r="O176" s="47" t="s">
        <v>40</v>
      </c>
      <c r="P176" s="46">
        <v>0</v>
      </c>
      <c r="Q176" s="46">
        <v>0</v>
      </c>
      <c r="R176" s="46">
        <v>0</v>
      </c>
      <c r="S176" s="46">
        <v>0</v>
      </c>
      <c r="T176" s="46">
        <v>0</v>
      </c>
      <c r="U176" s="46">
        <v>0</v>
      </c>
      <c r="V176" s="46">
        <v>0</v>
      </c>
      <c r="W176" s="46">
        <v>7</v>
      </c>
    </row>
    <row r="177" spans="1:23" ht="47.25" x14ac:dyDescent="0.25">
      <c r="A177" s="43" t="s">
        <v>522</v>
      </c>
      <c r="B177" s="44" t="s">
        <v>543</v>
      </c>
      <c r="C177" s="45" t="s">
        <v>544</v>
      </c>
      <c r="D177" s="46">
        <v>4.2869999999999999</v>
      </c>
      <c r="E177" s="47" t="s">
        <v>545</v>
      </c>
      <c r="F177" s="46">
        <f t="shared" si="21"/>
        <v>4.2869999999999999</v>
      </c>
      <c r="G177" s="46">
        <v>0</v>
      </c>
      <c r="H177" s="46">
        <v>0</v>
      </c>
      <c r="I177" s="46">
        <v>4.2869999999999999</v>
      </c>
      <c r="J177" s="46">
        <v>0</v>
      </c>
      <c r="K177" s="46">
        <v>3.635901</v>
      </c>
      <c r="L177" s="48">
        <v>2016</v>
      </c>
      <c r="M177" s="46">
        <v>3.635901</v>
      </c>
      <c r="N177" s="46" t="s">
        <v>546</v>
      </c>
      <c r="O177" s="47" t="s">
        <v>40</v>
      </c>
      <c r="P177" s="46">
        <v>0</v>
      </c>
      <c r="Q177" s="46">
        <v>0</v>
      </c>
      <c r="R177" s="46">
        <v>0</v>
      </c>
      <c r="S177" s="46">
        <v>0</v>
      </c>
      <c r="T177" s="46">
        <v>0</v>
      </c>
      <c r="U177" s="46">
        <v>0</v>
      </c>
      <c r="V177" s="46">
        <v>0</v>
      </c>
      <c r="W177" s="46">
        <v>1</v>
      </c>
    </row>
    <row r="178" spans="1:23" ht="63" x14ac:dyDescent="0.25">
      <c r="A178" s="43" t="s">
        <v>522</v>
      </c>
      <c r="B178" s="44" t="s">
        <v>547</v>
      </c>
      <c r="C178" s="45" t="s">
        <v>548</v>
      </c>
      <c r="D178" s="46">
        <v>43.014153999999998</v>
      </c>
      <c r="E178" s="47" t="s">
        <v>549</v>
      </c>
      <c r="F178" s="46">
        <f t="shared" si="21"/>
        <v>43.014153999999998</v>
      </c>
      <c r="G178" s="46">
        <v>0</v>
      </c>
      <c r="H178" s="46">
        <v>0</v>
      </c>
      <c r="I178" s="46">
        <v>43.014153999999998</v>
      </c>
      <c r="J178" s="46">
        <v>0</v>
      </c>
      <c r="K178" s="46">
        <v>36.279918000000002</v>
      </c>
      <c r="L178" s="48">
        <v>2022</v>
      </c>
      <c r="M178" s="46">
        <v>36.279918000000002</v>
      </c>
      <c r="N178" s="46" t="s">
        <v>550</v>
      </c>
      <c r="O178" s="47" t="s">
        <v>40</v>
      </c>
      <c r="P178" s="46">
        <v>0</v>
      </c>
      <c r="Q178" s="46">
        <v>0</v>
      </c>
      <c r="R178" s="46">
        <v>0</v>
      </c>
      <c r="S178" s="46">
        <v>0</v>
      </c>
      <c r="T178" s="46">
        <v>0</v>
      </c>
      <c r="U178" s="46">
        <v>0</v>
      </c>
      <c r="V178" s="46">
        <v>0</v>
      </c>
      <c r="W178" s="46">
        <v>8</v>
      </c>
    </row>
    <row r="179" spans="1:23" ht="63" x14ac:dyDescent="0.25">
      <c r="A179" s="43" t="s">
        <v>522</v>
      </c>
      <c r="B179" s="44" t="s">
        <v>551</v>
      </c>
      <c r="C179" s="45" t="s">
        <v>552</v>
      </c>
      <c r="D179" s="46">
        <v>15.978628</v>
      </c>
      <c r="E179" s="47" t="s">
        <v>553</v>
      </c>
      <c r="F179" s="46">
        <f t="shared" si="21"/>
        <v>15.978628</v>
      </c>
      <c r="G179" s="46">
        <v>0</v>
      </c>
      <c r="H179" s="46">
        <v>0</v>
      </c>
      <c r="I179" s="46">
        <v>15.978628</v>
      </c>
      <c r="J179" s="46">
        <v>0</v>
      </c>
      <c r="K179" s="46">
        <v>13.315523000000001</v>
      </c>
      <c r="L179" s="48">
        <v>2024</v>
      </c>
      <c r="M179" s="46">
        <v>13.315523000000001</v>
      </c>
      <c r="N179" s="46" t="s">
        <v>550</v>
      </c>
      <c r="O179" s="47" t="s">
        <v>40</v>
      </c>
      <c r="P179" s="46">
        <v>0</v>
      </c>
      <c r="Q179" s="46">
        <v>0</v>
      </c>
      <c r="R179" s="46">
        <v>0</v>
      </c>
      <c r="S179" s="46">
        <v>0</v>
      </c>
      <c r="T179" s="46">
        <v>0</v>
      </c>
      <c r="U179" s="46">
        <v>0</v>
      </c>
      <c r="V179" s="46">
        <v>0</v>
      </c>
      <c r="W179" s="46">
        <v>1</v>
      </c>
    </row>
    <row r="180" spans="1:23" ht="63" x14ac:dyDescent="0.25">
      <c r="A180" s="43" t="s">
        <v>522</v>
      </c>
      <c r="B180" s="44" t="s">
        <v>554</v>
      </c>
      <c r="C180" s="45" t="s">
        <v>555</v>
      </c>
      <c r="D180" s="46">
        <v>25.992287999999999</v>
      </c>
      <c r="E180" s="47" t="s">
        <v>556</v>
      </c>
      <c r="F180" s="46">
        <f t="shared" si="21"/>
        <v>25.992287999999999</v>
      </c>
      <c r="G180" s="46">
        <v>0</v>
      </c>
      <c r="H180" s="46">
        <v>0</v>
      </c>
      <c r="I180" s="46">
        <v>25.992287999999999</v>
      </c>
      <c r="J180" s="46">
        <v>0</v>
      </c>
      <c r="K180" s="46">
        <v>21.660240000000002</v>
      </c>
      <c r="L180" s="48">
        <v>2024</v>
      </c>
      <c r="M180" s="46">
        <v>21.660240000000002</v>
      </c>
      <c r="N180" s="46" t="s">
        <v>550</v>
      </c>
      <c r="O180" s="47" t="s">
        <v>40</v>
      </c>
      <c r="P180" s="46">
        <v>0</v>
      </c>
      <c r="Q180" s="46">
        <v>0</v>
      </c>
      <c r="R180" s="46">
        <v>0</v>
      </c>
      <c r="S180" s="46">
        <v>0</v>
      </c>
      <c r="T180" s="46">
        <v>0</v>
      </c>
      <c r="U180" s="46">
        <v>0</v>
      </c>
      <c r="V180" s="46">
        <v>0</v>
      </c>
      <c r="W180" s="46">
        <v>2</v>
      </c>
    </row>
    <row r="181" spans="1:23" ht="63" x14ac:dyDescent="0.25">
      <c r="A181" s="43" t="s">
        <v>522</v>
      </c>
      <c r="B181" s="44" t="s">
        <v>557</v>
      </c>
      <c r="C181" s="45" t="s">
        <v>558</v>
      </c>
      <c r="D181" s="46">
        <v>3.8695759999999999</v>
      </c>
      <c r="E181" s="47" t="s">
        <v>559</v>
      </c>
      <c r="F181" s="46">
        <f t="shared" si="21"/>
        <v>3.8695759999999999</v>
      </c>
      <c r="G181" s="46">
        <v>0</v>
      </c>
      <c r="H181" s="46">
        <v>0</v>
      </c>
      <c r="I181" s="46">
        <v>3.8695759999999999</v>
      </c>
      <c r="J181" s="46">
        <v>0</v>
      </c>
      <c r="K181" s="46">
        <v>3.224647</v>
      </c>
      <c r="L181" s="48">
        <v>2022</v>
      </c>
      <c r="M181" s="46">
        <v>3.224647</v>
      </c>
      <c r="N181" s="46" t="s">
        <v>550</v>
      </c>
      <c r="O181" s="47" t="s">
        <v>40</v>
      </c>
      <c r="P181" s="46">
        <v>0</v>
      </c>
      <c r="Q181" s="46">
        <v>0</v>
      </c>
      <c r="R181" s="46">
        <v>0</v>
      </c>
      <c r="S181" s="46">
        <v>0</v>
      </c>
      <c r="T181" s="46">
        <v>0</v>
      </c>
      <c r="U181" s="46">
        <v>0</v>
      </c>
      <c r="V181" s="46">
        <v>0</v>
      </c>
      <c r="W181" s="46">
        <v>1</v>
      </c>
    </row>
    <row r="182" spans="1:23" ht="94.5" x14ac:dyDescent="0.25">
      <c r="A182" s="43" t="s">
        <v>522</v>
      </c>
      <c r="B182" s="44" t="s">
        <v>560</v>
      </c>
      <c r="C182" s="45" t="s">
        <v>561</v>
      </c>
      <c r="D182" s="46">
        <v>4.4212100000000003</v>
      </c>
      <c r="E182" s="47" t="s">
        <v>562</v>
      </c>
      <c r="F182" s="46">
        <f t="shared" si="21"/>
        <v>4.4212100000000003</v>
      </c>
      <c r="G182" s="46">
        <v>0</v>
      </c>
      <c r="H182" s="46">
        <v>0</v>
      </c>
      <c r="I182" s="46">
        <v>4.4212100000000003</v>
      </c>
      <c r="J182" s="46">
        <v>0</v>
      </c>
      <c r="K182" s="46">
        <v>3.684342</v>
      </c>
      <c r="L182" s="48">
        <v>2024</v>
      </c>
      <c r="M182" s="46">
        <v>3.684342</v>
      </c>
      <c r="N182" s="46" t="s">
        <v>563</v>
      </c>
      <c r="O182" s="47" t="s">
        <v>40</v>
      </c>
      <c r="P182" s="46">
        <v>0</v>
      </c>
      <c r="Q182" s="46">
        <v>0</v>
      </c>
      <c r="R182" s="46">
        <v>0</v>
      </c>
      <c r="S182" s="46">
        <v>0</v>
      </c>
      <c r="T182" s="46">
        <v>0</v>
      </c>
      <c r="U182" s="46">
        <v>0</v>
      </c>
      <c r="V182" s="46">
        <v>0</v>
      </c>
      <c r="W182" s="46">
        <v>1</v>
      </c>
    </row>
    <row r="183" spans="1:23" ht="47.25" x14ac:dyDescent="0.25">
      <c r="A183" s="43" t="s">
        <v>522</v>
      </c>
      <c r="B183" s="44" t="s">
        <v>564</v>
      </c>
      <c r="C183" s="45" t="s">
        <v>565</v>
      </c>
      <c r="D183" s="46">
        <v>0.74729999999999996</v>
      </c>
      <c r="E183" s="47" t="s">
        <v>566</v>
      </c>
      <c r="F183" s="46">
        <f t="shared" si="21"/>
        <v>0.74729999999999996</v>
      </c>
      <c r="G183" s="46">
        <v>0</v>
      </c>
      <c r="H183" s="46">
        <v>0</v>
      </c>
      <c r="I183" s="46">
        <v>0.74729999999999996</v>
      </c>
      <c r="J183" s="46">
        <v>0</v>
      </c>
      <c r="K183" s="46">
        <v>0.63615500000000003</v>
      </c>
      <c r="L183" s="48">
        <v>2016</v>
      </c>
      <c r="M183" s="46">
        <v>0.63615500000000003</v>
      </c>
      <c r="N183" s="46" t="s">
        <v>546</v>
      </c>
      <c r="O183" s="47" t="s">
        <v>40</v>
      </c>
      <c r="P183" s="46">
        <v>0</v>
      </c>
      <c r="Q183" s="46">
        <v>0</v>
      </c>
      <c r="R183" s="46">
        <v>0</v>
      </c>
      <c r="S183" s="46">
        <v>0</v>
      </c>
      <c r="T183" s="46">
        <v>0</v>
      </c>
      <c r="U183" s="46">
        <v>0</v>
      </c>
      <c r="V183" s="46">
        <v>0</v>
      </c>
      <c r="W183" s="46">
        <v>1</v>
      </c>
    </row>
    <row r="184" spans="1:23" ht="94.5" x14ac:dyDescent="0.25">
      <c r="A184" s="43" t="s">
        <v>522</v>
      </c>
      <c r="B184" s="44" t="s">
        <v>567</v>
      </c>
      <c r="C184" s="45" t="s">
        <v>568</v>
      </c>
      <c r="D184" s="46">
        <v>20.951094000000001</v>
      </c>
      <c r="E184" s="47" t="s">
        <v>569</v>
      </c>
      <c r="F184" s="46">
        <f t="shared" si="21"/>
        <v>20.951094000000001</v>
      </c>
      <c r="G184" s="46">
        <v>0</v>
      </c>
      <c r="H184" s="46">
        <v>0</v>
      </c>
      <c r="I184" s="46">
        <v>20.951094000000001</v>
      </c>
      <c r="J184" s="46">
        <v>0</v>
      </c>
      <c r="K184" s="46">
        <v>17.625146000000001</v>
      </c>
      <c r="L184" s="48">
        <v>2024</v>
      </c>
      <c r="M184" s="46">
        <v>17.625146000000001</v>
      </c>
      <c r="N184" s="46" t="s">
        <v>563</v>
      </c>
      <c r="O184" s="47" t="s">
        <v>40</v>
      </c>
      <c r="P184" s="46">
        <v>0</v>
      </c>
      <c r="Q184" s="46">
        <v>0</v>
      </c>
      <c r="R184" s="46">
        <v>0</v>
      </c>
      <c r="S184" s="46">
        <v>0</v>
      </c>
      <c r="T184" s="46">
        <v>0</v>
      </c>
      <c r="U184" s="46">
        <v>0</v>
      </c>
      <c r="V184" s="46">
        <v>0</v>
      </c>
      <c r="W184" s="46">
        <v>23</v>
      </c>
    </row>
    <row r="185" spans="1:23" ht="47.25" x14ac:dyDescent="0.25">
      <c r="A185" s="43" t="s">
        <v>522</v>
      </c>
      <c r="B185" s="44" t="s">
        <v>570</v>
      </c>
      <c r="C185" s="45" t="s">
        <v>571</v>
      </c>
      <c r="D185" s="46">
        <v>6.0874170000000003</v>
      </c>
      <c r="E185" s="47" t="s">
        <v>572</v>
      </c>
      <c r="F185" s="46">
        <f t="shared" si="21"/>
        <v>6.0874170000000003</v>
      </c>
      <c r="G185" s="46">
        <v>0</v>
      </c>
      <c r="H185" s="46">
        <v>0</v>
      </c>
      <c r="I185" s="46">
        <v>6.0874170000000003</v>
      </c>
      <c r="J185" s="46">
        <v>0</v>
      </c>
      <c r="K185" s="46">
        <v>5.1958770000000003</v>
      </c>
      <c r="L185" s="48">
        <v>2016</v>
      </c>
      <c r="M185" s="46">
        <v>5.1958770000000003</v>
      </c>
      <c r="N185" s="46" t="s">
        <v>546</v>
      </c>
      <c r="O185" s="47" t="s">
        <v>40</v>
      </c>
      <c r="P185" s="46">
        <v>0</v>
      </c>
      <c r="Q185" s="46">
        <v>0</v>
      </c>
      <c r="R185" s="46">
        <v>0</v>
      </c>
      <c r="S185" s="46">
        <v>0</v>
      </c>
      <c r="T185" s="46">
        <v>0</v>
      </c>
      <c r="U185" s="46">
        <v>0</v>
      </c>
      <c r="V185" s="46">
        <v>0</v>
      </c>
      <c r="W185" s="46">
        <v>13</v>
      </c>
    </row>
    <row r="186" spans="1:23" ht="47.25" x14ac:dyDescent="0.25">
      <c r="A186" s="43" t="s">
        <v>522</v>
      </c>
      <c r="B186" s="44" t="s">
        <v>573</v>
      </c>
      <c r="C186" s="45" t="s">
        <v>574</v>
      </c>
      <c r="D186" s="46">
        <v>6.0207499999999996</v>
      </c>
      <c r="E186" s="47" t="s">
        <v>575</v>
      </c>
      <c r="F186" s="46">
        <f t="shared" si="21"/>
        <v>6.0207499999999996</v>
      </c>
      <c r="G186" s="46">
        <v>0</v>
      </c>
      <c r="H186" s="46">
        <v>0</v>
      </c>
      <c r="I186" s="46">
        <v>6.0207499999999996</v>
      </c>
      <c r="J186" s="46">
        <v>0</v>
      </c>
      <c r="K186" s="46">
        <v>5.1027500000000003</v>
      </c>
      <c r="L186" s="48">
        <v>2017</v>
      </c>
      <c r="M186" s="46">
        <v>5.1027500000000003</v>
      </c>
      <c r="N186" s="46" t="s">
        <v>546</v>
      </c>
      <c r="O186" s="47" t="s">
        <v>40</v>
      </c>
      <c r="P186" s="46">
        <v>0</v>
      </c>
      <c r="Q186" s="46">
        <v>0</v>
      </c>
      <c r="R186" s="46">
        <v>0</v>
      </c>
      <c r="S186" s="46">
        <v>0</v>
      </c>
      <c r="T186" s="46">
        <v>0</v>
      </c>
      <c r="U186" s="46">
        <v>0</v>
      </c>
      <c r="V186" s="46">
        <v>0</v>
      </c>
      <c r="W186" s="46">
        <v>1</v>
      </c>
    </row>
    <row r="187" spans="1:23" ht="47.25" x14ac:dyDescent="0.25">
      <c r="A187" s="43" t="s">
        <v>522</v>
      </c>
      <c r="B187" s="44" t="s">
        <v>576</v>
      </c>
      <c r="C187" s="45" t="s">
        <v>577</v>
      </c>
      <c r="D187" s="46">
        <v>2.4055499999999999</v>
      </c>
      <c r="E187" s="47" t="s">
        <v>578</v>
      </c>
      <c r="F187" s="46">
        <f t="shared" si="21"/>
        <v>2.4055499999999999</v>
      </c>
      <c r="G187" s="46">
        <v>0</v>
      </c>
      <c r="H187" s="46">
        <v>0</v>
      </c>
      <c r="I187" s="46">
        <v>2.4055499999999999</v>
      </c>
      <c r="J187" s="46">
        <v>0</v>
      </c>
      <c r="K187" s="46">
        <v>2.0399060000000002</v>
      </c>
      <c r="L187" s="48">
        <v>2016</v>
      </c>
      <c r="M187" s="46">
        <v>2.0399060000000002</v>
      </c>
      <c r="N187" s="46" t="s">
        <v>546</v>
      </c>
      <c r="O187" s="47" t="s">
        <v>40</v>
      </c>
      <c r="P187" s="46">
        <v>0</v>
      </c>
      <c r="Q187" s="46">
        <v>0</v>
      </c>
      <c r="R187" s="46">
        <v>0</v>
      </c>
      <c r="S187" s="46">
        <v>0</v>
      </c>
      <c r="T187" s="46">
        <v>0</v>
      </c>
      <c r="U187" s="46">
        <v>0</v>
      </c>
      <c r="V187" s="46">
        <v>0</v>
      </c>
      <c r="W187" s="46">
        <v>3</v>
      </c>
    </row>
    <row r="188" spans="1:23" ht="47.25" x14ac:dyDescent="0.25">
      <c r="A188" s="43" t="s">
        <v>522</v>
      </c>
      <c r="B188" s="44" t="s">
        <v>579</v>
      </c>
      <c r="C188" s="45" t="s">
        <v>580</v>
      </c>
      <c r="D188" s="46">
        <v>0.88400000000000001</v>
      </c>
      <c r="E188" s="47" t="s">
        <v>581</v>
      </c>
      <c r="F188" s="46">
        <f t="shared" si="21"/>
        <v>0.88400000000000001</v>
      </c>
      <c r="G188" s="46">
        <v>0</v>
      </c>
      <c r="H188" s="46">
        <v>0</v>
      </c>
      <c r="I188" s="46">
        <v>0.88400000000000001</v>
      </c>
      <c r="J188" s="46">
        <v>0</v>
      </c>
      <c r="K188" s="46">
        <v>0.75150300000000003</v>
      </c>
      <c r="L188" s="48">
        <v>2016</v>
      </c>
      <c r="M188" s="46">
        <v>0.75150300000000003</v>
      </c>
      <c r="N188" s="46" t="s">
        <v>546</v>
      </c>
      <c r="O188" s="47" t="s">
        <v>40</v>
      </c>
      <c r="P188" s="46">
        <v>0</v>
      </c>
      <c r="Q188" s="46">
        <v>0</v>
      </c>
      <c r="R188" s="46">
        <v>0</v>
      </c>
      <c r="S188" s="46">
        <v>0</v>
      </c>
      <c r="T188" s="46">
        <v>0</v>
      </c>
      <c r="U188" s="46">
        <v>0</v>
      </c>
      <c r="V188" s="46">
        <v>0</v>
      </c>
      <c r="W188" s="46">
        <v>1</v>
      </c>
    </row>
    <row r="189" spans="1:23" ht="94.5" x14ac:dyDescent="0.25">
      <c r="A189" s="43" t="s">
        <v>522</v>
      </c>
      <c r="B189" s="44" t="s">
        <v>543</v>
      </c>
      <c r="C189" s="45" t="s">
        <v>582</v>
      </c>
      <c r="D189" s="46">
        <v>9.4999640000000003</v>
      </c>
      <c r="E189" s="47" t="s">
        <v>583</v>
      </c>
      <c r="F189" s="46">
        <f t="shared" si="21"/>
        <v>9.4999640000000003</v>
      </c>
      <c r="G189" s="46">
        <v>0</v>
      </c>
      <c r="H189" s="46">
        <v>0</v>
      </c>
      <c r="I189" s="46">
        <v>9.4999640000000003</v>
      </c>
      <c r="J189" s="46">
        <v>0</v>
      </c>
      <c r="K189" s="46">
        <v>7.9166369999999997</v>
      </c>
      <c r="L189" s="48">
        <v>2024</v>
      </c>
      <c r="M189" s="46">
        <v>7.9166369999999997</v>
      </c>
      <c r="N189" s="46" t="s">
        <v>584</v>
      </c>
      <c r="O189" s="47" t="s">
        <v>40</v>
      </c>
      <c r="P189" s="46">
        <v>0</v>
      </c>
      <c r="Q189" s="46">
        <v>0</v>
      </c>
      <c r="R189" s="46">
        <v>0</v>
      </c>
      <c r="S189" s="46">
        <v>0</v>
      </c>
      <c r="T189" s="46">
        <v>0</v>
      </c>
      <c r="U189" s="46">
        <v>0</v>
      </c>
      <c r="V189" s="46">
        <v>0</v>
      </c>
      <c r="W189" s="46">
        <v>1</v>
      </c>
    </row>
    <row r="190" spans="1:23" ht="63" x14ac:dyDescent="0.25">
      <c r="A190" s="43" t="s">
        <v>522</v>
      </c>
      <c r="B190" s="44" t="s">
        <v>585</v>
      </c>
      <c r="C190" s="45" t="s">
        <v>586</v>
      </c>
      <c r="D190" s="46">
        <v>8.3818199999999994</v>
      </c>
      <c r="E190" s="47" t="s">
        <v>587</v>
      </c>
      <c r="F190" s="46">
        <f t="shared" si="21"/>
        <v>8.3818199999999994</v>
      </c>
      <c r="G190" s="46">
        <v>0</v>
      </c>
      <c r="H190" s="46">
        <v>0</v>
      </c>
      <c r="I190" s="46">
        <v>8.3818199999999994</v>
      </c>
      <c r="J190" s="46">
        <v>0</v>
      </c>
      <c r="K190" s="46">
        <v>6.9848499999999998</v>
      </c>
      <c r="L190" s="48">
        <v>2019</v>
      </c>
      <c r="M190" s="46">
        <v>6.9848499999999998</v>
      </c>
      <c r="N190" s="46" t="s">
        <v>550</v>
      </c>
      <c r="O190" s="47" t="s">
        <v>40</v>
      </c>
      <c r="P190" s="46">
        <v>0</v>
      </c>
      <c r="Q190" s="46">
        <v>0</v>
      </c>
      <c r="R190" s="46">
        <v>0</v>
      </c>
      <c r="S190" s="46">
        <v>0</v>
      </c>
      <c r="T190" s="46">
        <v>0</v>
      </c>
      <c r="U190" s="46">
        <v>0</v>
      </c>
      <c r="V190" s="46">
        <v>0</v>
      </c>
      <c r="W190" s="46">
        <v>1</v>
      </c>
    </row>
    <row r="191" spans="1:23" ht="63" x14ac:dyDescent="0.25">
      <c r="A191" s="43" t="s">
        <v>522</v>
      </c>
      <c r="B191" s="44" t="s">
        <v>588</v>
      </c>
      <c r="C191" s="45" t="s">
        <v>589</v>
      </c>
      <c r="D191" s="46">
        <v>11.672034</v>
      </c>
      <c r="E191" s="47" t="s">
        <v>590</v>
      </c>
      <c r="F191" s="46">
        <f t="shared" si="21"/>
        <v>11.672034</v>
      </c>
      <c r="G191" s="46">
        <v>0</v>
      </c>
      <c r="H191" s="46">
        <v>0</v>
      </c>
      <c r="I191" s="46">
        <v>11.672034</v>
      </c>
      <c r="J191" s="46">
        <v>0</v>
      </c>
      <c r="K191" s="46">
        <v>9.7266949999999994</v>
      </c>
      <c r="L191" s="48">
        <v>2024</v>
      </c>
      <c r="M191" s="46">
        <v>9.7266949999999994</v>
      </c>
      <c r="N191" s="46" t="s">
        <v>550</v>
      </c>
      <c r="O191" s="47" t="s">
        <v>40</v>
      </c>
      <c r="P191" s="46">
        <v>0</v>
      </c>
      <c r="Q191" s="46">
        <v>0</v>
      </c>
      <c r="R191" s="46">
        <v>0</v>
      </c>
      <c r="S191" s="46">
        <v>0</v>
      </c>
      <c r="T191" s="46">
        <v>0</v>
      </c>
      <c r="U191" s="46">
        <v>0</v>
      </c>
      <c r="V191" s="46">
        <v>0</v>
      </c>
      <c r="W191" s="46">
        <v>1</v>
      </c>
    </row>
    <row r="192" spans="1:23" ht="63" x14ac:dyDescent="0.25">
      <c r="A192" s="43" t="s">
        <v>522</v>
      </c>
      <c r="B192" s="44" t="s">
        <v>591</v>
      </c>
      <c r="C192" s="45" t="s">
        <v>592</v>
      </c>
      <c r="D192" s="46">
        <v>1.23939</v>
      </c>
      <c r="E192" s="47" t="s">
        <v>593</v>
      </c>
      <c r="F192" s="46">
        <f t="shared" si="21"/>
        <v>1.23939</v>
      </c>
      <c r="G192" s="46">
        <v>0</v>
      </c>
      <c r="H192" s="46">
        <v>0</v>
      </c>
      <c r="I192" s="46">
        <v>1.23939</v>
      </c>
      <c r="J192" s="46">
        <v>0</v>
      </c>
      <c r="K192" s="46">
        <v>1.041992</v>
      </c>
      <c r="L192" s="48">
        <v>2019</v>
      </c>
      <c r="M192" s="46">
        <v>1.041992</v>
      </c>
      <c r="N192" s="46" t="s">
        <v>594</v>
      </c>
      <c r="O192" s="47" t="s">
        <v>40</v>
      </c>
      <c r="P192" s="46">
        <v>0</v>
      </c>
      <c r="Q192" s="46">
        <v>0</v>
      </c>
      <c r="R192" s="46">
        <v>0</v>
      </c>
      <c r="S192" s="46">
        <v>0</v>
      </c>
      <c r="T192" s="46">
        <v>0</v>
      </c>
      <c r="U192" s="46">
        <v>0</v>
      </c>
      <c r="V192" s="46">
        <v>0</v>
      </c>
      <c r="W192" s="46">
        <v>1</v>
      </c>
    </row>
    <row r="193" spans="1:23" ht="47.25" x14ac:dyDescent="0.25">
      <c r="A193" s="43" t="s">
        <v>522</v>
      </c>
      <c r="B193" s="44" t="s">
        <v>595</v>
      </c>
      <c r="C193" s="45" t="s">
        <v>596</v>
      </c>
      <c r="D193" s="46">
        <v>3.9256479999999998</v>
      </c>
      <c r="E193" s="47" t="s">
        <v>597</v>
      </c>
      <c r="F193" s="46">
        <f t="shared" si="21"/>
        <v>3.9256479999999998</v>
      </c>
      <c r="G193" s="46">
        <v>0</v>
      </c>
      <c r="H193" s="46">
        <v>0</v>
      </c>
      <c r="I193" s="46">
        <v>3.9256479999999998</v>
      </c>
      <c r="J193" s="46">
        <v>0</v>
      </c>
      <c r="K193" s="46">
        <v>3.3719160000000001</v>
      </c>
      <c r="L193" s="48">
        <v>2018</v>
      </c>
      <c r="M193" s="46">
        <v>3.3719160000000001</v>
      </c>
      <c r="N193" s="46" t="s">
        <v>598</v>
      </c>
      <c r="O193" s="47" t="s">
        <v>40</v>
      </c>
      <c r="P193" s="46">
        <v>0</v>
      </c>
      <c r="Q193" s="46">
        <v>0</v>
      </c>
      <c r="R193" s="46">
        <v>0</v>
      </c>
      <c r="S193" s="46">
        <v>0</v>
      </c>
      <c r="T193" s="46">
        <v>0</v>
      </c>
      <c r="U193" s="46">
        <v>0</v>
      </c>
      <c r="V193" s="46">
        <v>0</v>
      </c>
      <c r="W193" s="46">
        <v>1</v>
      </c>
    </row>
    <row r="194" spans="1:23" ht="63" x14ac:dyDescent="0.25">
      <c r="A194" s="43" t="s">
        <v>522</v>
      </c>
      <c r="B194" s="44" t="s">
        <v>599</v>
      </c>
      <c r="C194" s="45" t="s">
        <v>600</v>
      </c>
      <c r="D194" s="46">
        <v>4.612406</v>
      </c>
      <c r="E194" s="47" t="s">
        <v>601</v>
      </c>
      <c r="F194" s="46">
        <f t="shared" si="21"/>
        <v>4.612406</v>
      </c>
      <c r="G194" s="46">
        <v>0</v>
      </c>
      <c r="H194" s="46">
        <v>0</v>
      </c>
      <c r="I194" s="46">
        <v>4.612406</v>
      </c>
      <c r="J194" s="46">
        <v>0</v>
      </c>
      <c r="K194" s="46">
        <v>3.8436720000000002</v>
      </c>
      <c r="L194" s="48">
        <v>2021</v>
      </c>
      <c r="M194" s="46">
        <v>3.8436720000000002</v>
      </c>
      <c r="N194" s="46" t="s">
        <v>602</v>
      </c>
      <c r="O194" s="47" t="s">
        <v>40</v>
      </c>
      <c r="P194" s="46">
        <v>0</v>
      </c>
      <c r="Q194" s="46">
        <v>0</v>
      </c>
      <c r="R194" s="46">
        <v>0</v>
      </c>
      <c r="S194" s="46">
        <v>0</v>
      </c>
      <c r="T194" s="46">
        <v>0</v>
      </c>
      <c r="U194" s="46">
        <v>0</v>
      </c>
      <c r="V194" s="46">
        <v>0</v>
      </c>
      <c r="W194" s="46">
        <v>1</v>
      </c>
    </row>
    <row r="195" spans="1:23" ht="63" x14ac:dyDescent="0.25">
      <c r="A195" s="43" t="s">
        <v>522</v>
      </c>
      <c r="B195" s="44" t="s">
        <v>226</v>
      </c>
      <c r="C195" s="45" t="s">
        <v>603</v>
      </c>
      <c r="D195" s="46">
        <v>0.56106</v>
      </c>
      <c r="E195" s="47" t="s">
        <v>604</v>
      </c>
      <c r="F195" s="46">
        <f t="shared" si="21"/>
        <v>0.56106</v>
      </c>
      <c r="G195" s="46">
        <v>0</v>
      </c>
      <c r="H195" s="46">
        <v>0</v>
      </c>
      <c r="I195" s="46">
        <v>0.56106</v>
      </c>
      <c r="J195" s="46">
        <v>0</v>
      </c>
      <c r="K195" s="46">
        <v>0.46755099999999999</v>
      </c>
      <c r="L195" s="48">
        <v>2021</v>
      </c>
      <c r="M195" s="46">
        <v>0.46755099999999999</v>
      </c>
      <c r="N195" s="46" t="s">
        <v>605</v>
      </c>
      <c r="O195" s="47" t="s">
        <v>40</v>
      </c>
      <c r="P195" s="46">
        <v>0</v>
      </c>
      <c r="Q195" s="46">
        <v>0</v>
      </c>
      <c r="R195" s="46">
        <v>0</v>
      </c>
      <c r="S195" s="46">
        <v>0</v>
      </c>
      <c r="T195" s="46">
        <v>0</v>
      </c>
      <c r="U195" s="46">
        <v>0</v>
      </c>
      <c r="V195" s="46">
        <v>0</v>
      </c>
      <c r="W195" s="46">
        <v>1</v>
      </c>
    </row>
    <row r="196" spans="1:23" x14ac:dyDescent="0.25">
      <c r="A196" s="43" t="s">
        <v>606</v>
      </c>
      <c r="B196" s="44" t="s">
        <v>607</v>
      </c>
      <c r="C196" s="45" t="s">
        <v>39</v>
      </c>
      <c r="D196" s="46">
        <f>IFERROR(SUM(0,0,0,D197,D199,D200),"нд")</f>
        <v>2509.9889040000003</v>
      </c>
      <c r="E196" s="47" t="s">
        <v>40</v>
      </c>
      <c r="F196" s="46">
        <f t="shared" ref="F196:K196" si="22">IFERROR(SUM(0,0,0,F197,F199,F200),"нд")</f>
        <v>2505.5470680000003</v>
      </c>
      <c r="G196" s="46">
        <f t="shared" si="22"/>
        <v>0</v>
      </c>
      <c r="H196" s="46">
        <f t="shared" si="22"/>
        <v>0</v>
      </c>
      <c r="I196" s="46">
        <f t="shared" si="22"/>
        <v>2496.2999709999999</v>
      </c>
      <c r="J196" s="46">
        <f t="shared" si="22"/>
        <v>9.2470969999999983</v>
      </c>
      <c r="K196" s="46">
        <f t="shared" si="22"/>
        <v>2110.6215580000007</v>
      </c>
      <c r="L196" s="48" t="s">
        <v>40</v>
      </c>
      <c r="M196" s="46" t="s">
        <v>40</v>
      </c>
      <c r="N196" s="46" t="s">
        <v>40</v>
      </c>
      <c r="O196" s="47" t="s">
        <v>40</v>
      </c>
      <c r="P196" s="46">
        <f t="shared" ref="P196:W196" si="23">IFERROR(SUM(0,0,0,P197,P199,P200),"нд")</f>
        <v>0</v>
      </c>
      <c r="Q196" s="46">
        <f t="shared" si="23"/>
        <v>92.35499999999999</v>
      </c>
      <c r="R196" s="46">
        <f t="shared" si="23"/>
        <v>0</v>
      </c>
      <c r="S196" s="46">
        <f t="shared" si="23"/>
        <v>8.5459999999999994</v>
      </c>
      <c r="T196" s="46">
        <f t="shared" si="23"/>
        <v>0</v>
      </c>
      <c r="U196" s="46">
        <f t="shared" si="23"/>
        <v>0</v>
      </c>
      <c r="V196" s="46">
        <f t="shared" si="23"/>
        <v>0</v>
      </c>
      <c r="W196" s="46">
        <f t="shared" si="23"/>
        <v>1543.44</v>
      </c>
    </row>
    <row r="197" spans="1:23" x14ac:dyDescent="0.25">
      <c r="A197" s="43" t="s">
        <v>608</v>
      </c>
      <c r="B197" s="44" t="s">
        <v>42</v>
      </c>
      <c r="C197" s="45" t="s">
        <v>39</v>
      </c>
      <c r="D197" s="46">
        <f>IFERROR(SUM(D198:D198),"нд")</f>
        <v>29.556404000000001</v>
      </c>
      <c r="E197" s="47" t="s">
        <v>40</v>
      </c>
      <c r="F197" s="46">
        <f t="shared" ref="F197:K197" si="24">IFERROR(SUM(F198:F198),"нд")</f>
        <v>29.556404000000001</v>
      </c>
      <c r="G197" s="46">
        <f t="shared" si="24"/>
        <v>0</v>
      </c>
      <c r="H197" s="46">
        <f t="shared" si="24"/>
        <v>0</v>
      </c>
      <c r="I197" s="46">
        <f t="shared" si="24"/>
        <v>29.556404000000001</v>
      </c>
      <c r="J197" s="46">
        <f t="shared" si="24"/>
        <v>0</v>
      </c>
      <c r="K197" s="46">
        <f t="shared" si="24"/>
        <v>25.060504000000002</v>
      </c>
      <c r="L197" s="48" t="s">
        <v>40</v>
      </c>
      <c r="M197" s="46" t="s">
        <v>40</v>
      </c>
      <c r="N197" s="46" t="s">
        <v>40</v>
      </c>
      <c r="O197" s="47" t="s">
        <v>40</v>
      </c>
      <c r="P197" s="46">
        <f t="shared" ref="P197:W197" si="25">IFERROR(SUM(P198:P198),"нд")</f>
        <v>0</v>
      </c>
      <c r="Q197" s="46">
        <f t="shared" si="25"/>
        <v>0</v>
      </c>
      <c r="R197" s="46">
        <f t="shared" si="25"/>
        <v>0</v>
      </c>
      <c r="S197" s="46">
        <f t="shared" si="25"/>
        <v>0</v>
      </c>
      <c r="T197" s="46">
        <f t="shared" si="25"/>
        <v>0</v>
      </c>
      <c r="U197" s="46">
        <f t="shared" si="25"/>
        <v>0</v>
      </c>
      <c r="V197" s="46">
        <f t="shared" si="25"/>
        <v>0</v>
      </c>
      <c r="W197" s="46">
        <f t="shared" si="25"/>
        <v>13</v>
      </c>
    </row>
    <row r="198" spans="1:23" ht="63" x14ac:dyDescent="0.25">
      <c r="A198" s="43" t="s">
        <v>608</v>
      </c>
      <c r="B198" s="44" t="s">
        <v>609</v>
      </c>
      <c r="C198" s="45" t="s">
        <v>610</v>
      </c>
      <c r="D198" s="46">
        <v>29.556404000000001</v>
      </c>
      <c r="E198" s="47" t="s">
        <v>611</v>
      </c>
      <c r="F198" s="46">
        <f>IFERROR(J198+I198+H198+G198,"нд")</f>
        <v>29.556404000000001</v>
      </c>
      <c r="G198" s="46">
        <v>0</v>
      </c>
      <c r="H198" s="46">
        <v>0</v>
      </c>
      <c r="I198" s="46">
        <v>29.556404000000001</v>
      </c>
      <c r="J198" s="46">
        <v>0</v>
      </c>
      <c r="K198" s="46">
        <v>25.060504000000002</v>
      </c>
      <c r="L198" s="48">
        <v>2018</v>
      </c>
      <c r="M198" s="46">
        <v>25.060504000000002</v>
      </c>
      <c r="N198" s="46" t="s">
        <v>612</v>
      </c>
      <c r="O198" s="47" t="s">
        <v>40</v>
      </c>
      <c r="P198" s="46">
        <v>0</v>
      </c>
      <c r="Q198" s="46">
        <v>0</v>
      </c>
      <c r="R198" s="46">
        <v>0</v>
      </c>
      <c r="S198" s="46">
        <v>0</v>
      </c>
      <c r="T198" s="46">
        <v>0</v>
      </c>
      <c r="U198" s="46">
        <v>0</v>
      </c>
      <c r="V198" s="46">
        <v>0</v>
      </c>
      <c r="W198" s="46">
        <v>13</v>
      </c>
    </row>
    <row r="199" spans="1:23" x14ac:dyDescent="0.25">
      <c r="A199" s="43" t="s">
        <v>613</v>
      </c>
      <c r="B199" s="44" t="s">
        <v>114</v>
      </c>
      <c r="C199" s="45" t="s">
        <v>39</v>
      </c>
      <c r="D199" s="46">
        <f>IFERROR(0,"нд")</f>
        <v>0</v>
      </c>
      <c r="E199" s="47" t="s">
        <v>40</v>
      </c>
      <c r="F199" s="46">
        <f t="shared" ref="F199:K199" si="26">IFERROR(0,"нд")</f>
        <v>0</v>
      </c>
      <c r="G199" s="46">
        <f t="shared" si="26"/>
        <v>0</v>
      </c>
      <c r="H199" s="46">
        <f t="shared" si="26"/>
        <v>0</v>
      </c>
      <c r="I199" s="46">
        <f t="shared" si="26"/>
        <v>0</v>
      </c>
      <c r="J199" s="46">
        <f t="shared" si="26"/>
        <v>0</v>
      </c>
      <c r="K199" s="46">
        <f t="shared" si="26"/>
        <v>0</v>
      </c>
      <c r="L199" s="48" t="s">
        <v>40</v>
      </c>
      <c r="M199" s="46" t="s">
        <v>40</v>
      </c>
      <c r="N199" s="46" t="s">
        <v>40</v>
      </c>
      <c r="O199" s="47" t="s">
        <v>40</v>
      </c>
      <c r="P199" s="46">
        <f t="shared" ref="P199:W199" si="27">IFERROR(0,"нд")</f>
        <v>0</v>
      </c>
      <c r="Q199" s="46">
        <f t="shared" si="27"/>
        <v>0</v>
      </c>
      <c r="R199" s="46">
        <f t="shared" si="27"/>
        <v>0</v>
      </c>
      <c r="S199" s="46">
        <f t="shared" si="27"/>
        <v>0</v>
      </c>
      <c r="T199" s="46">
        <f t="shared" si="27"/>
        <v>0</v>
      </c>
      <c r="U199" s="46">
        <f t="shared" si="27"/>
        <v>0</v>
      </c>
      <c r="V199" s="46">
        <f t="shared" si="27"/>
        <v>0</v>
      </c>
      <c r="W199" s="46">
        <f t="shared" si="27"/>
        <v>0</v>
      </c>
    </row>
    <row r="200" spans="1:23" x14ac:dyDescent="0.25">
      <c r="A200" s="43" t="s">
        <v>614</v>
      </c>
      <c r="B200" s="44" t="s">
        <v>116</v>
      </c>
      <c r="C200" s="45" t="s">
        <v>39</v>
      </c>
      <c r="D200" s="46">
        <f>IFERROR(SUM(D201:D317),"нд")</f>
        <v>2480.4325000000003</v>
      </c>
      <c r="E200" s="47" t="s">
        <v>40</v>
      </c>
      <c r="F200" s="46">
        <f t="shared" ref="F200:K200" si="28">IFERROR(SUM(F201:F317),"нд")</f>
        <v>2475.9906640000004</v>
      </c>
      <c r="G200" s="46">
        <f t="shared" si="28"/>
        <v>0</v>
      </c>
      <c r="H200" s="46">
        <f t="shared" si="28"/>
        <v>0</v>
      </c>
      <c r="I200" s="46">
        <f t="shared" si="28"/>
        <v>2466.743567</v>
      </c>
      <c r="J200" s="46">
        <f t="shared" si="28"/>
        <v>9.2470969999999983</v>
      </c>
      <c r="K200" s="46">
        <f t="shared" si="28"/>
        <v>2085.5610540000007</v>
      </c>
      <c r="L200" s="48" t="s">
        <v>40</v>
      </c>
      <c r="M200" s="46" t="s">
        <v>40</v>
      </c>
      <c r="N200" s="46" t="s">
        <v>40</v>
      </c>
      <c r="O200" s="47" t="s">
        <v>40</v>
      </c>
      <c r="P200" s="46">
        <f t="shared" ref="P200:W200" si="29">IFERROR(SUM(P201:P317),"нд")</f>
        <v>0</v>
      </c>
      <c r="Q200" s="46">
        <f t="shared" si="29"/>
        <v>92.35499999999999</v>
      </c>
      <c r="R200" s="46">
        <f t="shared" si="29"/>
        <v>0</v>
      </c>
      <c r="S200" s="46">
        <f t="shared" si="29"/>
        <v>8.5459999999999994</v>
      </c>
      <c r="T200" s="46">
        <f t="shared" si="29"/>
        <v>0</v>
      </c>
      <c r="U200" s="46">
        <f t="shared" si="29"/>
        <v>0</v>
      </c>
      <c r="V200" s="46">
        <f t="shared" si="29"/>
        <v>0</v>
      </c>
      <c r="W200" s="46">
        <f t="shared" si="29"/>
        <v>1530.44</v>
      </c>
    </row>
    <row r="201" spans="1:23" ht="47.25" x14ac:dyDescent="0.25">
      <c r="A201" s="43" t="s">
        <v>614</v>
      </c>
      <c r="B201" s="44" t="s">
        <v>615</v>
      </c>
      <c r="C201" s="45" t="s">
        <v>616</v>
      </c>
      <c r="D201" s="46">
        <v>8.0578999999999998E-2</v>
      </c>
      <c r="E201" s="47" t="s">
        <v>617</v>
      </c>
      <c r="F201" s="46">
        <f t="shared" ref="F201:F232" si="30">IFERROR(J201+I201+H201+G201,"нд")</f>
        <v>8.0578999999999998E-2</v>
      </c>
      <c r="G201" s="46">
        <v>0</v>
      </c>
      <c r="H201" s="46">
        <v>0</v>
      </c>
      <c r="I201" s="46">
        <v>8.0578999999999998E-2</v>
      </c>
      <c r="J201" s="46">
        <v>0</v>
      </c>
      <c r="K201" s="46">
        <v>6.7999000000000004E-2</v>
      </c>
      <c r="L201" s="48">
        <v>2023</v>
      </c>
      <c r="M201" s="46">
        <v>6.7999000000000004E-2</v>
      </c>
      <c r="N201" s="46" t="s">
        <v>618</v>
      </c>
      <c r="O201" s="47" t="s">
        <v>40</v>
      </c>
      <c r="P201" s="46">
        <v>0</v>
      </c>
      <c r="Q201" s="46">
        <v>0</v>
      </c>
      <c r="R201" s="46">
        <v>0</v>
      </c>
      <c r="S201" s="46">
        <v>0</v>
      </c>
      <c r="T201" s="46">
        <v>0</v>
      </c>
      <c r="U201" s="46">
        <v>0</v>
      </c>
      <c r="V201" s="46">
        <v>0</v>
      </c>
      <c r="W201" s="46">
        <v>1</v>
      </c>
    </row>
    <row r="202" spans="1:23" ht="47.25" x14ac:dyDescent="0.25">
      <c r="A202" s="43" t="s">
        <v>614</v>
      </c>
      <c r="B202" s="44" t="s">
        <v>619</v>
      </c>
      <c r="C202" s="45" t="s">
        <v>620</v>
      </c>
      <c r="D202" s="46">
        <v>0.54177699999999995</v>
      </c>
      <c r="E202" s="47" t="s">
        <v>621</v>
      </c>
      <c r="F202" s="46">
        <f t="shared" si="30"/>
        <v>0.54177699999999995</v>
      </c>
      <c r="G202" s="46">
        <v>0</v>
      </c>
      <c r="H202" s="46">
        <v>0</v>
      </c>
      <c r="I202" s="46">
        <v>0.54177699999999995</v>
      </c>
      <c r="J202" s="46">
        <v>0</v>
      </c>
      <c r="K202" s="46">
        <v>0.45399899999999999</v>
      </c>
      <c r="L202" s="48">
        <v>2023</v>
      </c>
      <c r="M202" s="46">
        <v>0.45399899999999999</v>
      </c>
      <c r="N202" s="46" t="s">
        <v>618</v>
      </c>
      <c r="O202" s="47" t="s">
        <v>40</v>
      </c>
      <c r="P202" s="46">
        <v>0</v>
      </c>
      <c r="Q202" s="46">
        <v>0</v>
      </c>
      <c r="R202" s="46">
        <v>0</v>
      </c>
      <c r="S202" s="46">
        <v>0</v>
      </c>
      <c r="T202" s="46">
        <v>0</v>
      </c>
      <c r="U202" s="46">
        <v>0</v>
      </c>
      <c r="V202" s="46">
        <v>0</v>
      </c>
      <c r="W202" s="46">
        <v>2</v>
      </c>
    </row>
    <row r="203" spans="1:23" ht="47.25" x14ac:dyDescent="0.25">
      <c r="A203" s="43" t="s">
        <v>614</v>
      </c>
      <c r="B203" s="44" t="s">
        <v>622</v>
      </c>
      <c r="C203" s="45" t="s">
        <v>623</v>
      </c>
      <c r="D203" s="46">
        <v>0.26973000000000003</v>
      </c>
      <c r="E203" s="47" t="s">
        <v>624</v>
      </c>
      <c r="F203" s="46">
        <f t="shared" si="30"/>
        <v>0.26973000000000003</v>
      </c>
      <c r="G203" s="46">
        <v>0</v>
      </c>
      <c r="H203" s="46">
        <v>0</v>
      </c>
      <c r="I203" s="46">
        <v>0.26973000000000003</v>
      </c>
      <c r="J203" s="46">
        <v>0</v>
      </c>
      <c r="K203" s="46">
        <v>0.22553400000000001</v>
      </c>
      <c r="L203" s="48">
        <v>2023</v>
      </c>
      <c r="M203" s="46">
        <v>0.22553400000000001</v>
      </c>
      <c r="N203" s="46" t="s">
        <v>618</v>
      </c>
      <c r="O203" s="47" t="s">
        <v>40</v>
      </c>
      <c r="P203" s="46">
        <v>0</v>
      </c>
      <c r="Q203" s="46">
        <v>0</v>
      </c>
      <c r="R203" s="46">
        <v>0</v>
      </c>
      <c r="S203" s="46">
        <v>0</v>
      </c>
      <c r="T203" s="46">
        <v>0</v>
      </c>
      <c r="U203" s="46">
        <v>0</v>
      </c>
      <c r="V203" s="46">
        <v>0</v>
      </c>
      <c r="W203" s="46">
        <v>3</v>
      </c>
    </row>
    <row r="204" spans="1:23" ht="47.25" x14ac:dyDescent="0.25">
      <c r="A204" s="43" t="s">
        <v>614</v>
      </c>
      <c r="B204" s="44" t="s">
        <v>625</v>
      </c>
      <c r="C204" s="45" t="s">
        <v>626</v>
      </c>
      <c r="D204" s="46">
        <v>2.0648</v>
      </c>
      <c r="E204" s="47" t="s">
        <v>627</v>
      </c>
      <c r="F204" s="46">
        <f t="shared" si="30"/>
        <v>2.0648</v>
      </c>
      <c r="G204" s="46">
        <v>0</v>
      </c>
      <c r="H204" s="46">
        <v>0</v>
      </c>
      <c r="I204" s="46">
        <v>2.0648</v>
      </c>
      <c r="J204" s="46">
        <v>0</v>
      </c>
      <c r="K204" s="46">
        <v>1.7310000000000001</v>
      </c>
      <c r="L204" s="48">
        <v>2023</v>
      </c>
      <c r="M204" s="46">
        <v>1.7310000000000001</v>
      </c>
      <c r="N204" s="46" t="s">
        <v>217</v>
      </c>
      <c r="O204" s="47" t="s">
        <v>40</v>
      </c>
      <c r="P204" s="46">
        <v>0</v>
      </c>
      <c r="Q204" s="46">
        <v>0</v>
      </c>
      <c r="R204" s="46">
        <v>0</v>
      </c>
      <c r="S204" s="46">
        <v>0</v>
      </c>
      <c r="T204" s="46">
        <v>0</v>
      </c>
      <c r="U204" s="46">
        <v>0</v>
      </c>
      <c r="V204" s="46">
        <v>0</v>
      </c>
      <c r="W204" s="46">
        <v>5</v>
      </c>
    </row>
    <row r="205" spans="1:23" ht="78.75" x14ac:dyDescent="0.25">
      <c r="A205" s="43" t="s">
        <v>614</v>
      </c>
      <c r="B205" s="44" t="s">
        <v>628</v>
      </c>
      <c r="C205" s="45" t="s">
        <v>629</v>
      </c>
      <c r="D205" s="46">
        <v>2.7170000000000001</v>
      </c>
      <c r="E205" s="47" t="s">
        <v>630</v>
      </c>
      <c r="F205" s="46">
        <f t="shared" si="30"/>
        <v>2.7170000000000001</v>
      </c>
      <c r="G205" s="46">
        <v>0</v>
      </c>
      <c r="H205" s="46">
        <v>0</v>
      </c>
      <c r="I205" s="46">
        <v>2.7170000000000001</v>
      </c>
      <c r="J205" s="46">
        <v>0</v>
      </c>
      <c r="K205" s="46">
        <v>2.36</v>
      </c>
      <c r="L205" s="48">
        <v>2016</v>
      </c>
      <c r="M205" s="46">
        <v>2.36</v>
      </c>
      <c r="N205" s="46" t="s">
        <v>631</v>
      </c>
      <c r="O205" s="47" t="s">
        <v>40</v>
      </c>
      <c r="P205" s="46">
        <v>0</v>
      </c>
      <c r="Q205" s="46">
        <v>0</v>
      </c>
      <c r="R205" s="46">
        <v>0</v>
      </c>
      <c r="S205" s="46">
        <v>0</v>
      </c>
      <c r="T205" s="46">
        <v>0</v>
      </c>
      <c r="U205" s="46">
        <v>0</v>
      </c>
      <c r="V205" s="46">
        <v>0</v>
      </c>
      <c r="W205" s="46">
        <v>1</v>
      </c>
    </row>
    <row r="206" spans="1:23" ht="78.75" x14ac:dyDescent="0.25">
      <c r="A206" s="43" t="s">
        <v>614</v>
      </c>
      <c r="B206" s="44" t="s">
        <v>632</v>
      </c>
      <c r="C206" s="45" t="s">
        <v>633</v>
      </c>
      <c r="D206" s="46">
        <v>1.1566620000000001</v>
      </c>
      <c r="E206" s="47" t="s">
        <v>634</v>
      </c>
      <c r="F206" s="46">
        <f t="shared" si="30"/>
        <v>1.1566620000000001</v>
      </c>
      <c r="G206" s="46">
        <v>0</v>
      </c>
      <c r="H206" s="46">
        <v>0</v>
      </c>
      <c r="I206" s="46">
        <v>1.1566620000000001</v>
      </c>
      <c r="J206" s="46">
        <v>0</v>
      </c>
      <c r="K206" s="46">
        <v>0.98867400000000005</v>
      </c>
      <c r="L206" s="48">
        <v>2018</v>
      </c>
      <c r="M206" s="46">
        <v>0.98867499999999997</v>
      </c>
      <c r="N206" s="46" t="s">
        <v>631</v>
      </c>
      <c r="O206" s="47" t="s">
        <v>40</v>
      </c>
      <c r="P206" s="46">
        <v>0</v>
      </c>
      <c r="Q206" s="46">
        <v>0</v>
      </c>
      <c r="R206" s="46">
        <v>0</v>
      </c>
      <c r="S206" s="46">
        <v>0</v>
      </c>
      <c r="T206" s="46">
        <v>0</v>
      </c>
      <c r="U206" s="46">
        <v>0</v>
      </c>
      <c r="V206" s="46">
        <v>0</v>
      </c>
      <c r="W206" s="46">
        <v>1</v>
      </c>
    </row>
    <row r="207" spans="1:23" ht="47.25" x14ac:dyDescent="0.25">
      <c r="A207" s="43" t="s">
        <v>614</v>
      </c>
      <c r="B207" s="44" t="s">
        <v>635</v>
      </c>
      <c r="C207" s="45" t="s">
        <v>636</v>
      </c>
      <c r="D207" s="46">
        <v>2.060012</v>
      </c>
      <c r="E207" s="47" t="s">
        <v>637</v>
      </c>
      <c r="F207" s="46">
        <f t="shared" si="30"/>
        <v>2.060012</v>
      </c>
      <c r="G207" s="46">
        <v>0</v>
      </c>
      <c r="H207" s="46">
        <v>0</v>
      </c>
      <c r="I207" s="46">
        <v>2.060012</v>
      </c>
      <c r="J207" s="46">
        <v>0</v>
      </c>
      <c r="K207" s="46">
        <v>1.742</v>
      </c>
      <c r="L207" s="48">
        <v>2019</v>
      </c>
      <c r="M207" s="46">
        <v>1.742</v>
      </c>
      <c r="N207" s="46" t="s">
        <v>638</v>
      </c>
      <c r="O207" s="47" t="s">
        <v>40</v>
      </c>
      <c r="P207" s="46">
        <v>0</v>
      </c>
      <c r="Q207" s="46">
        <v>0</v>
      </c>
      <c r="R207" s="46">
        <v>0</v>
      </c>
      <c r="S207" s="46">
        <v>0</v>
      </c>
      <c r="T207" s="46">
        <v>0</v>
      </c>
      <c r="U207" s="46">
        <v>0</v>
      </c>
      <c r="V207" s="46">
        <v>0</v>
      </c>
      <c r="W207" s="46">
        <v>1</v>
      </c>
    </row>
    <row r="208" spans="1:23" ht="47.25" x14ac:dyDescent="0.25">
      <c r="A208" s="43" t="s">
        <v>614</v>
      </c>
      <c r="B208" s="44" t="s">
        <v>639</v>
      </c>
      <c r="C208" s="45" t="s">
        <v>640</v>
      </c>
      <c r="D208" s="46">
        <v>1.9181330000000001</v>
      </c>
      <c r="E208" s="47" t="s">
        <v>641</v>
      </c>
      <c r="F208" s="46">
        <f t="shared" si="30"/>
        <v>1.9181330000000001</v>
      </c>
      <c r="G208" s="46">
        <v>0</v>
      </c>
      <c r="H208" s="46">
        <v>0</v>
      </c>
      <c r="I208" s="46">
        <v>1.9181330000000001</v>
      </c>
      <c r="J208" s="46">
        <v>0</v>
      </c>
      <c r="K208" s="46">
        <v>1.6140000000000001</v>
      </c>
      <c r="L208" s="48">
        <v>2019</v>
      </c>
      <c r="M208" s="46">
        <v>1.6140000000000001</v>
      </c>
      <c r="N208" s="46" t="s">
        <v>638</v>
      </c>
      <c r="O208" s="47" t="s">
        <v>40</v>
      </c>
      <c r="P208" s="46">
        <v>0</v>
      </c>
      <c r="Q208" s="46">
        <v>0</v>
      </c>
      <c r="R208" s="46">
        <v>0</v>
      </c>
      <c r="S208" s="46">
        <v>0</v>
      </c>
      <c r="T208" s="46">
        <v>0</v>
      </c>
      <c r="U208" s="46">
        <v>0</v>
      </c>
      <c r="V208" s="46">
        <v>0</v>
      </c>
      <c r="W208" s="46">
        <v>1</v>
      </c>
    </row>
    <row r="209" spans="1:23" ht="47.25" x14ac:dyDescent="0.25">
      <c r="A209" s="43" t="s">
        <v>614</v>
      </c>
      <c r="B209" s="44" t="s">
        <v>642</v>
      </c>
      <c r="C209" s="45" t="s">
        <v>643</v>
      </c>
      <c r="D209" s="46">
        <v>1.931</v>
      </c>
      <c r="E209" s="47" t="s">
        <v>644</v>
      </c>
      <c r="F209" s="46">
        <f t="shared" si="30"/>
        <v>1.931</v>
      </c>
      <c r="G209" s="46">
        <v>0</v>
      </c>
      <c r="H209" s="46">
        <v>0</v>
      </c>
      <c r="I209" s="46">
        <v>1.931</v>
      </c>
      <c r="J209" s="46">
        <v>0</v>
      </c>
      <c r="K209" s="46">
        <v>1.631</v>
      </c>
      <c r="L209" s="48">
        <v>2020</v>
      </c>
      <c r="M209" s="46">
        <v>1.631</v>
      </c>
      <c r="N209" s="46" t="s">
        <v>638</v>
      </c>
      <c r="O209" s="47" t="s">
        <v>40</v>
      </c>
      <c r="P209" s="46">
        <v>0</v>
      </c>
      <c r="Q209" s="46">
        <v>0</v>
      </c>
      <c r="R209" s="46">
        <v>0</v>
      </c>
      <c r="S209" s="46">
        <v>0</v>
      </c>
      <c r="T209" s="46">
        <v>0</v>
      </c>
      <c r="U209" s="46">
        <v>0</v>
      </c>
      <c r="V209" s="46">
        <v>0</v>
      </c>
      <c r="W209" s="46">
        <v>1</v>
      </c>
    </row>
    <row r="210" spans="1:23" ht="78.75" x14ac:dyDescent="0.25">
      <c r="A210" s="43" t="s">
        <v>614</v>
      </c>
      <c r="B210" s="44" t="s">
        <v>645</v>
      </c>
      <c r="C210" s="45" t="s">
        <v>646</v>
      </c>
      <c r="D210" s="46">
        <v>1.8460000000000001</v>
      </c>
      <c r="E210" s="47" t="s">
        <v>647</v>
      </c>
      <c r="F210" s="46">
        <f t="shared" si="30"/>
        <v>1.8460000000000001</v>
      </c>
      <c r="G210" s="46">
        <v>0</v>
      </c>
      <c r="H210" s="46">
        <v>0</v>
      </c>
      <c r="I210" s="46">
        <v>1.8460000000000001</v>
      </c>
      <c r="J210" s="46">
        <v>0</v>
      </c>
      <c r="K210" s="46">
        <v>1.546</v>
      </c>
      <c r="L210" s="48">
        <v>2021</v>
      </c>
      <c r="M210" s="46">
        <v>1.546</v>
      </c>
      <c r="N210" s="46" t="s">
        <v>631</v>
      </c>
      <c r="O210" s="47" t="s">
        <v>40</v>
      </c>
      <c r="P210" s="46">
        <v>0</v>
      </c>
      <c r="Q210" s="46">
        <v>0</v>
      </c>
      <c r="R210" s="46">
        <v>0</v>
      </c>
      <c r="S210" s="46">
        <v>0</v>
      </c>
      <c r="T210" s="46">
        <v>0</v>
      </c>
      <c r="U210" s="46">
        <v>0</v>
      </c>
      <c r="V210" s="46">
        <v>0</v>
      </c>
      <c r="W210" s="46">
        <v>1</v>
      </c>
    </row>
    <row r="211" spans="1:23" ht="78.75" x14ac:dyDescent="0.25">
      <c r="A211" s="43" t="s">
        <v>614</v>
      </c>
      <c r="B211" s="44" t="s">
        <v>648</v>
      </c>
      <c r="C211" s="45" t="s">
        <v>649</v>
      </c>
      <c r="D211" s="46">
        <v>1.8450009999999999</v>
      </c>
      <c r="E211" s="47" t="s">
        <v>650</v>
      </c>
      <c r="F211" s="46">
        <f t="shared" si="30"/>
        <v>1.8450009999999999</v>
      </c>
      <c r="G211" s="46">
        <v>0</v>
      </c>
      <c r="H211" s="46">
        <v>0</v>
      </c>
      <c r="I211" s="46">
        <v>1.8450009999999999</v>
      </c>
      <c r="J211" s="46">
        <v>0</v>
      </c>
      <c r="K211" s="46">
        <v>1.5449999999999999</v>
      </c>
      <c r="L211" s="48">
        <v>2022</v>
      </c>
      <c r="M211" s="46">
        <v>1.5449999999999999</v>
      </c>
      <c r="N211" s="46" t="s">
        <v>631</v>
      </c>
      <c r="O211" s="47" t="s">
        <v>40</v>
      </c>
      <c r="P211" s="46">
        <v>0</v>
      </c>
      <c r="Q211" s="46">
        <v>0</v>
      </c>
      <c r="R211" s="46">
        <v>0</v>
      </c>
      <c r="S211" s="46">
        <v>0</v>
      </c>
      <c r="T211" s="46">
        <v>0</v>
      </c>
      <c r="U211" s="46">
        <v>0</v>
      </c>
      <c r="V211" s="46">
        <v>0</v>
      </c>
      <c r="W211" s="46">
        <v>1</v>
      </c>
    </row>
    <row r="212" spans="1:23" ht="47.25" x14ac:dyDescent="0.25">
      <c r="A212" s="43" t="s">
        <v>614</v>
      </c>
      <c r="B212" s="44" t="s">
        <v>651</v>
      </c>
      <c r="C212" s="45" t="s">
        <v>652</v>
      </c>
      <c r="D212" s="46">
        <v>2.3011029999999999</v>
      </c>
      <c r="E212" s="47" t="s">
        <v>653</v>
      </c>
      <c r="F212" s="46">
        <f t="shared" si="30"/>
        <v>2.3011029999999999</v>
      </c>
      <c r="G212" s="46">
        <v>0</v>
      </c>
      <c r="H212" s="46">
        <v>0</v>
      </c>
      <c r="I212" s="46">
        <v>2.3011029999999999</v>
      </c>
      <c r="J212" s="46">
        <v>0</v>
      </c>
      <c r="K212" s="46">
        <v>1.919413</v>
      </c>
      <c r="L212" s="48">
        <v>2019</v>
      </c>
      <c r="M212" s="46">
        <v>1.919413</v>
      </c>
      <c r="N212" s="46" t="s">
        <v>638</v>
      </c>
      <c r="O212" s="47" t="s">
        <v>40</v>
      </c>
      <c r="P212" s="46">
        <v>0</v>
      </c>
      <c r="Q212" s="46">
        <v>0</v>
      </c>
      <c r="R212" s="46">
        <v>0</v>
      </c>
      <c r="S212" s="46">
        <v>0</v>
      </c>
      <c r="T212" s="46">
        <v>0</v>
      </c>
      <c r="U212" s="46">
        <v>0</v>
      </c>
      <c r="V212" s="46">
        <v>0</v>
      </c>
      <c r="W212" s="46">
        <v>1</v>
      </c>
    </row>
    <row r="213" spans="1:23" ht="78.75" x14ac:dyDescent="0.25">
      <c r="A213" s="43" t="s">
        <v>614</v>
      </c>
      <c r="B213" s="44" t="s">
        <v>654</v>
      </c>
      <c r="C213" s="45" t="s">
        <v>655</v>
      </c>
      <c r="D213" s="46">
        <v>2.422323</v>
      </c>
      <c r="E213" s="47" t="s">
        <v>656</v>
      </c>
      <c r="F213" s="46">
        <f t="shared" si="30"/>
        <v>2.422323</v>
      </c>
      <c r="G213" s="46">
        <v>0</v>
      </c>
      <c r="H213" s="46">
        <v>0</v>
      </c>
      <c r="I213" s="46">
        <v>2.422323</v>
      </c>
      <c r="J213" s="46">
        <v>0</v>
      </c>
      <c r="K213" s="46">
        <v>2.018602</v>
      </c>
      <c r="L213" s="48">
        <v>2024</v>
      </c>
      <c r="M213" s="46">
        <v>2.018602</v>
      </c>
      <c r="N213" s="46" t="s">
        <v>631</v>
      </c>
      <c r="O213" s="47" t="s">
        <v>40</v>
      </c>
      <c r="P213" s="46">
        <v>0</v>
      </c>
      <c r="Q213" s="46">
        <v>0</v>
      </c>
      <c r="R213" s="46">
        <v>0</v>
      </c>
      <c r="S213" s="46">
        <v>0</v>
      </c>
      <c r="T213" s="46">
        <v>0</v>
      </c>
      <c r="U213" s="46">
        <v>0</v>
      </c>
      <c r="V213" s="46">
        <v>0</v>
      </c>
      <c r="W213" s="46">
        <v>1</v>
      </c>
    </row>
    <row r="214" spans="1:23" ht="78.75" x14ac:dyDescent="0.25">
      <c r="A214" s="43" t="s">
        <v>614</v>
      </c>
      <c r="B214" s="44" t="s">
        <v>657</v>
      </c>
      <c r="C214" s="45" t="s">
        <v>658</v>
      </c>
      <c r="D214" s="46">
        <v>2.5267740000000001</v>
      </c>
      <c r="E214" s="47" t="s">
        <v>659</v>
      </c>
      <c r="F214" s="46">
        <f t="shared" si="30"/>
        <v>0.30585600000000002</v>
      </c>
      <c r="G214" s="46">
        <v>0</v>
      </c>
      <c r="H214" s="46">
        <v>0</v>
      </c>
      <c r="I214" s="46">
        <v>0.30585600000000002</v>
      </c>
      <c r="J214" s="46">
        <v>0</v>
      </c>
      <c r="K214" s="46">
        <v>0.25488</v>
      </c>
      <c r="L214" s="48">
        <v>2025</v>
      </c>
      <c r="M214" s="46">
        <v>2.105645</v>
      </c>
      <c r="N214" s="46" t="s">
        <v>631</v>
      </c>
      <c r="O214" s="47" t="s">
        <v>40</v>
      </c>
      <c r="P214" s="46">
        <v>0</v>
      </c>
      <c r="Q214" s="46">
        <v>0</v>
      </c>
      <c r="R214" s="46">
        <v>0</v>
      </c>
      <c r="S214" s="46">
        <v>0</v>
      </c>
      <c r="T214" s="46">
        <v>0</v>
      </c>
      <c r="U214" s="46">
        <v>0</v>
      </c>
      <c r="V214" s="46">
        <v>0</v>
      </c>
      <c r="W214" s="46">
        <v>1</v>
      </c>
    </row>
    <row r="215" spans="1:23" ht="78.75" x14ac:dyDescent="0.25">
      <c r="A215" s="43" t="s">
        <v>614</v>
      </c>
      <c r="B215" s="44" t="s">
        <v>660</v>
      </c>
      <c r="C215" s="45" t="s">
        <v>661</v>
      </c>
      <c r="D215" s="46">
        <v>2.5267740000000001</v>
      </c>
      <c r="E215" s="47" t="s">
        <v>662</v>
      </c>
      <c r="F215" s="46">
        <f t="shared" si="30"/>
        <v>0.30585600000000002</v>
      </c>
      <c r="G215" s="46">
        <v>0</v>
      </c>
      <c r="H215" s="46">
        <v>0</v>
      </c>
      <c r="I215" s="46">
        <v>0.30585600000000002</v>
      </c>
      <c r="J215" s="46">
        <v>0</v>
      </c>
      <c r="K215" s="46">
        <v>0.25488</v>
      </c>
      <c r="L215" s="48">
        <v>2025</v>
      </c>
      <c r="M215" s="46">
        <v>2.105645</v>
      </c>
      <c r="N215" s="46" t="s">
        <v>631</v>
      </c>
      <c r="O215" s="47" t="s">
        <v>40</v>
      </c>
      <c r="P215" s="46">
        <v>0</v>
      </c>
      <c r="Q215" s="46">
        <v>0</v>
      </c>
      <c r="R215" s="46">
        <v>0</v>
      </c>
      <c r="S215" s="46">
        <v>0</v>
      </c>
      <c r="T215" s="46">
        <v>0</v>
      </c>
      <c r="U215" s="46">
        <v>0</v>
      </c>
      <c r="V215" s="46">
        <v>0</v>
      </c>
      <c r="W215" s="46">
        <v>1</v>
      </c>
    </row>
    <row r="216" spans="1:23" ht="47.25" x14ac:dyDescent="0.25">
      <c r="A216" s="43" t="s">
        <v>614</v>
      </c>
      <c r="B216" s="44" t="s">
        <v>663</v>
      </c>
      <c r="C216" s="45" t="s">
        <v>664</v>
      </c>
      <c r="D216" s="46">
        <v>40.908254999999997</v>
      </c>
      <c r="E216" s="47" t="s">
        <v>665</v>
      </c>
      <c r="F216" s="46">
        <f t="shared" si="30"/>
        <v>40.908254999999997</v>
      </c>
      <c r="G216" s="46">
        <v>0</v>
      </c>
      <c r="H216" s="46">
        <v>0</v>
      </c>
      <c r="I216" s="46">
        <v>40.908254999999997</v>
      </c>
      <c r="J216" s="46">
        <v>0</v>
      </c>
      <c r="K216" s="46">
        <v>34.235469999999999</v>
      </c>
      <c r="L216" s="48">
        <v>2019</v>
      </c>
      <c r="M216" s="46">
        <v>34.235469999999999</v>
      </c>
      <c r="N216" s="46" t="s">
        <v>618</v>
      </c>
      <c r="O216" s="47" t="s">
        <v>40</v>
      </c>
      <c r="P216" s="46">
        <v>0</v>
      </c>
      <c r="Q216" s="46">
        <v>0</v>
      </c>
      <c r="R216" s="46">
        <v>0</v>
      </c>
      <c r="S216" s="46">
        <v>0</v>
      </c>
      <c r="T216" s="46">
        <v>0</v>
      </c>
      <c r="U216" s="46">
        <v>0</v>
      </c>
      <c r="V216" s="46">
        <v>0</v>
      </c>
      <c r="W216" s="46">
        <v>426.22</v>
      </c>
    </row>
    <row r="217" spans="1:23" ht="47.25" x14ac:dyDescent="0.25">
      <c r="A217" s="43" t="s">
        <v>614</v>
      </c>
      <c r="B217" s="44" t="s">
        <v>666</v>
      </c>
      <c r="C217" s="45" t="s">
        <v>667</v>
      </c>
      <c r="D217" s="46">
        <v>31.648799</v>
      </c>
      <c r="E217" s="47" t="s">
        <v>668</v>
      </c>
      <c r="F217" s="46">
        <f t="shared" si="30"/>
        <v>31.648799</v>
      </c>
      <c r="G217" s="46">
        <v>0</v>
      </c>
      <c r="H217" s="46">
        <v>0</v>
      </c>
      <c r="I217" s="46">
        <v>31.648799</v>
      </c>
      <c r="J217" s="46">
        <v>0</v>
      </c>
      <c r="K217" s="46">
        <v>26.504999999999999</v>
      </c>
      <c r="L217" s="48">
        <v>2021</v>
      </c>
      <c r="M217" s="46">
        <v>26.504999999999999</v>
      </c>
      <c r="N217" s="46" t="s">
        <v>618</v>
      </c>
      <c r="O217" s="47" t="s">
        <v>40</v>
      </c>
      <c r="P217" s="46">
        <v>0</v>
      </c>
      <c r="Q217" s="46">
        <v>0</v>
      </c>
      <c r="R217" s="46">
        <v>0</v>
      </c>
      <c r="S217" s="46">
        <v>0</v>
      </c>
      <c r="T217" s="46">
        <v>0</v>
      </c>
      <c r="U217" s="46">
        <v>0</v>
      </c>
      <c r="V217" s="46">
        <v>0</v>
      </c>
      <c r="W217" s="46">
        <v>426.22</v>
      </c>
    </row>
    <row r="218" spans="1:23" ht="47.25" x14ac:dyDescent="0.25">
      <c r="A218" s="43" t="s">
        <v>614</v>
      </c>
      <c r="B218" s="44" t="s">
        <v>669</v>
      </c>
      <c r="C218" s="45" t="s">
        <v>670</v>
      </c>
      <c r="D218" s="46">
        <v>0.112909</v>
      </c>
      <c r="E218" s="47" t="s">
        <v>671</v>
      </c>
      <c r="F218" s="46">
        <f t="shared" si="30"/>
        <v>0.112909</v>
      </c>
      <c r="G218" s="46">
        <v>0</v>
      </c>
      <c r="H218" s="46">
        <v>0</v>
      </c>
      <c r="I218" s="46">
        <v>0.112909</v>
      </c>
      <c r="J218" s="46">
        <v>0</v>
      </c>
      <c r="K218" s="46">
        <v>9.6284999999999996E-2</v>
      </c>
      <c r="L218" s="48">
        <v>2018</v>
      </c>
      <c r="M218" s="46">
        <v>9.6284999999999996E-2</v>
      </c>
      <c r="N218" s="46" t="s">
        <v>618</v>
      </c>
      <c r="O218" s="47" t="s">
        <v>40</v>
      </c>
      <c r="P218" s="46">
        <v>0</v>
      </c>
      <c r="Q218" s="46">
        <v>0</v>
      </c>
      <c r="R218" s="46">
        <v>0</v>
      </c>
      <c r="S218" s="46">
        <v>0</v>
      </c>
      <c r="T218" s="46">
        <v>0</v>
      </c>
      <c r="U218" s="46">
        <v>0</v>
      </c>
      <c r="V218" s="46">
        <v>0</v>
      </c>
      <c r="W218" s="46">
        <v>3</v>
      </c>
    </row>
    <row r="219" spans="1:23" ht="47.25" x14ac:dyDescent="0.25">
      <c r="A219" s="43" t="s">
        <v>614</v>
      </c>
      <c r="B219" s="44" t="s">
        <v>672</v>
      </c>
      <c r="C219" s="45" t="s">
        <v>673</v>
      </c>
      <c r="D219" s="46">
        <v>0.17366200000000001</v>
      </c>
      <c r="E219" s="47" t="s">
        <v>674</v>
      </c>
      <c r="F219" s="46">
        <f t="shared" si="30"/>
        <v>0.17366200000000001</v>
      </c>
      <c r="G219" s="46">
        <v>0</v>
      </c>
      <c r="H219" s="46">
        <v>0</v>
      </c>
      <c r="I219" s="46">
        <v>0.17366200000000001</v>
      </c>
      <c r="J219" s="46">
        <v>0</v>
      </c>
      <c r="K219" s="46">
        <v>0.14790400000000001</v>
      </c>
      <c r="L219" s="48">
        <v>2018</v>
      </c>
      <c r="M219" s="46">
        <v>0.14790400000000001</v>
      </c>
      <c r="N219" s="46" t="s">
        <v>618</v>
      </c>
      <c r="O219" s="47" t="s">
        <v>40</v>
      </c>
      <c r="P219" s="46">
        <v>0</v>
      </c>
      <c r="Q219" s="46">
        <v>0</v>
      </c>
      <c r="R219" s="46">
        <v>0</v>
      </c>
      <c r="S219" s="46">
        <v>0</v>
      </c>
      <c r="T219" s="46">
        <v>0</v>
      </c>
      <c r="U219" s="46">
        <v>0</v>
      </c>
      <c r="V219" s="46">
        <v>0</v>
      </c>
      <c r="W219" s="46">
        <v>5</v>
      </c>
    </row>
    <row r="220" spans="1:23" ht="47.25" x14ac:dyDescent="0.25">
      <c r="A220" s="43" t="s">
        <v>614</v>
      </c>
      <c r="B220" s="44" t="s">
        <v>675</v>
      </c>
      <c r="C220" s="45" t="s">
        <v>676</v>
      </c>
      <c r="D220" s="46">
        <v>0.170183</v>
      </c>
      <c r="E220" s="47" t="s">
        <v>677</v>
      </c>
      <c r="F220" s="46">
        <f t="shared" si="30"/>
        <v>0.170183</v>
      </c>
      <c r="G220" s="46">
        <v>0</v>
      </c>
      <c r="H220" s="46">
        <v>0</v>
      </c>
      <c r="I220" s="46">
        <v>0.170183</v>
      </c>
      <c r="J220" s="46">
        <v>0</v>
      </c>
      <c r="K220" s="46">
        <v>0.144958</v>
      </c>
      <c r="L220" s="48">
        <v>2018</v>
      </c>
      <c r="M220" s="46">
        <v>0.144958</v>
      </c>
      <c r="N220" s="46" t="s">
        <v>618</v>
      </c>
      <c r="O220" s="47" t="s">
        <v>40</v>
      </c>
      <c r="P220" s="46">
        <v>0</v>
      </c>
      <c r="Q220" s="46">
        <v>0</v>
      </c>
      <c r="R220" s="46">
        <v>0</v>
      </c>
      <c r="S220" s="46">
        <v>0</v>
      </c>
      <c r="T220" s="46">
        <v>0</v>
      </c>
      <c r="U220" s="46">
        <v>0</v>
      </c>
      <c r="V220" s="46">
        <v>0</v>
      </c>
      <c r="W220" s="46">
        <v>5</v>
      </c>
    </row>
    <row r="221" spans="1:23" ht="47.25" x14ac:dyDescent="0.25">
      <c r="A221" s="43" t="s">
        <v>614</v>
      </c>
      <c r="B221" s="44" t="s">
        <v>678</v>
      </c>
      <c r="C221" s="45" t="s">
        <v>679</v>
      </c>
      <c r="D221" s="46">
        <v>3.5353999999999997E-2</v>
      </c>
      <c r="E221" s="47" t="s">
        <v>680</v>
      </c>
      <c r="F221" s="46">
        <f t="shared" si="30"/>
        <v>3.5353999999999997E-2</v>
      </c>
      <c r="G221" s="46">
        <v>0</v>
      </c>
      <c r="H221" s="46">
        <v>0</v>
      </c>
      <c r="I221" s="46">
        <v>3.5353999999999997E-2</v>
      </c>
      <c r="J221" s="46">
        <v>0</v>
      </c>
      <c r="K221" s="46">
        <v>3.0119E-2</v>
      </c>
      <c r="L221" s="48">
        <v>2018</v>
      </c>
      <c r="M221" s="46">
        <v>3.0119E-2</v>
      </c>
      <c r="N221" s="46" t="s">
        <v>618</v>
      </c>
      <c r="O221" s="47" t="s">
        <v>40</v>
      </c>
      <c r="P221" s="46">
        <v>0</v>
      </c>
      <c r="Q221" s="46">
        <v>0</v>
      </c>
      <c r="R221" s="46">
        <v>0</v>
      </c>
      <c r="S221" s="46">
        <v>0</v>
      </c>
      <c r="T221" s="46">
        <v>0</v>
      </c>
      <c r="U221" s="46">
        <v>0</v>
      </c>
      <c r="V221" s="46">
        <v>0</v>
      </c>
      <c r="W221" s="46">
        <v>1</v>
      </c>
    </row>
    <row r="222" spans="1:23" ht="47.25" x14ac:dyDescent="0.25">
      <c r="A222" s="43" t="s">
        <v>614</v>
      </c>
      <c r="B222" s="44" t="s">
        <v>681</v>
      </c>
      <c r="C222" s="45" t="s">
        <v>682</v>
      </c>
      <c r="D222" s="46">
        <v>2.9617000000000001E-2</v>
      </c>
      <c r="E222" s="47" t="s">
        <v>683</v>
      </c>
      <c r="F222" s="46">
        <f t="shared" si="30"/>
        <v>2.9617000000000001E-2</v>
      </c>
      <c r="G222" s="46">
        <v>0</v>
      </c>
      <c r="H222" s="46">
        <v>0</v>
      </c>
      <c r="I222" s="46">
        <v>2.9617000000000001E-2</v>
      </c>
      <c r="J222" s="46">
        <v>0</v>
      </c>
      <c r="K222" s="46">
        <v>2.5215999999999999E-2</v>
      </c>
      <c r="L222" s="48">
        <v>2018</v>
      </c>
      <c r="M222" s="46">
        <v>2.5215999999999999E-2</v>
      </c>
      <c r="N222" s="46" t="s">
        <v>618</v>
      </c>
      <c r="O222" s="47" t="s">
        <v>40</v>
      </c>
      <c r="P222" s="46">
        <v>0</v>
      </c>
      <c r="Q222" s="46">
        <v>0</v>
      </c>
      <c r="R222" s="46">
        <v>0</v>
      </c>
      <c r="S222" s="46">
        <v>0</v>
      </c>
      <c r="T222" s="46">
        <v>0</v>
      </c>
      <c r="U222" s="46">
        <v>0</v>
      </c>
      <c r="V222" s="46">
        <v>0</v>
      </c>
      <c r="W222" s="46">
        <v>1</v>
      </c>
    </row>
    <row r="223" spans="1:23" ht="47.25" x14ac:dyDescent="0.25">
      <c r="A223" s="43" t="s">
        <v>614</v>
      </c>
      <c r="B223" s="44" t="s">
        <v>684</v>
      </c>
      <c r="C223" s="45" t="s">
        <v>685</v>
      </c>
      <c r="D223" s="46">
        <v>3.0151000000000001E-2</v>
      </c>
      <c r="E223" s="47" t="s">
        <v>686</v>
      </c>
      <c r="F223" s="46">
        <f t="shared" si="30"/>
        <v>3.0151000000000001E-2</v>
      </c>
      <c r="G223" s="46">
        <v>0</v>
      </c>
      <c r="H223" s="46">
        <v>0</v>
      </c>
      <c r="I223" s="46">
        <v>3.0151000000000001E-2</v>
      </c>
      <c r="J223" s="46">
        <v>0</v>
      </c>
      <c r="K223" s="46">
        <v>2.5679E-2</v>
      </c>
      <c r="L223" s="48">
        <v>2018</v>
      </c>
      <c r="M223" s="46">
        <v>2.5679E-2</v>
      </c>
      <c r="N223" s="46" t="s">
        <v>618</v>
      </c>
      <c r="O223" s="47" t="s">
        <v>40</v>
      </c>
      <c r="P223" s="46">
        <v>0</v>
      </c>
      <c r="Q223" s="46">
        <v>0</v>
      </c>
      <c r="R223" s="46">
        <v>0</v>
      </c>
      <c r="S223" s="46">
        <v>0</v>
      </c>
      <c r="T223" s="46">
        <v>0</v>
      </c>
      <c r="U223" s="46">
        <v>0</v>
      </c>
      <c r="V223" s="46">
        <v>0</v>
      </c>
      <c r="W223" s="46">
        <v>1</v>
      </c>
    </row>
    <row r="224" spans="1:23" ht="47.25" x14ac:dyDescent="0.25">
      <c r="A224" s="43" t="s">
        <v>614</v>
      </c>
      <c r="B224" s="44" t="s">
        <v>687</v>
      </c>
      <c r="C224" s="45" t="s">
        <v>688</v>
      </c>
      <c r="D224" s="46">
        <v>3.3869999999999997E-2</v>
      </c>
      <c r="E224" s="47" t="s">
        <v>689</v>
      </c>
      <c r="F224" s="46">
        <f t="shared" si="30"/>
        <v>3.3869999999999997E-2</v>
      </c>
      <c r="G224" s="46">
        <v>0</v>
      </c>
      <c r="H224" s="46">
        <v>0</v>
      </c>
      <c r="I224" s="46">
        <v>3.3869999999999997E-2</v>
      </c>
      <c r="J224" s="46">
        <v>0</v>
      </c>
      <c r="K224" s="46">
        <v>2.8833999999999999E-2</v>
      </c>
      <c r="L224" s="48">
        <v>2018</v>
      </c>
      <c r="M224" s="46">
        <v>2.8833999999999999E-2</v>
      </c>
      <c r="N224" s="46" t="s">
        <v>618</v>
      </c>
      <c r="O224" s="47" t="s">
        <v>40</v>
      </c>
      <c r="P224" s="46">
        <v>0</v>
      </c>
      <c r="Q224" s="46">
        <v>0</v>
      </c>
      <c r="R224" s="46">
        <v>0</v>
      </c>
      <c r="S224" s="46">
        <v>0</v>
      </c>
      <c r="T224" s="46">
        <v>0</v>
      </c>
      <c r="U224" s="46">
        <v>0</v>
      </c>
      <c r="V224" s="46">
        <v>0</v>
      </c>
      <c r="W224" s="46">
        <v>1</v>
      </c>
    </row>
    <row r="225" spans="1:23" ht="47.25" x14ac:dyDescent="0.25">
      <c r="A225" s="43" t="s">
        <v>614</v>
      </c>
      <c r="B225" s="44" t="s">
        <v>690</v>
      </c>
      <c r="C225" s="45" t="s">
        <v>691</v>
      </c>
      <c r="D225" s="46">
        <v>4.8010999999999998E-2</v>
      </c>
      <c r="E225" s="47" t="s">
        <v>692</v>
      </c>
      <c r="F225" s="46">
        <f t="shared" si="30"/>
        <v>4.8010999999999998E-2</v>
      </c>
      <c r="G225" s="46">
        <v>0</v>
      </c>
      <c r="H225" s="46">
        <v>0</v>
      </c>
      <c r="I225" s="46">
        <v>4.8010999999999998E-2</v>
      </c>
      <c r="J225" s="46">
        <v>0</v>
      </c>
      <c r="K225" s="46">
        <v>4.0862000000000002E-2</v>
      </c>
      <c r="L225" s="48">
        <v>2018</v>
      </c>
      <c r="M225" s="46">
        <v>4.0862000000000002E-2</v>
      </c>
      <c r="N225" s="46" t="s">
        <v>618</v>
      </c>
      <c r="O225" s="47" t="s">
        <v>40</v>
      </c>
      <c r="P225" s="46">
        <v>0</v>
      </c>
      <c r="Q225" s="46">
        <v>0</v>
      </c>
      <c r="R225" s="46">
        <v>0</v>
      </c>
      <c r="S225" s="46">
        <v>0</v>
      </c>
      <c r="T225" s="46">
        <v>0</v>
      </c>
      <c r="U225" s="46">
        <v>0</v>
      </c>
      <c r="V225" s="46">
        <v>0</v>
      </c>
      <c r="W225" s="46">
        <v>1</v>
      </c>
    </row>
    <row r="226" spans="1:23" ht="47.25" x14ac:dyDescent="0.25">
      <c r="A226" s="43" t="s">
        <v>614</v>
      </c>
      <c r="B226" s="44" t="s">
        <v>693</v>
      </c>
      <c r="C226" s="45" t="s">
        <v>694</v>
      </c>
      <c r="D226" s="46">
        <v>4.5440000000000001E-2</v>
      </c>
      <c r="E226" s="47" t="s">
        <v>695</v>
      </c>
      <c r="F226" s="46">
        <f t="shared" si="30"/>
        <v>4.5440000000000001E-2</v>
      </c>
      <c r="G226" s="46">
        <v>0</v>
      </c>
      <c r="H226" s="46">
        <v>0</v>
      </c>
      <c r="I226" s="46">
        <v>4.5440000000000001E-2</v>
      </c>
      <c r="J226" s="46">
        <v>0</v>
      </c>
      <c r="K226" s="46">
        <v>3.8633000000000001E-2</v>
      </c>
      <c r="L226" s="48">
        <v>2018</v>
      </c>
      <c r="M226" s="46">
        <v>3.8633000000000001E-2</v>
      </c>
      <c r="N226" s="46" t="s">
        <v>618</v>
      </c>
      <c r="O226" s="47" t="s">
        <v>40</v>
      </c>
      <c r="P226" s="46">
        <v>0</v>
      </c>
      <c r="Q226" s="46">
        <v>0</v>
      </c>
      <c r="R226" s="46">
        <v>0</v>
      </c>
      <c r="S226" s="46">
        <v>0</v>
      </c>
      <c r="T226" s="46">
        <v>0</v>
      </c>
      <c r="U226" s="46">
        <v>0</v>
      </c>
      <c r="V226" s="46">
        <v>0</v>
      </c>
      <c r="W226" s="46">
        <v>1</v>
      </c>
    </row>
    <row r="227" spans="1:23" ht="47.25" x14ac:dyDescent="0.25">
      <c r="A227" s="43" t="s">
        <v>614</v>
      </c>
      <c r="B227" s="44" t="s">
        <v>696</v>
      </c>
      <c r="C227" s="45" t="s">
        <v>697</v>
      </c>
      <c r="D227" s="46">
        <v>2.9295999999999999E-2</v>
      </c>
      <c r="E227" s="47" t="s">
        <v>698</v>
      </c>
      <c r="F227" s="46">
        <f t="shared" si="30"/>
        <v>2.9295999999999999E-2</v>
      </c>
      <c r="G227" s="46">
        <v>0</v>
      </c>
      <c r="H227" s="46">
        <v>0</v>
      </c>
      <c r="I227" s="46">
        <v>2.9295999999999999E-2</v>
      </c>
      <c r="J227" s="46">
        <v>0</v>
      </c>
      <c r="K227" s="46">
        <v>2.4937999999999998E-2</v>
      </c>
      <c r="L227" s="48">
        <v>2018</v>
      </c>
      <c r="M227" s="46">
        <v>2.4937999999999998E-2</v>
      </c>
      <c r="N227" s="46" t="s">
        <v>618</v>
      </c>
      <c r="O227" s="47" t="s">
        <v>40</v>
      </c>
      <c r="P227" s="46">
        <v>0</v>
      </c>
      <c r="Q227" s="46">
        <v>0</v>
      </c>
      <c r="R227" s="46">
        <v>0</v>
      </c>
      <c r="S227" s="46">
        <v>0</v>
      </c>
      <c r="T227" s="46">
        <v>0</v>
      </c>
      <c r="U227" s="46">
        <v>0</v>
      </c>
      <c r="V227" s="46">
        <v>0</v>
      </c>
      <c r="W227" s="46">
        <v>1</v>
      </c>
    </row>
    <row r="228" spans="1:23" ht="47.25" x14ac:dyDescent="0.25">
      <c r="A228" s="43" t="s">
        <v>614</v>
      </c>
      <c r="B228" s="44" t="s">
        <v>699</v>
      </c>
      <c r="C228" s="45" t="s">
        <v>700</v>
      </c>
      <c r="D228" s="46">
        <v>2.7484999999999999E-2</v>
      </c>
      <c r="E228" s="47" t="s">
        <v>701</v>
      </c>
      <c r="F228" s="46">
        <f t="shared" si="30"/>
        <v>2.7484999999999999E-2</v>
      </c>
      <c r="G228" s="46">
        <v>0</v>
      </c>
      <c r="H228" s="46">
        <v>0</v>
      </c>
      <c r="I228" s="46">
        <v>2.7484999999999999E-2</v>
      </c>
      <c r="J228" s="46">
        <v>0</v>
      </c>
      <c r="K228" s="46">
        <v>2.341E-2</v>
      </c>
      <c r="L228" s="48">
        <v>2018</v>
      </c>
      <c r="M228" s="46">
        <v>2.341E-2</v>
      </c>
      <c r="N228" s="46" t="s">
        <v>618</v>
      </c>
      <c r="O228" s="47" t="s">
        <v>40</v>
      </c>
      <c r="P228" s="46">
        <v>0</v>
      </c>
      <c r="Q228" s="46">
        <v>0</v>
      </c>
      <c r="R228" s="46">
        <v>0</v>
      </c>
      <c r="S228" s="46">
        <v>0</v>
      </c>
      <c r="T228" s="46">
        <v>0</v>
      </c>
      <c r="U228" s="46">
        <v>0</v>
      </c>
      <c r="V228" s="46">
        <v>0</v>
      </c>
      <c r="W228" s="46">
        <v>1</v>
      </c>
    </row>
    <row r="229" spans="1:23" ht="47.25" x14ac:dyDescent="0.25">
      <c r="A229" s="43" t="s">
        <v>614</v>
      </c>
      <c r="B229" s="44" t="s">
        <v>702</v>
      </c>
      <c r="C229" s="45" t="s">
        <v>703</v>
      </c>
      <c r="D229" s="46">
        <v>3.7079000000000001E-2</v>
      </c>
      <c r="E229" s="47" t="s">
        <v>704</v>
      </c>
      <c r="F229" s="46">
        <f t="shared" si="30"/>
        <v>3.7079000000000001E-2</v>
      </c>
      <c r="G229" s="46">
        <v>0</v>
      </c>
      <c r="H229" s="46">
        <v>0</v>
      </c>
      <c r="I229" s="46">
        <v>3.7079000000000001E-2</v>
      </c>
      <c r="J229" s="46">
        <v>0</v>
      </c>
      <c r="K229" s="46">
        <v>3.1614999999999997E-2</v>
      </c>
      <c r="L229" s="48">
        <v>2018</v>
      </c>
      <c r="M229" s="46">
        <v>3.1614999999999997E-2</v>
      </c>
      <c r="N229" s="46" t="s">
        <v>618</v>
      </c>
      <c r="O229" s="47" t="s">
        <v>40</v>
      </c>
      <c r="P229" s="46">
        <v>0</v>
      </c>
      <c r="Q229" s="46">
        <v>0</v>
      </c>
      <c r="R229" s="46">
        <v>0</v>
      </c>
      <c r="S229" s="46">
        <v>0</v>
      </c>
      <c r="T229" s="46">
        <v>0</v>
      </c>
      <c r="U229" s="46">
        <v>0</v>
      </c>
      <c r="V229" s="46">
        <v>0</v>
      </c>
      <c r="W229" s="46">
        <v>1</v>
      </c>
    </row>
    <row r="230" spans="1:23" ht="47.25" x14ac:dyDescent="0.25">
      <c r="A230" s="43" t="s">
        <v>614</v>
      </c>
      <c r="B230" s="44" t="s">
        <v>705</v>
      </c>
      <c r="C230" s="45" t="s">
        <v>706</v>
      </c>
      <c r="D230" s="46">
        <v>3.3098000000000002E-2</v>
      </c>
      <c r="E230" s="47" t="s">
        <v>707</v>
      </c>
      <c r="F230" s="46">
        <f t="shared" si="30"/>
        <v>3.3098000000000002E-2</v>
      </c>
      <c r="G230" s="46">
        <v>0</v>
      </c>
      <c r="H230" s="46">
        <v>0</v>
      </c>
      <c r="I230" s="46">
        <v>3.3098000000000002E-2</v>
      </c>
      <c r="J230" s="46">
        <v>0</v>
      </c>
      <c r="K230" s="46">
        <v>2.8164000000000002E-2</v>
      </c>
      <c r="L230" s="48">
        <v>2018</v>
      </c>
      <c r="M230" s="46">
        <v>2.8164000000000002E-2</v>
      </c>
      <c r="N230" s="46" t="s">
        <v>618</v>
      </c>
      <c r="O230" s="47" t="s">
        <v>40</v>
      </c>
      <c r="P230" s="46">
        <v>0</v>
      </c>
      <c r="Q230" s="46">
        <v>0</v>
      </c>
      <c r="R230" s="46">
        <v>0</v>
      </c>
      <c r="S230" s="46">
        <v>0</v>
      </c>
      <c r="T230" s="46">
        <v>0</v>
      </c>
      <c r="U230" s="46">
        <v>0</v>
      </c>
      <c r="V230" s="46">
        <v>0</v>
      </c>
      <c r="W230" s="46">
        <v>1</v>
      </c>
    </row>
    <row r="231" spans="1:23" ht="47.25" x14ac:dyDescent="0.25">
      <c r="A231" s="43" t="s">
        <v>614</v>
      </c>
      <c r="B231" s="44" t="s">
        <v>708</v>
      </c>
      <c r="C231" s="45" t="s">
        <v>709</v>
      </c>
      <c r="D231" s="46">
        <v>0.23472699999999999</v>
      </c>
      <c r="E231" s="47" t="s">
        <v>710</v>
      </c>
      <c r="F231" s="46">
        <f t="shared" si="30"/>
        <v>0.23472699999999999</v>
      </c>
      <c r="G231" s="46">
        <v>0</v>
      </c>
      <c r="H231" s="46">
        <v>0</v>
      </c>
      <c r="I231" s="46">
        <v>0.23472699999999999</v>
      </c>
      <c r="J231" s="46">
        <v>0</v>
      </c>
      <c r="K231" s="46">
        <v>0.200183</v>
      </c>
      <c r="L231" s="48">
        <v>2018</v>
      </c>
      <c r="M231" s="46">
        <v>0.200183</v>
      </c>
      <c r="N231" s="46" t="s">
        <v>618</v>
      </c>
      <c r="O231" s="47" t="s">
        <v>40</v>
      </c>
      <c r="P231" s="46">
        <v>0</v>
      </c>
      <c r="Q231" s="46">
        <v>0</v>
      </c>
      <c r="R231" s="46">
        <v>0</v>
      </c>
      <c r="S231" s="46">
        <v>0</v>
      </c>
      <c r="T231" s="46">
        <v>0</v>
      </c>
      <c r="U231" s="46">
        <v>0</v>
      </c>
      <c r="V231" s="46">
        <v>0</v>
      </c>
      <c r="W231" s="46">
        <v>6</v>
      </c>
    </row>
    <row r="232" spans="1:23" ht="47.25" x14ac:dyDescent="0.25">
      <c r="A232" s="43" t="s">
        <v>614</v>
      </c>
      <c r="B232" s="44" t="s">
        <v>711</v>
      </c>
      <c r="C232" s="45" t="s">
        <v>712</v>
      </c>
      <c r="D232" s="46">
        <v>0.15848300000000001</v>
      </c>
      <c r="E232" s="47" t="s">
        <v>713</v>
      </c>
      <c r="F232" s="46">
        <f t="shared" si="30"/>
        <v>0.15848300000000001</v>
      </c>
      <c r="G232" s="46">
        <v>0</v>
      </c>
      <c r="H232" s="46">
        <v>0</v>
      </c>
      <c r="I232" s="46">
        <v>0.15848300000000001</v>
      </c>
      <c r="J232" s="46">
        <v>0</v>
      </c>
      <c r="K232" s="46">
        <v>0.13519500000000001</v>
      </c>
      <c r="L232" s="48">
        <v>2018</v>
      </c>
      <c r="M232" s="46">
        <v>0.13519500000000001</v>
      </c>
      <c r="N232" s="46" t="s">
        <v>618</v>
      </c>
      <c r="O232" s="47" t="s">
        <v>40</v>
      </c>
      <c r="P232" s="46">
        <v>0</v>
      </c>
      <c r="Q232" s="46">
        <v>0</v>
      </c>
      <c r="R232" s="46">
        <v>0</v>
      </c>
      <c r="S232" s="46">
        <v>0</v>
      </c>
      <c r="T232" s="46">
        <v>0</v>
      </c>
      <c r="U232" s="46">
        <v>0</v>
      </c>
      <c r="V232" s="46">
        <v>0</v>
      </c>
      <c r="W232" s="46">
        <v>4</v>
      </c>
    </row>
    <row r="233" spans="1:23" ht="47.25" x14ac:dyDescent="0.25">
      <c r="A233" s="43" t="s">
        <v>614</v>
      </c>
      <c r="B233" s="44" t="s">
        <v>714</v>
      </c>
      <c r="C233" s="45" t="s">
        <v>715</v>
      </c>
      <c r="D233" s="46">
        <v>8.3843000000000001E-2</v>
      </c>
      <c r="E233" s="47" t="s">
        <v>716</v>
      </c>
      <c r="F233" s="46">
        <f t="shared" ref="F233:F264" si="31">IFERROR(J233+I233+H233+G233,"нд")</f>
        <v>8.3843000000000001E-2</v>
      </c>
      <c r="G233" s="46">
        <v>0</v>
      </c>
      <c r="H233" s="46">
        <v>0</v>
      </c>
      <c r="I233" s="46">
        <v>8.3843000000000001E-2</v>
      </c>
      <c r="J233" s="46">
        <v>0</v>
      </c>
      <c r="K233" s="46">
        <v>7.1466000000000002E-2</v>
      </c>
      <c r="L233" s="48">
        <v>2018</v>
      </c>
      <c r="M233" s="46">
        <v>7.1466000000000002E-2</v>
      </c>
      <c r="N233" s="46" t="s">
        <v>618</v>
      </c>
      <c r="O233" s="47" t="s">
        <v>40</v>
      </c>
      <c r="P233" s="46">
        <v>0</v>
      </c>
      <c r="Q233" s="46">
        <v>0</v>
      </c>
      <c r="R233" s="46">
        <v>0</v>
      </c>
      <c r="S233" s="46">
        <v>0</v>
      </c>
      <c r="T233" s="46">
        <v>0</v>
      </c>
      <c r="U233" s="46">
        <v>0</v>
      </c>
      <c r="V233" s="46">
        <v>0</v>
      </c>
      <c r="W233" s="46">
        <v>2</v>
      </c>
    </row>
    <row r="234" spans="1:23" ht="47.25" x14ac:dyDescent="0.25">
      <c r="A234" s="43" t="s">
        <v>614</v>
      </c>
      <c r="B234" s="44" t="s">
        <v>717</v>
      </c>
      <c r="C234" s="45" t="s">
        <v>718</v>
      </c>
      <c r="D234" s="46">
        <v>9.6502000000000004E-2</v>
      </c>
      <c r="E234" s="47" t="s">
        <v>719</v>
      </c>
      <c r="F234" s="46">
        <f t="shared" si="31"/>
        <v>9.6502000000000004E-2</v>
      </c>
      <c r="G234" s="46">
        <v>0</v>
      </c>
      <c r="H234" s="46">
        <v>0</v>
      </c>
      <c r="I234" s="46">
        <v>9.6502000000000004E-2</v>
      </c>
      <c r="J234" s="46">
        <v>0</v>
      </c>
      <c r="K234" s="46">
        <v>8.2362000000000005E-2</v>
      </c>
      <c r="L234" s="48">
        <v>2018</v>
      </c>
      <c r="M234" s="46">
        <v>8.2362000000000005E-2</v>
      </c>
      <c r="N234" s="46" t="s">
        <v>618</v>
      </c>
      <c r="O234" s="47" t="s">
        <v>40</v>
      </c>
      <c r="P234" s="46">
        <v>0</v>
      </c>
      <c r="Q234" s="46">
        <v>0</v>
      </c>
      <c r="R234" s="46">
        <v>0</v>
      </c>
      <c r="S234" s="46">
        <v>0</v>
      </c>
      <c r="T234" s="46">
        <v>0</v>
      </c>
      <c r="U234" s="46">
        <v>0</v>
      </c>
      <c r="V234" s="46">
        <v>0</v>
      </c>
      <c r="W234" s="46">
        <v>3</v>
      </c>
    </row>
    <row r="235" spans="1:23" ht="47.25" x14ac:dyDescent="0.25">
      <c r="A235" s="43" t="s">
        <v>614</v>
      </c>
      <c r="B235" s="44" t="s">
        <v>720</v>
      </c>
      <c r="C235" s="45" t="s">
        <v>721</v>
      </c>
      <c r="D235" s="46">
        <v>3.0214999999999999E-2</v>
      </c>
      <c r="E235" s="47" t="s">
        <v>722</v>
      </c>
      <c r="F235" s="46">
        <f t="shared" si="31"/>
        <v>3.0214999999999999E-2</v>
      </c>
      <c r="G235" s="46">
        <v>0</v>
      </c>
      <c r="H235" s="46">
        <v>0</v>
      </c>
      <c r="I235" s="46">
        <v>3.0214999999999999E-2</v>
      </c>
      <c r="J235" s="46">
        <v>0</v>
      </c>
      <c r="K235" s="46">
        <v>2.5735000000000001E-2</v>
      </c>
      <c r="L235" s="48">
        <v>2018</v>
      </c>
      <c r="M235" s="46">
        <v>2.5735000000000001E-2</v>
      </c>
      <c r="N235" s="46" t="s">
        <v>618</v>
      </c>
      <c r="O235" s="47" t="s">
        <v>40</v>
      </c>
      <c r="P235" s="46">
        <v>0</v>
      </c>
      <c r="Q235" s="46">
        <v>0</v>
      </c>
      <c r="R235" s="46">
        <v>0</v>
      </c>
      <c r="S235" s="46">
        <v>0</v>
      </c>
      <c r="T235" s="46">
        <v>0</v>
      </c>
      <c r="U235" s="46">
        <v>0</v>
      </c>
      <c r="V235" s="46">
        <v>0</v>
      </c>
      <c r="W235" s="46">
        <v>1</v>
      </c>
    </row>
    <row r="236" spans="1:23" ht="47.25" x14ac:dyDescent="0.25">
      <c r="A236" s="43" t="s">
        <v>614</v>
      </c>
      <c r="B236" s="44" t="s">
        <v>723</v>
      </c>
      <c r="C236" s="45" t="s">
        <v>724</v>
      </c>
      <c r="D236" s="46">
        <v>3.3494999999999997E-2</v>
      </c>
      <c r="E236" s="47" t="s">
        <v>725</v>
      </c>
      <c r="F236" s="46">
        <f t="shared" si="31"/>
        <v>3.3494999999999997E-2</v>
      </c>
      <c r="G236" s="46">
        <v>0</v>
      </c>
      <c r="H236" s="46">
        <v>0</v>
      </c>
      <c r="I236" s="46">
        <v>3.3494999999999997E-2</v>
      </c>
      <c r="J236" s="46">
        <v>0</v>
      </c>
      <c r="K236" s="46">
        <v>2.8507999999999999E-2</v>
      </c>
      <c r="L236" s="48">
        <v>2018</v>
      </c>
      <c r="M236" s="46">
        <v>2.8507999999999999E-2</v>
      </c>
      <c r="N236" s="46" t="s">
        <v>618</v>
      </c>
      <c r="O236" s="47" t="s">
        <v>40</v>
      </c>
      <c r="P236" s="46">
        <v>0</v>
      </c>
      <c r="Q236" s="46">
        <v>0</v>
      </c>
      <c r="R236" s="46">
        <v>0</v>
      </c>
      <c r="S236" s="46">
        <v>0</v>
      </c>
      <c r="T236" s="46">
        <v>0</v>
      </c>
      <c r="U236" s="46">
        <v>0</v>
      </c>
      <c r="V236" s="46">
        <v>0</v>
      </c>
      <c r="W236" s="46">
        <v>1</v>
      </c>
    </row>
    <row r="237" spans="1:23" ht="47.25" x14ac:dyDescent="0.25">
      <c r="A237" s="43" t="s">
        <v>614</v>
      </c>
      <c r="B237" s="44" t="s">
        <v>726</v>
      </c>
      <c r="C237" s="45" t="s">
        <v>727</v>
      </c>
      <c r="D237" s="46">
        <v>3.5335999999999999E-2</v>
      </c>
      <c r="E237" s="47" t="s">
        <v>728</v>
      </c>
      <c r="F237" s="46">
        <f t="shared" si="31"/>
        <v>3.5335999999999999E-2</v>
      </c>
      <c r="G237" s="46">
        <v>0</v>
      </c>
      <c r="H237" s="46">
        <v>0</v>
      </c>
      <c r="I237" s="46">
        <v>3.5335999999999999E-2</v>
      </c>
      <c r="J237" s="46">
        <v>0</v>
      </c>
      <c r="K237" s="46">
        <v>3.0103999999999999E-2</v>
      </c>
      <c r="L237" s="48">
        <v>2018</v>
      </c>
      <c r="M237" s="46">
        <v>3.0103999999999999E-2</v>
      </c>
      <c r="N237" s="46" t="s">
        <v>618</v>
      </c>
      <c r="O237" s="47" t="s">
        <v>40</v>
      </c>
      <c r="P237" s="46">
        <v>0</v>
      </c>
      <c r="Q237" s="46">
        <v>0</v>
      </c>
      <c r="R237" s="46">
        <v>0</v>
      </c>
      <c r="S237" s="46">
        <v>0</v>
      </c>
      <c r="T237" s="46">
        <v>0</v>
      </c>
      <c r="U237" s="46">
        <v>0</v>
      </c>
      <c r="V237" s="46">
        <v>0</v>
      </c>
      <c r="W237" s="46">
        <v>1</v>
      </c>
    </row>
    <row r="238" spans="1:23" ht="47.25" x14ac:dyDescent="0.25">
      <c r="A238" s="43" t="s">
        <v>614</v>
      </c>
      <c r="B238" s="44" t="s">
        <v>729</v>
      </c>
      <c r="C238" s="45" t="s">
        <v>730</v>
      </c>
      <c r="D238" s="46">
        <v>3.0301000000000002E-2</v>
      </c>
      <c r="E238" s="47" t="s">
        <v>731</v>
      </c>
      <c r="F238" s="46">
        <f t="shared" si="31"/>
        <v>3.0301000000000002E-2</v>
      </c>
      <c r="G238" s="46">
        <v>0</v>
      </c>
      <c r="H238" s="46">
        <v>0</v>
      </c>
      <c r="I238" s="46">
        <v>3.0301000000000002E-2</v>
      </c>
      <c r="J238" s="46">
        <v>0</v>
      </c>
      <c r="K238" s="46">
        <v>2.581E-2</v>
      </c>
      <c r="L238" s="48">
        <v>2018</v>
      </c>
      <c r="M238" s="46">
        <v>2.581E-2</v>
      </c>
      <c r="N238" s="46" t="s">
        <v>618</v>
      </c>
      <c r="O238" s="47" t="s">
        <v>40</v>
      </c>
      <c r="P238" s="46">
        <v>0</v>
      </c>
      <c r="Q238" s="46">
        <v>0</v>
      </c>
      <c r="R238" s="46">
        <v>0</v>
      </c>
      <c r="S238" s="46">
        <v>0</v>
      </c>
      <c r="T238" s="46">
        <v>0</v>
      </c>
      <c r="U238" s="46">
        <v>0</v>
      </c>
      <c r="V238" s="46">
        <v>0</v>
      </c>
      <c r="W238" s="46">
        <v>1</v>
      </c>
    </row>
    <row r="239" spans="1:23" ht="47.25" x14ac:dyDescent="0.25">
      <c r="A239" s="43" t="s">
        <v>614</v>
      </c>
      <c r="B239" s="44" t="s">
        <v>732</v>
      </c>
      <c r="C239" s="45" t="s">
        <v>733</v>
      </c>
      <c r="D239" s="46">
        <v>3.6368999999999999E-2</v>
      </c>
      <c r="E239" s="47" t="s">
        <v>734</v>
      </c>
      <c r="F239" s="46">
        <f t="shared" si="31"/>
        <v>3.6368999999999999E-2</v>
      </c>
      <c r="G239" s="46">
        <v>0</v>
      </c>
      <c r="H239" s="46">
        <v>0</v>
      </c>
      <c r="I239" s="46">
        <v>3.6368999999999999E-2</v>
      </c>
      <c r="J239" s="46">
        <v>0</v>
      </c>
      <c r="K239" s="46">
        <v>3.0998999999999999E-2</v>
      </c>
      <c r="L239" s="48">
        <v>2018</v>
      </c>
      <c r="M239" s="46">
        <v>3.0998999999999999E-2</v>
      </c>
      <c r="N239" s="46" t="s">
        <v>618</v>
      </c>
      <c r="O239" s="47" t="s">
        <v>40</v>
      </c>
      <c r="P239" s="46">
        <v>0</v>
      </c>
      <c r="Q239" s="46">
        <v>0</v>
      </c>
      <c r="R239" s="46">
        <v>0</v>
      </c>
      <c r="S239" s="46">
        <v>0</v>
      </c>
      <c r="T239" s="46">
        <v>0</v>
      </c>
      <c r="U239" s="46">
        <v>0</v>
      </c>
      <c r="V239" s="46">
        <v>0</v>
      </c>
      <c r="W239" s="46">
        <v>1</v>
      </c>
    </row>
    <row r="240" spans="1:23" ht="47.25" x14ac:dyDescent="0.25">
      <c r="A240" s="43" t="s">
        <v>614</v>
      </c>
      <c r="B240" s="44" t="s">
        <v>735</v>
      </c>
      <c r="C240" s="45" t="s">
        <v>736</v>
      </c>
      <c r="D240" s="46">
        <v>3.3762E-2</v>
      </c>
      <c r="E240" s="47" t="s">
        <v>737</v>
      </c>
      <c r="F240" s="46">
        <f t="shared" si="31"/>
        <v>3.3762E-2</v>
      </c>
      <c r="G240" s="46">
        <v>0</v>
      </c>
      <c r="H240" s="46">
        <v>0</v>
      </c>
      <c r="I240" s="46">
        <v>3.3762E-2</v>
      </c>
      <c r="J240" s="46">
        <v>0</v>
      </c>
      <c r="K240" s="46">
        <v>2.8740000000000002E-2</v>
      </c>
      <c r="L240" s="48">
        <v>2018</v>
      </c>
      <c r="M240" s="46">
        <v>2.8740000000000002E-2</v>
      </c>
      <c r="N240" s="46" t="s">
        <v>618</v>
      </c>
      <c r="O240" s="47" t="s">
        <v>40</v>
      </c>
      <c r="P240" s="46">
        <v>0</v>
      </c>
      <c r="Q240" s="46">
        <v>0</v>
      </c>
      <c r="R240" s="46">
        <v>0</v>
      </c>
      <c r="S240" s="46">
        <v>0</v>
      </c>
      <c r="T240" s="46">
        <v>0</v>
      </c>
      <c r="U240" s="46">
        <v>0</v>
      </c>
      <c r="V240" s="46">
        <v>0</v>
      </c>
      <c r="W240" s="46">
        <v>1</v>
      </c>
    </row>
    <row r="241" spans="1:23" ht="47.25" x14ac:dyDescent="0.25">
      <c r="A241" s="43" t="s">
        <v>614</v>
      </c>
      <c r="B241" s="44" t="s">
        <v>738</v>
      </c>
      <c r="C241" s="45" t="s">
        <v>739</v>
      </c>
      <c r="D241" s="46">
        <v>2.9926999999999999E-2</v>
      </c>
      <c r="E241" s="47" t="s">
        <v>740</v>
      </c>
      <c r="F241" s="46">
        <f t="shared" si="31"/>
        <v>2.9926999999999999E-2</v>
      </c>
      <c r="G241" s="46">
        <v>0</v>
      </c>
      <c r="H241" s="46">
        <v>0</v>
      </c>
      <c r="I241" s="46">
        <v>2.9926999999999999E-2</v>
      </c>
      <c r="J241" s="46">
        <v>0</v>
      </c>
      <c r="K241" s="46">
        <v>2.5485000000000001E-2</v>
      </c>
      <c r="L241" s="48">
        <v>2018</v>
      </c>
      <c r="M241" s="46">
        <v>2.5485000000000001E-2</v>
      </c>
      <c r="N241" s="46" t="s">
        <v>618</v>
      </c>
      <c r="O241" s="47" t="s">
        <v>40</v>
      </c>
      <c r="P241" s="46">
        <v>0</v>
      </c>
      <c r="Q241" s="46">
        <v>0</v>
      </c>
      <c r="R241" s="46">
        <v>0</v>
      </c>
      <c r="S241" s="46">
        <v>0</v>
      </c>
      <c r="T241" s="46">
        <v>0</v>
      </c>
      <c r="U241" s="46">
        <v>0</v>
      </c>
      <c r="V241" s="46">
        <v>0</v>
      </c>
      <c r="W241" s="46">
        <v>1</v>
      </c>
    </row>
    <row r="242" spans="1:23" ht="47.25" x14ac:dyDescent="0.25">
      <c r="A242" s="43" t="s">
        <v>614</v>
      </c>
      <c r="B242" s="44" t="s">
        <v>741</v>
      </c>
      <c r="C242" s="45" t="s">
        <v>742</v>
      </c>
      <c r="D242" s="46">
        <v>0.22025500000000001</v>
      </c>
      <c r="E242" s="47" t="s">
        <v>743</v>
      </c>
      <c r="F242" s="46">
        <f t="shared" si="31"/>
        <v>0.22025500000000001</v>
      </c>
      <c r="G242" s="46">
        <v>0</v>
      </c>
      <c r="H242" s="46">
        <v>0</v>
      </c>
      <c r="I242" s="46">
        <v>0.22025500000000001</v>
      </c>
      <c r="J242" s="46">
        <v>0</v>
      </c>
      <c r="K242" s="46">
        <v>0.18781800000000001</v>
      </c>
      <c r="L242" s="48">
        <v>2018</v>
      </c>
      <c r="M242" s="46">
        <v>0.18781800000000001</v>
      </c>
      <c r="N242" s="46" t="s">
        <v>618</v>
      </c>
      <c r="O242" s="47" t="s">
        <v>40</v>
      </c>
      <c r="P242" s="46">
        <v>0</v>
      </c>
      <c r="Q242" s="46">
        <v>0</v>
      </c>
      <c r="R242" s="46">
        <v>0</v>
      </c>
      <c r="S242" s="46">
        <v>0</v>
      </c>
      <c r="T242" s="46">
        <v>0</v>
      </c>
      <c r="U242" s="46">
        <v>0</v>
      </c>
      <c r="V242" s="46">
        <v>0</v>
      </c>
      <c r="W242" s="46">
        <v>5</v>
      </c>
    </row>
    <row r="243" spans="1:23" ht="47.25" x14ac:dyDescent="0.25">
      <c r="A243" s="43" t="s">
        <v>614</v>
      </c>
      <c r="B243" s="44" t="s">
        <v>744</v>
      </c>
      <c r="C243" s="45" t="s">
        <v>745</v>
      </c>
      <c r="D243" s="46">
        <v>3.5449000000000001E-2</v>
      </c>
      <c r="E243" s="47" t="s">
        <v>746</v>
      </c>
      <c r="F243" s="46">
        <f t="shared" si="31"/>
        <v>3.5449000000000001E-2</v>
      </c>
      <c r="G243" s="46">
        <v>0</v>
      </c>
      <c r="H243" s="46">
        <v>0</v>
      </c>
      <c r="I243" s="46">
        <v>3.5449000000000001E-2</v>
      </c>
      <c r="J243" s="46">
        <v>0</v>
      </c>
      <c r="K243" s="46">
        <v>3.0202E-2</v>
      </c>
      <c r="L243" s="48">
        <v>2018</v>
      </c>
      <c r="M243" s="46">
        <v>3.0202E-2</v>
      </c>
      <c r="N243" s="46" t="s">
        <v>618</v>
      </c>
      <c r="O243" s="47" t="s">
        <v>40</v>
      </c>
      <c r="P243" s="46">
        <v>0</v>
      </c>
      <c r="Q243" s="46">
        <v>0</v>
      </c>
      <c r="R243" s="46">
        <v>0</v>
      </c>
      <c r="S243" s="46">
        <v>0</v>
      </c>
      <c r="T243" s="46">
        <v>0</v>
      </c>
      <c r="U243" s="46">
        <v>0</v>
      </c>
      <c r="V243" s="46">
        <v>0</v>
      </c>
      <c r="W243" s="46">
        <v>1</v>
      </c>
    </row>
    <row r="244" spans="1:23" ht="47.25" x14ac:dyDescent="0.25">
      <c r="A244" s="43" t="s">
        <v>614</v>
      </c>
      <c r="B244" s="44" t="s">
        <v>747</v>
      </c>
      <c r="C244" s="45" t="s">
        <v>748</v>
      </c>
      <c r="D244" s="46">
        <v>3.8150999999999997E-2</v>
      </c>
      <c r="E244" s="47" t="s">
        <v>749</v>
      </c>
      <c r="F244" s="46">
        <f t="shared" si="31"/>
        <v>3.8150999999999997E-2</v>
      </c>
      <c r="G244" s="46">
        <v>0</v>
      </c>
      <c r="H244" s="46">
        <v>0</v>
      </c>
      <c r="I244" s="46">
        <v>3.8150999999999997E-2</v>
      </c>
      <c r="J244" s="46">
        <v>0</v>
      </c>
      <c r="K244" s="46">
        <v>3.2543999999999997E-2</v>
      </c>
      <c r="L244" s="48">
        <v>2018</v>
      </c>
      <c r="M244" s="46">
        <v>3.2543999999999997E-2</v>
      </c>
      <c r="N244" s="46" t="s">
        <v>618</v>
      </c>
      <c r="O244" s="47" t="s">
        <v>40</v>
      </c>
      <c r="P244" s="46">
        <v>0</v>
      </c>
      <c r="Q244" s="46">
        <v>0</v>
      </c>
      <c r="R244" s="46">
        <v>0</v>
      </c>
      <c r="S244" s="46">
        <v>0</v>
      </c>
      <c r="T244" s="46">
        <v>0</v>
      </c>
      <c r="U244" s="46">
        <v>0</v>
      </c>
      <c r="V244" s="46">
        <v>0</v>
      </c>
      <c r="W244" s="46">
        <v>1</v>
      </c>
    </row>
    <row r="245" spans="1:23" ht="47.25" x14ac:dyDescent="0.25">
      <c r="A245" s="43" t="s">
        <v>614</v>
      </c>
      <c r="B245" s="44" t="s">
        <v>750</v>
      </c>
      <c r="C245" s="45" t="s">
        <v>751</v>
      </c>
      <c r="D245" s="46">
        <v>3.0664E-2</v>
      </c>
      <c r="E245" s="47" t="s">
        <v>752</v>
      </c>
      <c r="F245" s="46">
        <f t="shared" si="31"/>
        <v>3.0664E-2</v>
      </c>
      <c r="G245" s="46">
        <v>0</v>
      </c>
      <c r="H245" s="46">
        <v>0</v>
      </c>
      <c r="I245" s="46">
        <v>3.0664E-2</v>
      </c>
      <c r="J245" s="46">
        <v>0</v>
      </c>
      <c r="K245" s="46">
        <v>2.6164E-2</v>
      </c>
      <c r="L245" s="48">
        <v>2018</v>
      </c>
      <c r="M245" s="46">
        <v>2.6164E-2</v>
      </c>
      <c r="N245" s="46" t="s">
        <v>618</v>
      </c>
      <c r="O245" s="47" t="s">
        <v>40</v>
      </c>
      <c r="P245" s="46">
        <v>0</v>
      </c>
      <c r="Q245" s="46">
        <v>0</v>
      </c>
      <c r="R245" s="46">
        <v>0</v>
      </c>
      <c r="S245" s="46">
        <v>0</v>
      </c>
      <c r="T245" s="46">
        <v>0</v>
      </c>
      <c r="U245" s="46">
        <v>0</v>
      </c>
      <c r="V245" s="46">
        <v>0</v>
      </c>
      <c r="W245" s="46">
        <v>1</v>
      </c>
    </row>
    <row r="246" spans="1:23" ht="47.25" x14ac:dyDescent="0.25">
      <c r="A246" s="43" t="s">
        <v>614</v>
      </c>
      <c r="B246" s="44" t="s">
        <v>753</v>
      </c>
      <c r="C246" s="45" t="s">
        <v>754</v>
      </c>
      <c r="D246" s="46">
        <v>4.5261000000000003E-2</v>
      </c>
      <c r="E246" s="47" t="s">
        <v>755</v>
      </c>
      <c r="F246" s="46">
        <f t="shared" si="31"/>
        <v>4.5261000000000003E-2</v>
      </c>
      <c r="G246" s="46">
        <v>0</v>
      </c>
      <c r="H246" s="46">
        <v>0</v>
      </c>
      <c r="I246" s="46">
        <v>4.5261000000000003E-2</v>
      </c>
      <c r="J246" s="46">
        <v>0</v>
      </c>
      <c r="K246" s="46">
        <v>3.8476999999999997E-2</v>
      </c>
      <c r="L246" s="48">
        <v>2018</v>
      </c>
      <c r="M246" s="46">
        <v>3.8476999999999997E-2</v>
      </c>
      <c r="N246" s="46" t="s">
        <v>618</v>
      </c>
      <c r="O246" s="47" t="s">
        <v>40</v>
      </c>
      <c r="P246" s="46">
        <v>0</v>
      </c>
      <c r="Q246" s="46">
        <v>0</v>
      </c>
      <c r="R246" s="46">
        <v>0</v>
      </c>
      <c r="S246" s="46">
        <v>0</v>
      </c>
      <c r="T246" s="46">
        <v>0</v>
      </c>
      <c r="U246" s="46">
        <v>0</v>
      </c>
      <c r="V246" s="46">
        <v>0</v>
      </c>
      <c r="W246" s="46">
        <v>1</v>
      </c>
    </row>
    <row r="247" spans="1:23" ht="47.25" x14ac:dyDescent="0.25">
      <c r="A247" s="43" t="s">
        <v>614</v>
      </c>
      <c r="B247" s="44" t="s">
        <v>756</v>
      </c>
      <c r="C247" s="45" t="s">
        <v>757</v>
      </c>
      <c r="D247" s="46">
        <v>3.1521E-2</v>
      </c>
      <c r="E247" s="47" t="s">
        <v>758</v>
      </c>
      <c r="F247" s="46">
        <f t="shared" si="31"/>
        <v>3.1521E-2</v>
      </c>
      <c r="G247" s="46">
        <v>0</v>
      </c>
      <c r="H247" s="46">
        <v>0</v>
      </c>
      <c r="I247" s="46">
        <v>3.1521E-2</v>
      </c>
      <c r="J247" s="46">
        <v>0</v>
      </c>
      <c r="K247" s="46">
        <v>2.6866999999999999E-2</v>
      </c>
      <c r="L247" s="48">
        <v>2018</v>
      </c>
      <c r="M247" s="46">
        <v>2.6866999999999999E-2</v>
      </c>
      <c r="N247" s="46" t="s">
        <v>618</v>
      </c>
      <c r="O247" s="47" t="s">
        <v>40</v>
      </c>
      <c r="P247" s="46">
        <v>0</v>
      </c>
      <c r="Q247" s="46">
        <v>0</v>
      </c>
      <c r="R247" s="46">
        <v>0</v>
      </c>
      <c r="S247" s="46">
        <v>0</v>
      </c>
      <c r="T247" s="46">
        <v>0</v>
      </c>
      <c r="U247" s="46">
        <v>0</v>
      </c>
      <c r="V247" s="46">
        <v>0</v>
      </c>
      <c r="W247" s="46">
        <v>1</v>
      </c>
    </row>
    <row r="248" spans="1:23" ht="47.25" x14ac:dyDescent="0.25">
      <c r="A248" s="43" t="s">
        <v>614</v>
      </c>
      <c r="B248" s="44" t="s">
        <v>759</v>
      </c>
      <c r="C248" s="45" t="s">
        <v>760</v>
      </c>
      <c r="D248" s="46">
        <v>4.3478000000000003E-2</v>
      </c>
      <c r="E248" s="47" t="s">
        <v>761</v>
      </c>
      <c r="F248" s="46">
        <f t="shared" si="31"/>
        <v>4.3478000000000003E-2</v>
      </c>
      <c r="G248" s="46">
        <v>0</v>
      </c>
      <c r="H248" s="46">
        <v>0</v>
      </c>
      <c r="I248" s="46">
        <v>4.3478000000000003E-2</v>
      </c>
      <c r="J248" s="46">
        <v>0</v>
      </c>
      <c r="K248" s="46">
        <v>3.6932E-2</v>
      </c>
      <c r="L248" s="48">
        <v>2018</v>
      </c>
      <c r="M248" s="46">
        <v>3.6932E-2</v>
      </c>
      <c r="N248" s="46" t="s">
        <v>618</v>
      </c>
      <c r="O248" s="47" t="s">
        <v>40</v>
      </c>
      <c r="P248" s="46">
        <v>0</v>
      </c>
      <c r="Q248" s="46">
        <v>0</v>
      </c>
      <c r="R248" s="46">
        <v>0</v>
      </c>
      <c r="S248" s="46">
        <v>0</v>
      </c>
      <c r="T248" s="46">
        <v>0</v>
      </c>
      <c r="U248" s="46">
        <v>0</v>
      </c>
      <c r="V248" s="46">
        <v>0</v>
      </c>
      <c r="W248" s="46">
        <v>1</v>
      </c>
    </row>
    <row r="249" spans="1:23" ht="47.25" x14ac:dyDescent="0.25">
      <c r="A249" s="43" t="s">
        <v>614</v>
      </c>
      <c r="B249" s="44" t="s">
        <v>762</v>
      </c>
      <c r="C249" s="45" t="s">
        <v>763</v>
      </c>
      <c r="D249" s="46">
        <v>2.9395000000000001E-2</v>
      </c>
      <c r="E249" s="47" t="s">
        <v>764</v>
      </c>
      <c r="F249" s="46">
        <f t="shared" si="31"/>
        <v>2.9395000000000001E-2</v>
      </c>
      <c r="G249" s="46">
        <v>0</v>
      </c>
      <c r="H249" s="46">
        <v>0</v>
      </c>
      <c r="I249" s="46">
        <v>2.9395000000000001E-2</v>
      </c>
      <c r="J249" s="46">
        <v>0</v>
      </c>
      <c r="K249" s="46">
        <v>2.5024000000000001E-2</v>
      </c>
      <c r="L249" s="48">
        <v>2018</v>
      </c>
      <c r="M249" s="46">
        <v>2.5024000000000001E-2</v>
      </c>
      <c r="N249" s="46" t="s">
        <v>618</v>
      </c>
      <c r="O249" s="47" t="s">
        <v>40</v>
      </c>
      <c r="P249" s="46">
        <v>0</v>
      </c>
      <c r="Q249" s="46">
        <v>0</v>
      </c>
      <c r="R249" s="46">
        <v>0</v>
      </c>
      <c r="S249" s="46">
        <v>0</v>
      </c>
      <c r="T249" s="46">
        <v>0</v>
      </c>
      <c r="U249" s="46">
        <v>0</v>
      </c>
      <c r="V249" s="46">
        <v>0</v>
      </c>
      <c r="W249" s="46">
        <v>1</v>
      </c>
    </row>
    <row r="250" spans="1:23" ht="47.25" x14ac:dyDescent="0.25">
      <c r="A250" s="43" t="s">
        <v>614</v>
      </c>
      <c r="B250" s="44" t="s">
        <v>765</v>
      </c>
      <c r="C250" s="45" t="s">
        <v>766</v>
      </c>
      <c r="D250" s="46">
        <v>4.6880999999999999E-2</v>
      </c>
      <c r="E250" s="47" t="s">
        <v>767</v>
      </c>
      <c r="F250" s="46">
        <f t="shared" si="31"/>
        <v>4.6880999999999999E-2</v>
      </c>
      <c r="G250" s="46">
        <v>0</v>
      </c>
      <c r="H250" s="46">
        <v>0</v>
      </c>
      <c r="I250" s="46">
        <v>4.6880999999999999E-2</v>
      </c>
      <c r="J250" s="46">
        <v>0</v>
      </c>
      <c r="K250" s="46">
        <v>3.9881E-2</v>
      </c>
      <c r="L250" s="48">
        <v>2018</v>
      </c>
      <c r="M250" s="46">
        <v>3.9881E-2</v>
      </c>
      <c r="N250" s="46" t="s">
        <v>618</v>
      </c>
      <c r="O250" s="47" t="s">
        <v>40</v>
      </c>
      <c r="P250" s="46">
        <v>0</v>
      </c>
      <c r="Q250" s="46">
        <v>0</v>
      </c>
      <c r="R250" s="46">
        <v>0</v>
      </c>
      <c r="S250" s="46">
        <v>0</v>
      </c>
      <c r="T250" s="46">
        <v>0</v>
      </c>
      <c r="U250" s="46">
        <v>0</v>
      </c>
      <c r="V250" s="46">
        <v>0</v>
      </c>
      <c r="W250" s="46">
        <v>1</v>
      </c>
    </row>
    <row r="251" spans="1:23" ht="47.25" x14ac:dyDescent="0.25">
      <c r="A251" s="43" t="s">
        <v>614</v>
      </c>
      <c r="B251" s="44" t="s">
        <v>768</v>
      </c>
      <c r="C251" s="45" t="s">
        <v>769</v>
      </c>
      <c r="D251" s="46">
        <v>2.777E-2</v>
      </c>
      <c r="E251" s="47" t="s">
        <v>770</v>
      </c>
      <c r="F251" s="46">
        <f t="shared" si="31"/>
        <v>2.777E-2</v>
      </c>
      <c r="G251" s="46">
        <v>0</v>
      </c>
      <c r="H251" s="46">
        <v>0</v>
      </c>
      <c r="I251" s="46">
        <v>2.777E-2</v>
      </c>
      <c r="J251" s="46">
        <v>0</v>
      </c>
      <c r="K251" s="46">
        <v>2.3656E-2</v>
      </c>
      <c r="L251" s="48">
        <v>2018</v>
      </c>
      <c r="M251" s="46">
        <v>2.3656E-2</v>
      </c>
      <c r="N251" s="46" t="s">
        <v>618</v>
      </c>
      <c r="O251" s="47" t="s">
        <v>40</v>
      </c>
      <c r="P251" s="46">
        <v>0</v>
      </c>
      <c r="Q251" s="46">
        <v>0</v>
      </c>
      <c r="R251" s="46">
        <v>0</v>
      </c>
      <c r="S251" s="46">
        <v>0</v>
      </c>
      <c r="T251" s="46">
        <v>0</v>
      </c>
      <c r="U251" s="46">
        <v>0</v>
      </c>
      <c r="V251" s="46">
        <v>0</v>
      </c>
      <c r="W251" s="46">
        <v>1</v>
      </c>
    </row>
    <row r="252" spans="1:23" ht="63" x14ac:dyDescent="0.25">
      <c r="A252" s="43" t="s">
        <v>614</v>
      </c>
      <c r="B252" s="44" t="s">
        <v>771</v>
      </c>
      <c r="C252" s="45" t="s">
        <v>772</v>
      </c>
      <c r="D252" s="46">
        <v>0.47133399999999998</v>
      </c>
      <c r="E252" s="47" t="s">
        <v>773</v>
      </c>
      <c r="F252" s="46">
        <f t="shared" si="31"/>
        <v>0.47133399999999998</v>
      </c>
      <c r="G252" s="46">
        <v>0</v>
      </c>
      <c r="H252" s="46">
        <v>0</v>
      </c>
      <c r="I252" s="46">
        <v>0.47133399999999998</v>
      </c>
      <c r="J252" s="46">
        <v>0</v>
      </c>
      <c r="K252" s="46">
        <v>0.40206599999999998</v>
      </c>
      <c r="L252" s="48">
        <v>2018</v>
      </c>
      <c r="M252" s="46">
        <v>0.40206599999999998</v>
      </c>
      <c r="N252" s="46" t="s">
        <v>618</v>
      </c>
      <c r="O252" s="47" t="s">
        <v>40</v>
      </c>
      <c r="P252" s="46">
        <v>0</v>
      </c>
      <c r="Q252" s="46">
        <v>0</v>
      </c>
      <c r="R252" s="46">
        <v>0</v>
      </c>
      <c r="S252" s="46">
        <v>0</v>
      </c>
      <c r="T252" s="46">
        <v>0</v>
      </c>
      <c r="U252" s="46">
        <v>0</v>
      </c>
      <c r="V252" s="46">
        <v>0</v>
      </c>
      <c r="W252" s="46">
        <v>12</v>
      </c>
    </row>
    <row r="253" spans="1:23" ht="78.75" x14ac:dyDescent="0.25">
      <c r="A253" s="43" t="s">
        <v>614</v>
      </c>
      <c r="B253" s="44" t="s">
        <v>531</v>
      </c>
      <c r="C253" s="45" t="s">
        <v>774</v>
      </c>
      <c r="D253" s="46">
        <v>360.235118</v>
      </c>
      <c r="E253" s="47" t="s">
        <v>775</v>
      </c>
      <c r="F253" s="46">
        <f t="shared" si="31"/>
        <v>360.235118</v>
      </c>
      <c r="G253" s="46">
        <v>0</v>
      </c>
      <c r="H253" s="46">
        <v>0</v>
      </c>
      <c r="I253" s="46">
        <v>360.235118</v>
      </c>
      <c r="J253" s="46">
        <v>0</v>
      </c>
      <c r="K253" s="46">
        <v>302.290683</v>
      </c>
      <c r="L253" s="48">
        <v>2024</v>
      </c>
      <c r="M253" s="46">
        <v>302.290683</v>
      </c>
      <c r="N253" s="46" t="s">
        <v>776</v>
      </c>
      <c r="O253" s="47" t="s">
        <v>40</v>
      </c>
      <c r="P253" s="46">
        <v>0</v>
      </c>
      <c r="Q253" s="46">
        <v>0</v>
      </c>
      <c r="R253" s="46">
        <v>0</v>
      </c>
      <c r="S253" s="46">
        <v>0</v>
      </c>
      <c r="T253" s="46">
        <v>0</v>
      </c>
      <c r="U253" s="46">
        <v>0</v>
      </c>
      <c r="V253" s="46">
        <v>0</v>
      </c>
      <c r="W253" s="46">
        <v>0</v>
      </c>
    </row>
    <row r="254" spans="1:23" ht="78.75" x14ac:dyDescent="0.25">
      <c r="A254" s="43" t="s">
        <v>614</v>
      </c>
      <c r="B254" s="44" t="s">
        <v>535</v>
      </c>
      <c r="C254" s="45" t="s">
        <v>777</v>
      </c>
      <c r="D254" s="46">
        <v>8.4131300000000007</v>
      </c>
      <c r="E254" s="47" t="s">
        <v>778</v>
      </c>
      <c r="F254" s="46">
        <f t="shared" si="31"/>
        <v>8.4131300000000007</v>
      </c>
      <c r="G254" s="46">
        <v>0</v>
      </c>
      <c r="H254" s="46">
        <v>0</v>
      </c>
      <c r="I254" s="46">
        <v>8.4131300000000007</v>
      </c>
      <c r="J254" s="46">
        <v>0</v>
      </c>
      <c r="K254" s="46">
        <v>7.1297709999999999</v>
      </c>
      <c r="L254" s="48">
        <v>2018</v>
      </c>
      <c r="M254" s="46">
        <v>7.1297709999999999</v>
      </c>
      <c r="N254" s="46" t="s">
        <v>776</v>
      </c>
      <c r="O254" s="47" t="s">
        <v>40</v>
      </c>
      <c r="P254" s="46">
        <v>0</v>
      </c>
      <c r="Q254" s="46">
        <v>0</v>
      </c>
      <c r="R254" s="46">
        <v>0</v>
      </c>
      <c r="S254" s="46">
        <v>0</v>
      </c>
      <c r="T254" s="46">
        <v>0</v>
      </c>
      <c r="U254" s="46">
        <v>0</v>
      </c>
      <c r="V254" s="46">
        <v>0</v>
      </c>
      <c r="W254" s="46">
        <v>1</v>
      </c>
    </row>
    <row r="255" spans="1:23" ht="189" x14ac:dyDescent="0.25">
      <c r="A255" s="43" t="s">
        <v>614</v>
      </c>
      <c r="B255" s="44" t="s">
        <v>779</v>
      </c>
      <c r="C255" s="45" t="s">
        <v>780</v>
      </c>
      <c r="D255" s="46">
        <v>3.933684</v>
      </c>
      <c r="E255" s="47" t="s">
        <v>781</v>
      </c>
      <c r="F255" s="46">
        <f t="shared" si="31"/>
        <v>3.933684</v>
      </c>
      <c r="G255" s="46">
        <v>0</v>
      </c>
      <c r="H255" s="46">
        <v>0</v>
      </c>
      <c r="I255" s="46">
        <v>3.933684</v>
      </c>
      <c r="J255" s="46">
        <v>0</v>
      </c>
      <c r="K255" s="46">
        <v>3.27807</v>
      </c>
      <c r="L255" s="48">
        <v>2019</v>
      </c>
      <c r="M255" s="46">
        <v>3.27807</v>
      </c>
      <c r="N255" s="46" t="s">
        <v>782</v>
      </c>
      <c r="O255" s="47" t="s">
        <v>40</v>
      </c>
      <c r="P255" s="46">
        <v>0</v>
      </c>
      <c r="Q255" s="46">
        <v>0</v>
      </c>
      <c r="R255" s="46">
        <v>0</v>
      </c>
      <c r="S255" s="46">
        <v>0</v>
      </c>
      <c r="T255" s="46">
        <v>0</v>
      </c>
      <c r="U255" s="46">
        <v>0</v>
      </c>
      <c r="V255" s="46">
        <v>0</v>
      </c>
      <c r="W255" s="46">
        <v>81</v>
      </c>
    </row>
    <row r="256" spans="1:23" ht="47.25" x14ac:dyDescent="0.25">
      <c r="A256" s="43" t="s">
        <v>614</v>
      </c>
      <c r="B256" s="44" t="s">
        <v>783</v>
      </c>
      <c r="C256" s="45" t="s">
        <v>784</v>
      </c>
      <c r="D256" s="46">
        <v>6.3396860000000004</v>
      </c>
      <c r="E256" s="47" t="s">
        <v>785</v>
      </c>
      <c r="F256" s="46">
        <f t="shared" si="31"/>
        <v>6.3396860000000004</v>
      </c>
      <c r="G256" s="46">
        <v>0</v>
      </c>
      <c r="H256" s="46">
        <v>0</v>
      </c>
      <c r="I256" s="46">
        <v>0</v>
      </c>
      <c r="J256" s="46">
        <v>6.3396860000000004</v>
      </c>
      <c r="K256" s="46">
        <v>5.2830719999999998</v>
      </c>
      <c r="L256" s="48">
        <v>2021</v>
      </c>
      <c r="M256" s="46">
        <v>5.2830719999999998</v>
      </c>
      <c r="N256" s="46" t="s">
        <v>786</v>
      </c>
      <c r="O256" s="47" t="s">
        <v>40</v>
      </c>
      <c r="P256" s="46">
        <v>0</v>
      </c>
      <c r="Q256" s="46">
        <v>0</v>
      </c>
      <c r="R256" s="46">
        <v>0</v>
      </c>
      <c r="S256" s="46">
        <v>0</v>
      </c>
      <c r="T256" s="46">
        <v>0</v>
      </c>
      <c r="U256" s="46">
        <v>0</v>
      </c>
      <c r="V256" s="46">
        <v>0</v>
      </c>
      <c r="W256" s="46">
        <v>0</v>
      </c>
    </row>
    <row r="257" spans="1:23" ht="78.75" x14ac:dyDescent="0.25">
      <c r="A257" s="43" t="s">
        <v>614</v>
      </c>
      <c r="B257" s="44" t="s">
        <v>787</v>
      </c>
      <c r="C257" s="45" t="s">
        <v>788</v>
      </c>
      <c r="D257" s="46">
        <v>20.779133000000002</v>
      </c>
      <c r="E257" s="47" t="s">
        <v>789</v>
      </c>
      <c r="F257" s="46">
        <f t="shared" si="31"/>
        <v>20.779133000000002</v>
      </c>
      <c r="G257" s="46">
        <v>0</v>
      </c>
      <c r="H257" s="46">
        <v>0</v>
      </c>
      <c r="I257" s="46">
        <v>20.779133000000002</v>
      </c>
      <c r="J257" s="46">
        <v>0</v>
      </c>
      <c r="K257" s="46">
        <v>17.609185</v>
      </c>
      <c r="L257" s="48">
        <v>2016</v>
      </c>
      <c r="M257" s="46">
        <v>17.609185</v>
      </c>
      <c r="N257" s="46" t="s">
        <v>790</v>
      </c>
      <c r="O257" s="47" t="s">
        <v>40</v>
      </c>
      <c r="P257" s="46">
        <v>0</v>
      </c>
      <c r="Q257" s="46">
        <v>0</v>
      </c>
      <c r="R257" s="46">
        <v>0</v>
      </c>
      <c r="S257" s="46">
        <v>0</v>
      </c>
      <c r="T257" s="46">
        <v>0</v>
      </c>
      <c r="U257" s="46">
        <v>0</v>
      </c>
      <c r="V257" s="46">
        <v>0</v>
      </c>
      <c r="W257" s="46">
        <v>8</v>
      </c>
    </row>
    <row r="258" spans="1:23" ht="78.75" x14ac:dyDescent="0.25">
      <c r="A258" s="43" t="s">
        <v>614</v>
      </c>
      <c r="B258" s="44" t="s">
        <v>791</v>
      </c>
      <c r="C258" s="45" t="s">
        <v>792</v>
      </c>
      <c r="D258" s="46">
        <v>16.657861</v>
      </c>
      <c r="E258" s="47" t="s">
        <v>793</v>
      </c>
      <c r="F258" s="46">
        <f t="shared" si="31"/>
        <v>16.657861</v>
      </c>
      <c r="G258" s="46">
        <v>0</v>
      </c>
      <c r="H258" s="46">
        <v>0</v>
      </c>
      <c r="I258" s="46">
        <v>16.657861</v>
      </c>
      <c r="J258" s="46">
        <v>0</v>
      </c>
      <c r="K258" s="46">
        <v>13.900624000000001</v>
      </c>
      <c r="L258" s="48">
        <v>2019</v>
      </c>
      <c r="M258" s="46">
        <v>13.900624000000001</v>
      </c>
      <c r="N258" s="46" t="s">
        <v>790</v>
      </c>
      <c r="O258" s="47" t="s">
        <v>40</v>
      </c>
      <c r="P258" s="46">
        <v>0</v>
      </c>
      <c r="Q258" s="46">
        <v>0</v>
      </c>
      <c r="R258" s="46">
        <v>0</v>
      </c>
      <c r="S258" s="46">
        <v>0</v>
      </c>
      <c r="T258" s="46">
        <v>0</v>
      </c>
      <c r="U258" s="46">
        <v>0</v>
      </c>
      <c r="V258" s="46">
        <v>0</v>
      </c>
      <c r="W258" s="46">
        <v>6</v>
      </c>
    </row>
    <row r="259" spans="1:23" ht="47.25" x14ac:dyDescent="0.25">
      <c r="A259" s="43" t="s">
        <v>614</v>
      </c>
      <c r="B259" s="44" t="s">
        <v>794</v>
      </c>
      <c r="C259" s="45" t="s">
        <v>795</v>
      </c>
      <c r="D259" s="46">
        <v>29.395752999999999</v>
      </c>
      <c r="E259" s="47" t="s">
        <v>796</v>
      </c>
      <c r="F259" s="46">
        <f t="shared" si="31"/>
        <v>29.395752999999999</v>
      </c>
      <c r="G259" s="46">
        <v>0</v>
      </c>
      <c r="H259" s="46">
        <v>0</v>
      </c>
      <c r="I259" s="46">
        <v>29.395752999999999</v>
      </c>
      <c r="J259" s="46">
        <v>0</v>
      </c>
      <c r="K259" s="46">
        <v>24.496461</v>
      </c>
      <c r="L259" s="48">
        <v>2024</v>
      </c>
      <c r="M259" s="46">
        <v>24.496461</v>
      </c>
      <c r="N259" s="46" t="s">
        <v>790</v>
      </c>
      <c r="O259" s="47" t="s">
        <v>40</v>
      </c>
      <c r="P259" s="46">
        <v>0</v>
      </c>
      <c r="Q259" s="46">
        <v>0</v>
      </c>
      <c r="R259" s="46">
        <v>0</v>
      </c>
      <c r="S259" s="46">
        <v>0</v>
      </c>
      <c r="T259" s="46">
        <v>0</v>
      </c>
      <c r="U259" s="46">
        <v>0</v>
      </c>
      <c r="V259" s="46">
        <v>0</v>
      </c>
      <c r="W259" s="46">
        <v>34</v>
      </c>
    </row>
    <row r="260" spans="1:23" ht="47.25" x14ac:dyDescent="0.25">
      <c r="A260" s="43" t="s">
        <v>614</v>
      </c>
      <c r="B260" s="44" t="s">
        <v>797</v>
      </c>
      <c r="C260" s="45" t="s">
        <v>798</v>
      </c>
      <c r="D260" s="46">
        <v>77.149714000000003</v>
      </c>
      <c r="E260" s="47" t="s">
        <v>799</v>
      </c>
      <c r="F260" s="46">
        <f t="shared" si="31"/>
        <v>77.149714000000003</v>
      </c>
      <c r="G260" s="46">
        <v>0</v>
      </c>
      <c r="H260" s="46">
        <v>0</v>
      </c>
      <c r="I260" s="46">
        <v>77.149714000000003</v>
      </c>
      <c r="J260" s="46">
        <v>0</v>
      </c>
      <c r="K260" s="46">
        <v>64.629482999999993</v>
      </c>
      <c r="L260" s="48">
        <v>2024</v>
      </c>
      <c r="M260" s="46">
        <v>64.629482999999993</v>
      </c>
      <c r="N260" s="46" t="s">
        <v>790</v>
      </c>
      <c r="O260" s="47" t="s">
        <v>40</v>
      </c>
      <c r="P260" s="46">
        <v>0</v>
      </c>
      <c r="Q260" s="46">
        <v>0</v>
      </c>
      <c r="R260" s="46">
        <v>0</v>
      </c>
      <c r="S260" s="46">
        <v>0</v>
      </c>
      <c r="T260" s="46">
        <v>0</v>
      </c>
      <c r="U260" s="46">
        <v>0</v>
      </c>
      <c r="V260" s="46">
        <v>0</v>
      </c>
      <c r="W260" s="46">
        <v>112</v>
      </c>
    </row>
    <row r="261" spans="1:23" ht="47.25" x14ac:dyDescent="0.25">
      <c r="A261" s="43" t="s">
        <v>614</v>
      </c>
      <c r="B261" s="44" t="s">
        <v>800</v>
      </c>
      <c r="C261" s="45" t="s">
        <v>801</v>
      </c>
      <c r="D261" s="46">
        <v>69.122778999999994</v>
      </c>
      <c r="E261" s="47" t="s">
        <v>802</v>
      </c>
      <c r="F261" s="46">
        <f t="shared" si="31"/>
        <v>69.122778999999994</v>
      </c>
      <c r="G261" s="46">
        <v>0</v>
      </c>
      <c r="H261" s="46">
        <v>0</v>
      </c>
      <c r="I261" s="46">
        <v>69.122778999999994</v>
      </c>
      <c r="J261" s="46">
        <v>0</v>
      </c>
      <c r="K261" s="46">
        <v>57.602316000000002</v>
      </c>
      <c r="L261" s="48">
        <v>2022</v>
      </c>
      <c r="M261" s="46">
        <v>57.602316000000002</v>
      </c>
      <c r="N261" s="46" t="s">
        <v>790</v>
      </c>
      <c r="O261" s="47" t="s">
        <v>40</v>
      </c>
      <c r="P261" s="46">
        <v>0</v>
      </c>
      <c r="Q261" s="46">
        <v>0</v>
      </c>
      <c r="R261" s="46">
        <v>0</v>
      </c>
      <c r="S261" s="46">
        <v>0</v>
      </c>
      <c r="T261" s="46">
        <v>0</v>
      </c>
      <c r="U261" s="46">
        <v>0</v>
      </c>
      <c r="V261" s="46">
        <v>0</v>
      </c>
      <c r="W261" s="46">
        <v>39</v>
      </c>
    </row>
    <row r="262" spans="1:23" ht="47.25" x14ac:dyDescent="0.25">
      <c r="A262" s="43" t="s">
        <v>614</v>
      </c>
      <c r="B262" s="44" t="s">
        <v>803</v>
      </c>
      <c r="C262" s="45" t="s">
        <v>804</v>
      </c>
      <c r="D262" s="46">
        <v>22.359102</v>
      </c>
      <c r="E262" s="47" t="s">
        <v>805</v>
      </c>
      <c r="F262" s="46">
        <f t="shared" si="31"/>
        <v>22.359102</v>
      </c>
      <c r="G262" s="46">
        <v>0</v>
      </c>
      <c r="H262" s="46">
        <v>0</v>
      </c>
      <c r="I262" s="46">
        <v>22.359102</v>
      </c>
      <c r="J262" s="46">
        <v>0</v>
      </c>
      <c r="K262" s="46">
        <v>18.632584999999999</v>
      </c>
      <c r="L262" s="48">
        <v>2023</v>
      </c>
      <c r="M262" s="46">
        <v>18.632584999999999</v>
      </c>
      <c r="N262" s="46" t="s">
        <v>790</v>
      </c>
      <c r="O262" s="47" t="s">
        <v>40</v>
      </c>
      <c r="P262" s="46">
        <v>0</v>
      </c>
      <c r="Q262" s="46">
        <v>0</v>
      </c>
      <c r="R262" s="46">
        <v>0</v>
      </c>
      <c r="S262" s="46">
        <v>0</v>
      </c>
      <c r="T262" s="46">
        <v>0</v>
      </c>
      <c r="U262" s="46">
        <v>0</v>
      </c>
      <c r="V262" s="46">
        <v>0</v>
      </c>
      <c r="W262" s="46">
        <v>23</v>
      </c>
    </row>
    <row r="263" spans="1:23" ht="47.25" x14ac:dyDescent="0.25">
      <c r="A263" s="43" t="s">
        <v>614</v>
      </c>
      <c r="B263" s="44" t="s">
        <v>806</v>
      </c>
      <c r="C263" s="45" t="s">
        <v>807</v>
      </c>
      <c r="D263" s="46">
        <v>15.50231</v>
      </c>
      <c r="E263" s="47" t="s">
        <v>808</v>
      </c>
      <c r="F263" s="46">
        <f t="shared" si="31"/>
        <v>15.50231</v>
      </c>
      <c r="G263" s="46">
        <v>0</v>
      </c>
      <c r="H263" s="46">
        <v>0</v>
      </c>
      <c r="I263" s="46">
        <v>15.50231</v>
      </c>
      <c r="J263" s="46">
        <v>0</v>
      </c>
      <c r="K263" s="46">
        <v>12.918592</v>
      </c>
      <c r="L263" s="48">
        <v>2024</v>
      </c>
      <c r="M263" s="46">
        <v>12.918592</v>
      </c>
      <c r="N263" s="46" t="s">
        <v>790</v>
      </c>
      <c r="O263" s="47" t="s">
        <v>40</v>
      </c>
      <c r="P263" s="46">
        <v>0</v>
      </c>
      <c r="Q263" s="46">
        <v>0</v>
      </c>
      <c r="R263" s="46">
        <v>0</v>
      </c>
      <c r="S263" s="46">
        <v>0</v>
      </c>
      <c r="T263" s="46">
        <v>0</v>
      </c>
      <c r="U263" s="46">
        <v>0</v>
      </c>
      <c r="V263" s="46">
        <v>0</v>
      </c>
      <c r="W263" s="46">
        <v>28</v>
      </c>
    </row>
    <row r="264" spans="1:23" ht="63" x14ac:dyDescent="0.25">
      <c r="A264" s="43" t="s">
        <v>614</v>
      </c>
      <c r="B264" s="44" t="s">
        <v>809</v>
      </c>
      <c r="C264" s="45" t="s">
        <v>810</v>
      </c>
      <c r="D264" s="46">
        <v>14.705749000000001</v>
      </c>
      <c r="E264" s="47" t="s">
        <v>811</v>
      </c>
      <c r="F264" s="46">
        <f t="shared" si="31"/>
        <v>14.705749000000001</v>
      </c>
      <c r="G264" s="46">
        <v>0</v>
      </c>
      <c r="H264" s="46">
        <v>0</v>
      </c>
      <c r="I264" s="46">
        <v>14.705749000000001</v>
      </c>
      <c r="J264" s="46">
        <v>0</v>
      </c>
      <c r="K264" s="46">
        <v>12.462498999999999</v>
      </c>
      <c r="L264" s="48">
        <v>2016</v>
      </c>
      <c r="M264" s="46">
        <v>12.462498999999999</v>
      </c>
      <c r="N264" s="46" t="s">
        <v>790</v>
      </c>
      <c r="O264" s="47" t="s">
        <v>40</v>
      </c>
      <c r="P264" s="46">
        <v>0</v>
      </c>
      <c r="Q264" s="46">
        <v>0</v>
      </c>
      <c r="R264" s="46">
        <v>0</v>
      </c>
      <c r="S264" s="46">
        <v>0</v>
      </c>
      <c r="T264" s="46">
        <v>0</v>
      </c>
      <c r="U264" s="46">
        <v>0</v>
      </c>
      <c r="V264" s="46">
        <v>0</v>
      </c>
      <c r="W264" s="46">
        <v>8</v>
      </c>
    </row>
    <row r="265" spans="1:23" ht="94.5" x14ac:dyDescent="0.25">
      <c r="A265" s="43" t="s">
        <v>614</v>
      </c>
      <c r="B265" s="44" t="s">
        <v>812</v>
      </c>
      <c r="C265" s="45" t="s">
        <v>813</v>
      </c>
      <c r="D265" s="46">
        <v>138.35567599999999</v>
      </c>
      <c r="E265" s="47" t="s">
        <v>814</v>
      </c>
      <c r="F265" s="46">
        <f t="shared" ref="F265:F296" si="32">IFERROR(J265+I265+H265+G265,"нд")</f>
        <v>138.35567599999999</v>
      </c>
      <c r="G265" s="46">
        <v>0</v>
      </c>
      <c r="H265" s="46">
        <v>0</v>
      </c>
      <c r="I265" s="46">
        <v>138.35567599999999</v>
      </c>
      <c r="J265" s="46">
        <v>0</v>
      </c>
      <c r="K265" s="46">
        <v>117.250573</v>
      </c>
      <c r="L265" s="48">
        <v>2017</v>
      </c>
      <c r="M265" s="46">
        <v>117.250573</v>
      </c>
      <c r="N265" s="46" t="s">
        <v>790</v>
      </c>
      <c r="O265" s="47" t="s">
        <v>40</v>
      </c>
      <c r="P265" s="46">
        <v>0</v>
      </c>
      <c r="Q265" s="46">
        <v>0</v>
      </c>
      <c r="R265" s="46">
        <v>0</v>
      </c>
      <c r="S265" s="46">
        <v>0</v>
      </c>
      <c r="T265" s="46">
        <v>0</v>
      </c>
      <c r="U265" s="46">
        <v>0</v>
      </c>
      <c r="V265" s="46">
        <v>0</v>
      </c>
      <c r="W265" s="46">
        <v>13</v>
      </c>
    </row>
    <row r="266" spans="1:23" ht="126" x14ac:dyDescent="0.25">
      <c r="A266" s="43" t="s">
        <v>614</v>
      </c>
      <c r="B266" s="44" t="s">
        <v>815</v>
      </c>
      <c r="C266" s="45" t="s">
        <v>816</v>
      </c>
      <c r="D266" s="46">
        <v>145.090812</v>
      </c>
      <c r="E266" s="47" t="s">
        <v>817</v>
      </c>
      <c r="F266" s="46">
        <f t="shared" si="32"/>
        <v>145.090812</v>
      </c>
      <c r="G266" s="46">
        <v>0</v>
      </c>
      <c r="H266" s="46">
        <v>0</v>
      </c>
      <c r="I266" s="46">
        <v>145.090812</v>
      </c>
      <c r="J266" s="46">
        <v>0</v>
      </c>
      <c r="K266" s="46">
        <v>121.435609</v>
      </c>
      <c r="L266" s="48">
        <v>2019</v>
      </c>
      <c r="M266" s="46">
        <v>121.435609</v>
      </c>
      <c r="N266" s="46" t="s">
        <v>790</v>
      </c>
      <c r="O266" s="47" t="s">
        <v>40</v>
      </c>
      <c r="P266" s="46">
        <v>0</v>
      </c>
      <c r="Q266" s="46">
        <v>0</v>
      </c>
      <c r="R266" s="46">
        <v>0</v>
      </c>
      <c r="S266" s="46">
        <v>0</v>
      </c>
      <c r="T266" s="46">
        <v>0</v>
      </c>
      <c r="U266" s="46">
        <v>0</v>
      </c>
      <c r="V266" s="46">
        <v>0</v>
      </c>
      <c r="W266" s="46">
        <v>25</v>
      </c>
    </row>
    <row r="267" spans="1:23" ht="78.75" x14ac:dyDescent="0.25">
      <c r="A267" s="43" t="s">
        <v>614</v>
      </c>
      <c r="B267" s="44" t="s">
        <v>818</v>
      </c>
      <c r="C267" s="45" t="s">
        <v>819</v>
      </c>
      <c r="D267" s="46">
        <v>197.47042500000001</v>
      </c>
      <c r="E267" s="47" t="s">
        <v>820</v>
      </c>
      <c r="F267" s="46">
        <f t="shared" si="32"/>
        <v>197.47042500000001</v>
      </c>
      <c r="G267" s="46">
        <v>0</v>
      </c>
      <c r="H267" s="46">
        <v>0</v>
      </c>
      <c r="I267" s="46">
        <v>197.47042500000001</v>
      </c>
      <c r="J267" s="46">
        <v>0</v>
      </c>
      <c r="K267" s="46">
        <v>165.55173300000001</v>
      </c>
      <c r="L267" s="48">
        <v>2024</v>
      </c>
      <c r="M267" s="46">
        <v>165.55173300000001</v>
      </c>
      <c r="N267" s="46" t="s">
        <v>790</v>
      </c>
      <c r="O267" s="47" t="s">
        <v>40</v>
      </c>
      <c r="P267" s="46">
        <v>0</v>
      </c>
      <c r="Q267" s="46">
        <v>0</v>
      </c>
      <c r="R267" s="46">
        <v>0</v>
      </c>
      <c r="S267" s="46">
        <v>0</v>
      </c>
      <c r="T267" s="46">
        <v>0</v>
      </c>
      <c r="U267" s="46">
        <v>0</v>
      </c>
      <c r="V267" s="46">
        <v>0</v>
      </c>
      <c r="W267" s="46">
        <v>29</v>
      </c>
    </row>
    <row r="268" spans="1:23" ht="141.75" x14ac:dyDescent="0.25">
      <c r="A268" s="43" t="s">
        <v>614</v>
      </c>
      <c r="B268" s="44" t="s">
        <v>821</v>
      </c>
      <c r="C268" s="45" t="s">
        <v>822</v>
      </c>
      <c r="D268" s="46">
        <v>155.85927799999999</v>
      </c>
      <c r="E268" s="47" t="s">
        <v>823</v>
      </c>
      <c r="F268" s="46">
        <f t="shared" si="32"/>
        <v>155.85927799999999</v>
      </c>
      <c r="G268" s="46">
        <v>0</v>
      </c>
      <c r="H268" s="46">
        <v>0</v>
      </c>
      <c r="I268" s="46">
        <v>155.85927799999999</v>
      </c>
      <c r="J268" s="46">
        <v>0</v>
      </c>
      <c r="K268" s="46">
        <v>129.882732</v>
      </c>
      <c r="L268" s="48">
        <v>2021</v>
      </c>
      <c r="M268" s="46">
        <v>129.882732</v>
      </c>
      <c r="N268" s="46" t="s">
        <v>790</v>
      </c>
      <c r="O268" s="47" t="s">
        <v>40</v>
      </c>
      <c r="P268" s="46">
        <v>0</v>
      </c>
      <c r="Q268" s="46">
        <v>0</v>
      </c>
      <c r="R268" s="46">
        <v>0</v>
      </c>
      <c r="S268" s="46">
        <v>0</v>
      </c>
      <c r="T268" s="46">
        <v>0</v>
      </c>
      <c r="U268" s="46">
        <v>0</v>
      </c>
      <c r="V268" s="46">
        <v>0</v>
      </c>
      <c r="W268" s="46">
        <v>20</v>
      </c>
    </row>
    <row r="269" spans="1:23" ht="78.75" x14ac:dyDescent="0.25">
      <c r="A269" s="43" t="s">
        <v>614</v>
      </c>
      <c r="B269" s="44" t="s">
        <v>824</v>
      </c>
      <c r="C269" s="45" t="s">
        <v>825</v>
      </c>
      <c r="D269" s="46">
        <v>254.87261599999999</v>
      </c>
      <c r="E269" s="47" t="s">
        <v>826</v>
      </c>
      <c r="F269" s="46">
        <f t="shared" si="32"/>
        <v>254.87261599999999</v>
      </c>
      <c r="G269" s="46">
        <v>0</v>
      </c>
      <c r="H269" s="46">
        <v>0</v>
      </c>
      <c r="I269" s="46">
        <v>254.87261599999999</v>
      </c>
      <c r="J269" s="46">
        <v>0</v>
      </c>
      <c r="K269" s="46">
        <v>212.39384799999999</v>
      </c>
      <c r="L269" s="48">
        <v>2024</v>
      </c>
      <c r="M269" s="46">
        <v>212.39384799999999</v>
      </c>
      <c r="N269" s="46" t="s">
        <v>790</v>
      </c>
      <c r="O269" s="47" t="s">
        <v>40</v>
      </c>
      <c r="P269" s="46">
        <v>0</v>
      </c>
      <c r="Q269" s="46">
        <v>0</v>
      </c>
      <c r="R269" s="46">
        <v>0</v>
      </c>
      <c r="S269" s="46">
        <v>0</v>
      </c>
      <c r="T269" s="46">
        <v>0</v>
      </c>
      <c r="U269" s="46">
        <v>0</v>
      </c>
      <c r="V269" s="46">
        <v>0</v>
      </c>
      <c r="W269" s="46">
        <v>35</v>
      </c>
    </row>
    <row r="270" spans="1:23" ht="78.75" x14ac:dyDescent="0.25">
      <c r="A270" s="43" t="s">
        <v>614</v>
      </c>
      <c r="B270" s="44" t="s">
        <v>827</v>
      </c>
      <c r="C270" s="45" t="s">
        <v>828</v>
      </c>
      <c r="D270" s="46">
        <v>85.2</v>
      </c>
      <c r="E270" s="47" t="s">
        <v>829</v>
      </c>
      <c r="F270" s="46">
        <f t="shared" si="32"/>
        <v>85.2</v>
      </c>
      <c r="G270" s="46">
        <v>0</v>
      </c>
      <c r="H270" s="46">
        <v>0</v>
      </c>
      <c r="I270" s="46">
        <v>85.2</v>
      </c>
      <c r="J270" s="46">
        <v>0</v>
      </c>
      <c r="K270" s="46">
        <v>71</v>
      </c>
      <c r="L270" s="48">
        <v>2023</v>
      </c>
      <c r="M270" s="46">
        <v>71</v>
      </c>
      <c r="N270" s="46" t="s">
        <v>790</v>
      </c>
      <c r="O270" s="47" t="s">
        <v>40</v>
      </c>
      <c r="P270" s="46">
        <v>0</v>
      </c>
      <c r="Q270" s="46">
        <v>0</v>
      </c>
      <c r="R270" s="46">
        <v>0</v>
      </c>
      <c r="S270" s="46">
        <v>0</v>
      </c>
      <c r="T270" s="46">
        <v>0</v>
      </c>
      <c r="U270" s="46">
        <v>0</v>
      </c>
      <c r="V270" s="46">
        <v>0</v>
      </c>
      <c r="W270" s="46">
        <v>8</v>
      </c>
    </row>
    <row r="271" spans="1:23" ht="78.75" x14ac:dyDescent="0.25">
      <c r="A271" s="43" t="s">
        <v>614</v>
      </c>
      <c r="B271" s="44" t="s">
        <v>830</v>
      </c>
      <c r="C271" s="45" t="s">
        <v>831</v>
      </c>
      <c r="D271" s="46">
        <v>90</v>
      </c>
      <c r="E271" s="47" t="s">
        <v>832</v>
      </c>
      <c r="F271" s="46">
        <f t="shared" si="32"/>
        <v>90</v>
      </c>
      <c r="G271" s="46">
        <v>0</v>
      </c>
      <c r="H271" s="46">
        <v>0</v>
      </c>
      <c r="I271" s="46">
        <v>90</v>
      </c>
      <c r="J271" s="46">
        <v>0</v>
      </c>
      <c r="K271" s="46">
        <v>75</v>
      </c>
      <c r="L271" s="48">
        <v>2024</v>
      </c>
      <c r="M271" s="46">
        <v>75</v>
      </c>
      <c r="N271" s="46" t="s">
        <v>790</v>
      </c>
      <c r="O271" s="47" t="s">
        <v>40</v>
      </c>
      <c r="P271" s="46">
        <v>0</v>
      </c>
      <c r="Q271" s="46">
        <v>0</v>
      </c>
      <c r="R271" s="46">
        <v>0</v>
      </c>
      <c r="S271" s="46">
        <v>0</v>
      </c>
      <c r="T271" s="46">
        <v>0</v>
      </c>
      <c r="U271" s="46">
        <v>0</v>
      </c>
      <c r="V271" s="46">
        <v>0</v>
      </c>
      <c r="W271" s="46">
        <v>10</v>
      </c>
    </row>
    <row r="272" spans="1:23" ht="63" x14ac:dyDescent="0.25">
      <c r="A272" s="43" t="s">
        <v>614</v>
      </c>
      <c r="B272" s="44" t="s">
        <v>833</v>
      </c>
      <c r="C272" s="45" t="s">
        <v>834</v>
      </c>
      <c r="D272" s="46">
        <v>21.702000000000002</v>
      </c>
      <c r="E272" s="47" t="s">
        <v>835</v>
      </c>
      <c r="F272" s="46">
        <f t="shared" si="32"/>
        <v>21.702000000000002</v>
      </c>
      <c r="G272" s="46">
        <v>0</v>
      </c>
      <c r="H272" s="46">
        <v>0</v>
      </c>
      <c r="I272" s="46">
        <v>21.702000000000002</v>
      </c>
      <c r="J272" s="46">
        <v>0</v>
      </c>
      <c r="K272" s="46">
        <v>18.391525000000001</v>
      </c>
      <c r="L272" s="48">
        <v>2016</v>
      </c>
      <c r="M272" s="46">
        <v>18.391525000000001</v>
      </c>
      <c r="N272" s="46" t="s">
        <v>790</v>
      </c>
      <c r="O272" s="47" t="s">
        <v>40</v>
      </c>
      <c r="P272" s="46">
        <v>0</v>
      </c>
      <c r="Q272" s="46">
        <v>0</v>
      </c>
      <c r="R272" s="46">
        <v>0</v>
      </c>
      <c r="S272" s="46">
        <v>0</v>
      </c>
      <c r="T272" s="46">
        <v>0</v>
      </c>
      <c r="U272" s="46">
        <v>0</v>
      </c>
      <c r="V272" s="46">
        <v>0</v>
      </c>
      <c r="W272" s="46">
        <v>4</v>
      </c>
    </row>
    <row r="273" spans="1:23" ht="47.25" x14ac:dyDescent="0.25">
      <c r="A273" s="43" t="s">
        <v>614</v>
      </c>
      <c r="B273" s="44" t="s">
        <v>836</v>
      </c>
      <c r="C273" s="45" t="s">
        <v>837</v>
      </c>
      <c r="D273" s="46">
        <v>0.88178000000000001</v>
      </c>
      <c r="E273" s="47" t="s">
        <v>838</v>
      </c>
      <c r="F273" s="46">
        <f t="shared" si="32"/>
        <v>0.88178000000000001</v>
      </c>
      <c r="G273" s="46">
        <v>0</v>
      </c>
      <c r="H273" s="46">
        <v>0</v>
      </c>
      <c r="I273" s="46">
        <v>0.88178000000000001</v>
      </c>
      <c r="J273" s="46">
        <v>0</v>
      </c>
      <c r="K273" s="46">
        <v>0.74727100000000002</v>
      </c>
      <c r="L273" s="48">
        <v>2016</v>
      </c>
      <c r="M273" s="46">
        <v>0.74727100000000002</v>
      </c>
      <c r="N273" s="46" t="s">
        <v>790</v>
      </c>
      <c r="O273" s="47" t="s">
        <v>40</v>
      </c>
      <c r="P273" s="46">
        <v>0</v>
      </c>
      <c r="Q273" s="46">
        <v>0</v>
      </c>
      <c r="R273" s="46">
        <v>0</v>
      </c>
      <c r="S273" s="46">
        <v>0</v>
      </c>
      <c r="T273" s="46">
        <v>0</v>
      </c>
      <c r="U273" s="46">
        <v>0</v>
      </c>
      <c r="V273" s="46">
        <v>0</v>
      </c>
      <c r="W273" s="46">
        <v>1</v>
      </c>
    </row>
    <row r="274" spans="1:23" ht="78.75" x14ac:dyDescent="0.25">
      <c r="A274" s="43" t="s">
        <v>614</v>
      </c>
      <c r="B274" s="44" t="s">
        <v>839</v>
      </c>
      <c r="C274" s="45" t="s">
        <v>840</v>
      </c>
      <c r="D274" s="46">
        <v>35.976891999999999</v>
      </c>
      <c r="E274" s="47" t="s">
        <v>841</v>
      </c>
      <c r="F274" s="46">
        <f t="shared" si="32"/>
        <v>35.976891999999999</v>
      </c>
      <c r="G274" s="46">
        <v>0</v>
      </c>
      <c r="H274" s="46">
        <v>0</v>
      </c>
      <c r="I274" s="46">
        <v>35.976891999999999</v>
      </c>
      <c r="J274" s="46">
        <v>0</v>
      </c>
      <c r="K274" s="46">
        <v>30.488892</v>
      </c>
      <c r="L274" s="48">
        <v>2017</v>
      </c>
      <c r="M274" s="46">
        <v>30.488892</v>
      </c>
      <c r="N274" s="46" t="s">
        <v>790</v>
      </c>
      <c r="O274" s="47" t="s">
        <v>40</v>
      </c>
      <c r="P274" s="46">
        <v>0</v>
      </c>
      <c r="Q274" s="46">
        <v>0</v>
      </c>
      <c r="R274" s="46">
        <v>0</v>
      </c>
      <c r="S274" s="46">
        <v>0</v>
      </c>
      <c r="T274" s="46">
        <v>0</v>
      </c>
      <c r="U274" s="46">
        <v>0</v>
      </c>
      <c r="V274" s="46">
        <v>0</v>
      </c>
      <c r="W274" s="46">
        <v>9</v>
      </c>
    </row>
    <row r="275" spans="1:23" ht="47.25" x14ac:dyDescent="0.25">
      <c r="A275" s="43" t="s">
        <v>614</v>
      </c>
      <c r="B275" s="44" t="s">
        <v>842</v>
      </c>
      <c r="C275" s="45" t="s">
        <v>843</v>
      </c>
      <c r="D275" s="46">
        <v>35.967011999999997</v>
      </c>
      <c r="E275" s="47" t="s">
        <v>844</v>
      </c>
      <c r="F275" s="46">
        <f t="shared" si="32"/>
        <v>35.967011999999997</v>
      </c>
      <c r="G275" s="46">
        <v>0</v>
      </c>
      <c r="H275" s="46">
        <v>0</v>
      </c>
      <c r="I275" s="46">
        <v>35.967011999999997</v>
      </c>
      <c r="J275" s="46">
        <v>0</v>
      </c>
      <c r="K275" s="46">
        <v>30.039266000000001</v>
      </c>
      <c r="L275" s="48">
        <v>2019</v>
      </c>
      <c r="M275" s="46">
        <v>30.039266000000001</v>
      </c>
      <c r="N275" s="46" t="s">
        <v>790</v>
      </c>
      <c r="O275" s="47" t="s">
        <v>40</v>
      </c>
      <c r="P275" s="46">
        <v>0</v>
      </c>
      <c r="Q275" s="46">
        <v>0</v>
      </c>
      <c r="R275" s="46">
        <v>0</v>
      </c>
      <c r="S275" s="46">
        <v>0</v>
      </c>
      <c r="T275" s="46">
        <v>0</v>
      </c>
      <c r="U275" s="46">
        <v>0</v>
      </c>
      <c r="V275" s="46">
        <v>0</v>
      </c>
      <c r="W275" s="46">
        <v>14</v>
      </c>
    </row>
    <row r="276" spans="1:23" ht="47.25" x14ac:dyDescent="0.25">
      <c r="A276" s="43" t="s">
        <v>614</v>
      </c>
      <c r="B276" s="44" t="s">
        <v>845</v>
      </c>
      <c r="C276" s="45" t="s">
        <v>846</v>
      </c>
      <c r="D276" s="46">
        <v>53.659728999999999</v>
      </c>
      <c r="E276" s="47" t="s">
        <v>847</v>
      </c>
      <c r="F276" s="46">
        <f t="shared" si="32"/>
        <v>53.659728999999999</v>
      </c>
      <c r="G276" s="46">
        <v>0</v>
      </c>
      <c r="H276" s="46">
        <v>0</v>
      </c>
      <c r="I276" s="46">
        <v>53.659728999999999</v>
      </c>
      <c r="J276" s="46">
        <v>0</v>
      </c>
      <c r="K276" s="46">
        <v>44.716441000000003</v>
      </c>
      <c r="L276" s="48">
        <v>2019</v>
      </c>
      <c r="M276" s="46">
        <v>44.716441000000003</v>
      </c>
      <c r="N276" s="46" t="s">
        <v>790</v>
      </c>
      <c r="O276" s="47" t="s">
        <v>40</v>
      </c>
      <c r="P276" s="46">
        <v>0</v>
      </c>
      <c r="Q276" s="46">
        <v>0</v>
      </c>
      <c r="R276" s="46">
        <v>0</v>
      </c>
      <c r="S276" s="46">
        <v>0</v>
      </c>
      <c r="T276" s="46">
        <v>0</v>
      </c>
      <c r="U276" s="46">
        <v>0</v>
      </c>
      <c r="V276" s="46">
        <v>0</v>
      </c>
      <c r="W276" s="46">
        <v>9</v>
      </c>
    </row>
    <row r="277" spans="1:23" ht="63" x14ac:dyDescent="0.25">
      <c r="A277" s="43" t="s">
        <v>614</v>
      </c>
      <c r="B277" s="44" t="s">
        <v>848</v>
      </c>
      <c r="C277" s="45" t="s">
        <v>849</v>
      </c>
      <c r="D277" s="46">
        <v>214.03391199999999</v>
      </c>
      <c r="E277" s="47" t="s">
        <v>850</v>
      </c>
      <c r="F277" s="46">
        <f t="shared" si="32"/>
        <v>214.03391199999999</v>
      </c>
      <c r="G277" s="46">
        <v>0</v>
      </c>
      <c r="H277" s="46">
        <v>0</v>
      </c>
      <c r="I277" s="46">
        <v>214.03391199999999</v>
      </c>
      <c r="J277" s="46">
        <v>0</v>
      </c>
      <c r="K277" s="46">
        <v>178.361593</v>
      </c>
      <c r="L277" s="48">
        <v>2022</v>
      </c>
      <c r="M277" s="46">
        <v>178.361593</v>
      </c>
      <c r="N277" s="46" t="s">
        <v>790</v>
      </c>
      <c r="O277" s="47" t="s">
        <v>40</v>
      </c>
      <c r="P277" s="46">
        <v>0</v>
      </c>
      <c r="Q277" s="46">
        <v>0</v>
      </c>
      <c r="R277" s="46">
        <v>0</v>
      </c>
      <c r="S277" s="46">
        <v>0</v>
      </c>
      <c r="T277" s="46">
        <v>0</v>
      </c>
      <c r="U277" s="46">
        <v>0</v>
      </c>
      <c r="V277" s="46">
        <v>0</v>
      </c>
      <c r="W277" s="46">
        <v>1</v>
      </c>
    </row>
    <row r="278" spans="1:23" ht="78.75" x14ac:dyDescent="0.25">
      <c r="A278" s="43" t="s">
        <v>614</v>
      </c>
      <c r="B278" s="44" t="s">
        <v>851</v>
      </c>
      <c r="C278" s="45" t="s">
        <v>852</v>
      </c>
      <c r="D278" s="46">
        <v>89.240898000000001</v>
      </c>
      <c r="E278" s="47" t="s">
        <v>853</v>
      </c>
      <c r="F278" s="46">
        <f t="shared" si="32"/>
        <v>89.240898000000001</v>
      </c>
      <c r="G278" s="46">
        <v>0</v>
      </c>
      <c r="H278" s="46">
        <v>0</v>
      </c>
      <c r="I278" s="46">
        <v>89.240898000000001</v>
      </c>
      <c r="J278" s="46">
        <v>0</v>
      </c>
      <c r="K278" s="46">
        <v>74.367414999999994</v>
      </c>
      <c r="L278" s="48">
        <v>2023</v>
      </c>
      <c r="M278" s="46">
        <v>74.367414999999994</v>
      </c>
      <c r="N278" s="46" t="s">
        <v>790</v>
      </c>
      <c r="O278" s="47" t="s">
        <v>40</v>
      </c>
      <c r="P278" s="46">
        <v>0</v>
      </c>
      <c r="Q278" s="46">
        <v>0</v>
      </c>
      <c r="R278" s="46">
        <v>0</v>
      </c>
      <c r="S278" s="46">
        <v>0</v>
      </c>
      <c r="T278" s="46">
        <v>0</v>
      </c>
      <c r="U278" s="46">
        <v>0</v>
      </c>
      <c r="V278" s="46">
        <v>0</v>
      </c>
      <c r="W278" s="46">
        <v>11</v>
      </c>
    </row>
    <row r="279" spans="1:23" ht="63" x14ac:dyDescent="0.25">
      <c r="A279" s="43" t="s">
        <v>614</v>
      </c>
      <c r="B279" s="44" t="s">
        <v>854</v>
      </c>
      <c r="C279" s="45" t="s">
        <v>855</v>
      </c>
      <c r="D279" s="46">
        <v>91.297690000000003</v>
      </c>
      <c r="E279" s="47" t="s">
        <v>856</v>
      </c>
      <c r="F279" s="46">
        <f t="shared" si="32"/>
        <v>91.297690000000003</v>
      </c>
      <c r="G279" s="46">
        <v>0</v>
      </c>
      <c r="H279" s="46">
        <v>0</v>
      </c>
      <c r="I279" s="46">
        <v>91.297690000000003</v>
      </c>
      <c r="J279" s="46">
        <v>0</v>
      </c>
      <c r="K279" s="46">
        <v>76.081407999999996</v>
      </c>
      <c r="L279" s="48">
        <v>2024</v>
      </c>
      <c r="M279" s="46">
        <v>76.081407999999996</v>
      </c>
      <c r="N279" s="46" t="s">
        <v>790</v>
      </c>
      <c r="O279" s="47" t="s">
        <v>40</v>
      </c>
      <c r="P279" s="46">
        <v>0</v>
      </c>
      <c r="Q279" s="46">
        <v>0</v>
      </c>
      <c r="R279" s="46">
        <v>0</v>
      </c>
      <c r="S279" s="46">
        <v>0</v>
      </c>
      <c r="T279" s="46">
        <v>0</v>
      </c>
      <c r="U279" s="46">
        <v>0</v>
      </c>
      <c r="V279" s="46">
        <v>0</v>
      </c>
      <c r="W279" s="46">
        <v>10</v>
      </c>
    </row>
    <row r="280" spans="1:23" ht="47.25" x14ac:dyDescent="0.25">
      <c r="A280" s="43" t="s">
        <v>614</v>
      </c>
      <c r="B280" s="44" t="s">
        <v>857</v>
      </c>
      <c r="C280" s="45" t="s">
        <v>858</v>
      </c>
      <c r="D280" s="46">
        <v>0.32737899999999998</v>
      </c>
      <c r="E280" s="47" t="s">
        <v>859</v>
      </c>
      <c r="F280" s="46">
        <f t="shared" si="32"/>
        <v>0.32737899999999998</v>
      </c>
      <c r="G280" s="46">
        <v>0</v>
      </c>
      <c r="H280" s="46">
        <v>0</v>
      </c>
      <c r="I280" s="46">
        <v>0.32737899999999998</v>
      </c>
      <c r="J280" s="46">
        <v>0</v>
      </c>
      <c r="K280" s="46">
        <v>0.280057</v>
      </c>
      <c r="L280" s="48" t="s">
        <v>40</v>
      </c>
      <c r="M280" s="46" t="s">
        <v>40</v>
      </c>
      <c r="N280" s="46" t="s">
        <v>217</v>
      </c>
      <c r="O280" s="47" t="s">
        <v>40</v>
      </c>
      <c r="P280" s="46">
        <v>0</v>
      </c>
      <c r="Q280" s="46">
        <v>0</v>
      </c>
      <c r="R280" s="46">
        <v>0</v>
      </c>
      <c r="S280" s="46">
        <v>0</v>
      </c>
      <c r="T280" s="46">
        <v>0</v>
      </c>
      <c r="U280" s="46">
        <v>0</v>
      </c>
      <c r="V280" s="46">
        <v>0</v>
      </c>
      <c r="W280" s="46">
        <v>1</v>
      </c>
    </row>
    <row r="281" spans="1:23" ht="63" x14ac:dyDescent="0.25">
      <c r="A281" s="43" t="s">
        <v>614</v>
      </c>
      <c r="B281" s="44" t="s">
        <v>860</v>
      </c>
      <c r="C281" s="45" t="s">
        <v>861</v>
      </c>
      <c r="D281" s="46">
        <v>5.4621389999999996</v>
      </c>
      <c r="E281" s="47" t="s">
        <v>862</v>
      </c>
      <c r="F281" s="46">
        <f t="shared" si="32"/>
        <v>5.4621389999999996</v>
      </c>
      <c r="G281" s="46">
        <v>0</v>
      </c>
      <c r="H281" s="46">
        <v>0</v>
      </c>
      <c r="I281" s="46">
        <v>5.4621389999999996</v>
      </c>
      <c r="J281" s="46">
        <v>0</v>
      </c>
      <c r="K281" s="46">
        <v>4.6139999999999999</v>
      </c>
      <c r="L281" s="48">
        <v>2020</v>
      </c>
      <c r="M281" s="46">
        <v>4.6139999999999999</v>
      </c>
      <c r="N281" s="46" t="s">
        <v>863</v>
      </c>
      <c r="O281" s="47" t="s">
        <v>40</v>
      </c>
      <c r="P281" s="46">
        <v>0</v>
      </c>
      <c r="Q281" s="46">
        <v>0</v>
      </c>
      <c r="R281" s="46">
        <v>0</v>
      </c>
      <c r="S281" s="46">
        <v>0</v>
      </c>
      <c r="T281" s="46">
        <v>0</v>
      </c>
      <c r="U281" s="46">
        <v>0</v>
      </c>
      <c r="V281" s="46">
        <v>0</v>
      </c>
      <c r="W281" s="46">
        <v>1</v>
      </c>
    </row>
    <row r="282" spans="1:23" ht="330.75" x14ac:dyDescent="0.25">
      <c r="A282" s="43" t="s">
        <v>614</v>
      </c>
      <c r="B282" s="44" t="s">
        <v>864</v>
      </c>
      <c r="C282" s="45" t="s">
        <v>865</v>
      </c>
      <c r="D282" s="46">
        <v>0.46500000000000002</v>
      </c>
      <c r="E282" s="47" t="s">
        <v>866</v>
      </c>
      <c r="F282" s="46">
        <f t="shared" si="32"/>
        <v>0.46500000000000002</v>
      </c>
      <c r="G282" s="46">
        <v>0</v>
      </c>
      <c r="H282" s="46">
        <v>0</v>
      </c>
      <c r="I282" s="46">
        <v>0.46500000000000002</v>
      </c>
      <c r="J282" s="46">
        <v>0</v>
      </c>
      <c r="K282" s="46">
        <v>0.45100000000000001</v>
      </c>
      <c r="L282" s="48">
        <v>2016</v>
      </c>
      <c r="M282" s="46">
        <v>0.45100000000000001</v>
      </c>
      <c r="N282" s="46" t="s">
        <v>414</v>
      </c>
      <c r="O282" s="47" t="s">
        <v>40</v>
      </c>
      <c r="P282" s="46">
        <v>0</v>
      </c>
      <c r="Q282" s="46">
        <v>17.62</v>
      </c>
      <c r="R282" s="46">
        <v>0</v>
      </c>
      <c r="S282" s="46">
        <v>1.1399999999999999</v>
      </c>
      <c r="T282" s="46">
        <v>0</v>
      </c>
      <c r="U282" s="46">
        <v>0</v>
      </c>
      <c r="V282" s="46">
        <v>0</v>
      </c>
      <c r="W282" s="46">
        <v>1</v>
      </c>
    </row>
    <row r="283" spans="1:23" ht="47.25" x14ac:dyDescent="0.25">
      <c r="A283" s="43" t="s">
        <v>614</v>
      </c>
      <c r="B283" s="44" t="s">
        <v>867</v>
      </c>
      <c r="C283" s="45" t="s">
        <v>868</v>
      </c>
      <c r="D283" s="46">
        <v>7.0440000000000003E-2</v>
      </c>
      <c r="E283" s="47" t="s">
        <v>869</v>
      </c>
      <c r="F283" s="46">
        <f t="shared" si="32"/>
        <v>7.0440000000000003E-2</v>
      </c>
      <c r="G283" s="46">
        <v>0</v>
      </c>
      <c r="H283" s="46">
        <v>0</v>
      </c>
      <c r="I283" s="46">
        <v>7.0440000000000003E-2</v>
      </c>
      <c r="J283" s="46">
        <v>0</v>
      </c>
      <c r="K283" s="46">
        <v>0.06</v>
      </c>
      <c r="L283" s="48" t="s">
        <v>40</v>
      </c>
      <c r="M283" s="46" t="s">
        <v>40</v>
      </c>
      <c r="N283" s="46" t="s">
        <v>217</v>
      </c>
      <c r="O283" s="47" t="s">
        <v>40</v>
      </c>
      <c r="P283" s="46">
        <v>0</v>
      </c>
      <c r="Q283" s="46">
        <v>0</v>
      </c>
      <c r="R283" s="46">
        <v>0</v>
      </c>
      <c r="S283" s="46">
        <v>0</v>
      </c>
      <c r="T283" s="46">
        <v>0</v>
      </c>
      <c r="U283" s="46">
        <v>0</v>
      </c>
      <c r="V283" s="46">
        <v>0</v>
      </c>
      <c r="W283" s="46">
        <v>1</v>
      </c>
    </row>
    <row r="284" spans="1:23" ht="47.25" x14ac:dyDescent="0.25">
      <c r="A284" s="43" t="s">
        <v>614</v>
      </c>
      <c r="B284" s="44" t="s">
        <v>870</v>
      </c>
      <c r="C284" s="45" t="s">
        <v>871</v>
      </c>
      <c r="D284" s="46">
        <v>3.491387</v>
      </c>
      <c r="E284" s="47" t="s">
        <v>872</v>
      </c>
      <c r="F284" s="46">
        <f t="shared" si="32"/>
        <v>3.491387</v>
      </c>
      <c r="G284" s="46">
        <v>0</v>
      </c>
      <c r="H284" s="46">
        <v>0</v>
      </c>
      <c r="I284" s="46">
        <v>3.491387</v>
      </c>
      <c r="J284" s="46">
        <v>0</v>
      </c>
      <c r="K284" s="46">
        <v>2.9709029999999998</v>
      </c>
      <c r="L284" s="48">
        <v>2018</v>
      </c>
      <c r="M284" s="46">
        <v>2.9709029999999998</v>
      </c>
      <c r="N284" s="46" t="s">
        <v>873</v>
      </c>
      <c r="O284" s="47" t="s">
        <v>40</v>
      </c>
      <c r="P284" s="46">
        <v>0</v>
      </c>
      <c r="Q284" s="46">
        <v>0</v>
      </c>
      <c r="R284" s="46">
        <v>0</v>
      </c>
      <c r="S284" s="46">
        <v>0</v>
      </c>
      <c r="T284" s="46">
        <v>0</v>
      </c>
      <c r="U284" s="46">
        <v>0</v>
      </c>
      <c r="V284" s="46">
        <v>0</v>
      </c>
      <c r="W284" s="46">
        <v>1</v>
      </c>
    </row>
    <row r="285" spans="1:23" ht="47.25" x14ac:dyDescent="0.25">
      <c r="A285" s="43" t="s">
        <v>614</v>
      </c>
      <c r="B285" s="44" t="s">
        <v>874</v>
      </c>
      <c r="C285" s="45" t="s">
        <v>875</v>
      </c>
      <c r="D285" s="46">
        <v>56.599482999999999</v>
      </c>
      <c r="E285" s="47" t="s">
        <v>876</v>
      </c>
      <c r="F285" s="46">
        <f t="shared" si="32"/>
        <v>56.599482999999999</v>
      </c>
      <c r="G285" s="46">
        <v>0</v>
      </c>
      <c r="H285" s="46">
        <v>0</v>
      </c>
      <c r="I285" s="46">
        <v>56.599482999999999</v>
      </c>
      <c r="J285" s="46">
        <v>0</v>
      </c>
      <c r="K285" s="46">
        <v>47.166235</v>
      </c>
      <c r="L285" s="48">
        <v>2021</v>
      </c>
      <c r="M285" s="46">
        <v>47.166235</v>
      </c>
      <c r="N285" s="46" t="s">
        <v>877</v>
      </c>
      <c r="O285" s="47" t="s">
        <v>40</v>
      </c>
      <c r="P285" s="46">
        <v>0</v>
      </c>
      <c r="Q285" s="46">
        <v>0</v>
      </c>
      <c r="R285" s="46">
        <v>0</v>
      </c>
      <c r="S285" s="46">
        <v>0</v>
      </c>
      <c r="T285" s="46">
        <v>0</v>
      </c>
      <c r="U285" s="46">
        <v>0</v>
      </c>
      <c r="V285" s="46">
        <v>0</v>
      </c>
      <c r="W285" s="46">
        <v>0</v>
      </c>
    </row>
    <row r="286" spans="1:23" ht="47.25" x14ac:dyDescent="0.25">
      <c r="A286" s="43" t="s">
        <v>614</v>
      </c>
      <c r="B286" s="44" t="s">
        <v>878</v>
      </c>
      <c r="C286" s="45" t="s">
        <v>879</v>
      </c>
      <c r="D286" s="46">
        <v>30.739753</v>
      </c>
      <c r="E286" s="47" t="s">
        <v>880</v>
      </c>
      <c r="F286" s="46">
        <f t="shared" si="32"/>
        <v>30.739753</v>
      </c>
      <c r="G286" s="46">
        <v>0</v>
      </c>
      <c r="H286" s="46">
        <v>0</v>
      </c>
      <c r="I286" s="46">
        <v>30.739753</v>
      </c>
      <c r="J286" s="46">
        <v>0</v>
      </c>
      <c r="K286" s="46">
        <v>25.616461999999999</v>
      </c>
      <c r="L286" s="48">
        <v>2021</v>
      </c>
      <c r="M286" s="46">
        <v>25.616461999999999</v>
      </c>
      <c r="N286" s="46" t="s">
        <v>877</v>
      </c>
      <c r="O286" s="47" t="s">
        <v>40</v>
      </c>
      <c r="P286" s="46">
        <v>0</v>
      </c>
      <c r="Q286" s="46">
        <v>0</v>
      </c>
      <c r="R286" s="46">
        <v>0</v>
      </c>
      <c r="S286" s="46">
        <v>0</v>
      </c>
      <c r="T286" s="46">
        <v>0</v>
      </c>
      <c r="U286" s="46">
        <v>0</v>
      </c>
      <c r="V286" s="46">
        <v>0</v>
      </c>
      <c r="W286" s="46">
        <v>0</v>
      </c>
    </row>
    <row r="287" spans="1:23" ht="47.25" x14ac:dyDescent="0.25">
      <c r="A287" s="43" t="s">
        <v>614</v>
      </c>
      <c r="B287" s="44" t="s">
        <v>881</v>
      </c>
      <c r="C287" s="45" t="s">
        <v>882</v>
      </c>
      <c r="D287" s="46">
        <v>13.442446</v>
      </c>
      <c r="E287" s="47" t="s">
        <v>883</v>
      </c>
      <c r="F287" s="46">
        <f t="shared" si="32"/>
        <v>13.442446</v>
      </c>
      <c r="G287" s="46">
        <v>0</v>
      </c>
      <c r="H287" s="46">
        <v>0</v>
      </c>
      <c r="I287" s="46">
        <v>13.442446</v>
      </c>
      <c r="J287" s="46">
        <v>0</v>
      </c>
      <c r="K287" s="46">
        <v>11.202038</v>
      </c>
      <c r="L287" s="48">
        <v>2021</v>
      </c>
      <c r="M287" s="46">
        <v>11.202038</v>
      </c>
      <c r="N287" s="46" t="s">
        <v>877</v>
      </c>
      <c r="O287" s="47" t="s">
        <v>40</v>
      </c>
      <c r="P287" s="46">
        <v>0</v>
      </c>
      <c r="Q287" s="46">
        <v>0</v>
      </c>
      <c r="R287" s="46">
        <v>0</v>
      </c>
      <c r="S287" s="46">
        <v>0</v>
      </c>
      <c r="T287" s="46">
        <v>0</v>
      </c>
      <c r="U287" s="46">
        <v>0</v>
      </c>
      <c r="V287" s="46">
        <v>0</v>
      </c>
      <c r="W287" s="46">
        <v>0</v>
      </c>
    </row>
    <row r="288" spans="1:23" ht="47.25" x14ac:dyDescent="0.25">
      <c r="A288" s="43" t="s">
        <v>614</v>
      </c>
      <c r="B288" s="44" t="s">
        <v>884</v>
      </c>
      <c r="C288" s="45" t="s">
        <v>885</v>
      </c>
      <c r="D288" s="46">
        <v>10.763574</v>
      </c>
      <c r="E288" s="47" t="s">
        <v>886</v>
      </c>
      <c r="F288" s="46">
        <f t="shared" si="32"/>
        <v>10.763574</v>
      </c>
      <c r="G288" s="46">
        <v>0</v>
      </c>
      <c r="H288" s="46">
        <v>0</v>
      </c>
      <c r="I288" s="46">
        <v>10.763574</v>
      </c>
      <c r="J288" s="46">
        <v>0</v>
      </c>
      <c r="K288" s="46">
        <v>8.9696459999999991</v>
      </c>
      <c r="L288" s="48">
        <v>2021</v>
      </c>
      <c r="M288" s="46">
        <v>8.9696459999999991</v>
      </c>
      <c r="N288" s="46" t="s">
        <v>877</v>
      </c>
      <c r="O288" s="47" t="s">
        <v>40</v>
      </c>
      <c r="P288" s="46">
        <v>0</v>
      </c>
      <c r="Q288" s="46">
        <v>0</v>
      </c>
      <c r="R288" s="46">
        <v>0</v>
      </c>
      <c r="S288" s="46">
        <v>0</v>
      </c>
      <c r="T288" s="46">
        <v>0</v>
      </c>
      <c r="U288" s="46">
        <v>0</v>
      </c>
      <c r="V288" s="46">
        <v>0</v>
      </c>
      <c r="W288" s="46">
        <v>0</v>
      </c>
    </row>
    <row r="289" spans="1:23" ht="63" x14ac:dyDescent="0.25">
      <c r="A289" s="43" t="s">
        <v>614</v>
      </c>
      <c r="B289" s="44" t="s">
        <v>887</v>
      </c>
      <c r="C289" s="45" t="s">
        <v>888</v>
      </c>
      <c r="D289" s="46">
        <v>0</v>
      </c>
      <c r="E289" s="47" t="s">
        <v>889</v>
      </c>
      <c r="F289" s="46">
        <f t="shared" si="32"/>
        <v>0</v>
      </c>
      <c r="G289" s="46">
        <v>0</v>
      </c>
      <c r="H289" s="46">
        <v>0</v>
      </c>
      <c r="I289" s="46">
        <v>0</v>
      </c>
      <c r="J289" s="46">
        <v>0</v>
      </c>
      <c r="K289" s="46">
        <v>8.7699999999999996E-4</v>
      </c>
      <c r="L289" s="48">
        <v>2017</v>
      </c>
      <c r="M289" s="49">
        <v>8.7699999999999996E-4</v>
      </c>
      <c r="N289" s="46" t="s">
        <v>890</v>
      </c>
      <c r="O289" s="47" t="s">
        <v>40</v>
      </c>
      <c r="P289" s="46">
        <v>0</v>
      </c>
      <c r="Q289" s="46">
        <v>0.35</v>
      </c>
      <c r="R289" s="46">
        <v>0</v>
      </c>
      <c r="S289" s="46">
        <v>0</v>
      </c>
      <c r="T289" s="46">
        <v>0</v>
      </c>
      <c r="U289" s="46">
        <v>0</v>
      </c>
      <c r="V289" s="46">
        <v>0</v>
      </c>
      <c r="W289" s="46">
        <v>0</v>
      </c>
    </row>
    <row r="290" spans="1:23" ht="63" x14ac:dyDescent="0.25">
      <c r="A290" s="43" t="s">
        <v>614</v>
      </c>
      <c r="B290" s="44" t="s">
        <v>891</v>
      </c>
      <c r="C290" s="45" t="s">
        <v>892</v>
      </c>
      <c r="D290" s="46">
        <v>0</v>
      </c>
      <c r="E290" s="47" t="s">
        <v>893</v>
      </c>
      <c r="F290" s="46">
        <f t="shared" si="32"/>
        <v>0</v>
      </c>
      <c r="G290" s="46">
        <v>0</v>
      </c>
      <c r="H290" s="46">
        <v>0</v>
      </c>
      <c r="I290" s="46">
        <v>0</v>
      </c>
      <c r="J290" s="46">
        <v>0</v>
      </c>
      <c r="K290" s="46">
        <v>0.47544199999999998</v>
      </c>
      <c r="L290" s="48">
        <v>2017</v>
      </c>
      <c r="M290" s="46">
        <v>0.47544199999999998</v>
      </c>
      <c r="N290" s="46" t="s">
        <v>894</v>
      </c>
      <c r="O290" s="47" t="s">
        <v>40</v>
      </c>
      <c r="P290" s="46">
        <v>0</v>
      </c>
      <c r="Q290" s="46">
        <v>7.7</v>
      </c>
      <c r="R290" s="46">
        <v>0</v>
      </c>
      <c r="S290" s="46">
        <v>0</v>
      </c>
      <c r="T290" s="46">
        <v>0</v>
      </c>
      <c r="U290" s="46">
        <v>0</v>
      </c>
      <c r="V290" s="46">
        <v>0</v>
      </c>
      <c r="W290" s="46">
        <v>0</v>
      </c>
    </row>
    <row r="291" spans="1:23" ht="63" x14ac:dyDescent="0.25">
      <c r="A291" s="43" t="s">
        <v>614</v>
      </c>
      <c r="B291" s="44" t="s">
        <v>895</v>
      </c>
      <c r="C291" s="45" t="s">
        <v>896</v>
      </c>
      <c r="D291" s="46">
        <v>0</v>
      </c>
      <c r="E291" s="47" t="s">
        <v>897</v>
      </c>
      <c r="F291" s="46">
        <f t="shared" si="32"/>
        <v>0</v>
      </c>
      <c r="G291" s="46">
        <v>0</v>
      </c>
      <c r="H291" s="46">
        <v>0</v>
      </c>
      <c r="I291" s="46">
        <v>0</v>
      </c>
      <c r="J291" s="46">
        <v>0</v>
      </c>
      <c r="K291" s="46">
        <v>0.32280999999999999</v>
      </c>
      <c r="L291" s="48">
        <v>2017</v>
      </c>
      <c r="M291" s="46">
        <v>0.32280999999999999</v>
      </c>
      <c r="N291" s="46" t="s">
        <v>898</v>
      </c>
      <c r="O291" s="47" t="s">
        <v>40</v>
      </c>
      <c r="P291" s="46">
        <v>0</v>
      </c>
      <c r="Q291" s="46">
        <v>3.2</v>
      </c>
      <c r="R291" s="46">
        <v>0</v>
      </c>
      <c r="S291" s="46">
        <v>0</v>
      </c>
      <c r="T291" s="46">
        <v>0</v>
      </c>
      <c r="U291" s="46">
        <v>0</v>
      </c>
      <c r="V291" s="46">
        <v>0</v>
      </c>
      <c r="W291" s="46">
        <v>0</v>
      </c>
    </row>
    <row r="292" spans="1:23" ht="63" x14ac:dyDescent="0.25">
      <c r="A292" s="43" t="s">
        <v>614</v>
      </c>
      <c r="B292" s="44" t="s">
        <v>899</v>
      </c>
      <c r="C292" s="45" t="s">
        <v>900</v>
      </c>
      <c r="D292" s="46">
        <v>0</v>
      </c>
      <c r="E292" s="47" t="s">
        <v>901</v>
      </c>
      <c r="F292" s="46">
        <f t="shared" si="32"/>
        <v>0</v>
      </c>
      <c r="G292" s="46">
        <v>0</v>
      </c>
      <c r="H292" s="46">
        <v>0</v>
      </c>
      <c r="I292" s="46">
        <v>0</v>
      </c>
      <c r="J292" s="46">
        <v>0</v>
      </c>
      <c r="K292" s="46">
        <v>7.7193999999999999E-2</v>
      </c>
      <c r="L292" s="48">
        <v>2017</v>
      </c>
      <c r="M292" s="46">
        <v>7.7193999999999999E-2</v>
      </c>
      <c r="N292" s="46" t="s">
        <v>898</v>
      </c>
      <c r="O292" s="47" t="s">
        <v>40</v>
      </c>
      <c r="P292" s="46">
        <v>0</v>
      </c>
      <c r="Q292" s="46">
        <v>0.56000000000000005</v>
      </c>
      <c r="R292" s="46">
        <v>0</v>
      </c>
      <c r="S292" s="46">
        <v>0</v>
      </c>
      <c r="T292" s="46">
        <v>0</v>
      </c>
      <c r="U292" s="46">
        <v>0</v>
      </c>
      <c r="V292" s="46">
        <v>0</v>
      </c>
      <c r="W292" s="46">
        <v>0</v>
      </c>
    </row>
    <row r="293" spans="1:23" ht="63" x14ac:dyDescent="0.25">
      <c r="A293" s="43" t="s">
        <v>614</v>
      </c>
      <c r="B293" s="44" t="s">
        <v>902</v>
      </c>
      <c r="C293" s="45" t="s">
        <v>903</v>
      </c>
      <c r="D293" s="46">
        <v>0</v>
      </c>
      <c r="E293" s="47" t="s">
        <v>904</v>
      </c>
      <c r="F293" s="46">
        <f t="shared" si="32"/>
        <v>0</v>
      </c>
      <c r="G293" s="46">
        <v>0</v>
      </c>
      <c r="H293" s="46">
        <v>0</v>
      </c>
      <c r="I293" s="46">
        <v>0</v>
      </c>
      <c r="J293" s="46">
        <v>0</v>
      </c>
      <c r="K293" s="46">
        <v>7.7193999999999999E-2</v>
      </c>
      <c r="L293" s="48">
        <v>2017</v>
      </c>
      <c r="M293" s="46">
        <v>7.7193999999999999E-2</v>
      </c>
      <c r="N293" s="46" t="s">
        <v>898</v>
      </c>
      <c r="O293" s="47" t="s">
        <v>40</v>
      </c>
      <c r="P293" s="46">
        <v>0</v>
      </c>
      <c r="Q293" s="46">
        <v>0.56000000000000005</v>
      </c>
      <c r="R293" s="46">
        <v>0</v>
      </c>
      <c r="S293" s="46">
        <v>0</v>
      </c>
      <c r="T293" s="46">
        <v>0</v>
      </c>
      <c r="U293" s="46">
        <v>0</v>
      </c>
      <c r="V293" s="46">
        <v>0</v>
      </c>
      <c r="W293" s="46">
        <v>0</v>
      </c>
    </row>
    <row r="294" spans="1:23" ht="63" x14ac:dyDescent="0.25">
      <c r="A294" s="43" t="s">
        <v>614</v>
      </c>
      <c r="B294" s="44" t="s">
        <v>905</v>
      </c>
      <c r="C294" s="45" t="s">
        <v>906</v>
      </c>
      <c r="D294" s="46">
        <v>0</v>
      </c>
      <c r="E294" s="47" t="s">
        <v>907</v>
      </c>
      <c r="F294" s="46">
        <f t="shared" si="32"/>
        <v>0</v>
      </c>
      <c r="G294" s="46">
        <v>0</v>
      </c>
      <c r="H294" s="46">
        <v>0</v>
      </c>
      <c r="I294" s="46">
        <v>0</v>
      </c>
      <c r="J294" s="46">
        <v>0</v>
      </c>
      <c r="K294" s="46">
        <v>0.393424</v>
      </c>
      <c r="L294" s="48">
        <v>2017</v>
      </c>
      <c r="M294" s="46">
        <v>0.393424</v>
      </c>
      <c r="N294" s="46" t="s">
        <v>898</v>
      </c>
      <c r="O294" s="47" t="s">
        <v>40</v>
      </c>
      <c r="P294" s="46">
        <v>0</v>
      </c>
      <c r="Q294" s="46">
        <v>4.32</v>
      </c>
      <c r="R294" s="46">
        <v>0</v>
      </c>
      <c r="S294" s="46">
        <v>0</v>
      </c>
      <c r="T294" s="46">
        <v>0</v>
      </c>
      <c r="U294" s="46">
        <v>0</v>
      </c>
      <c r="V294" s="46">
        <v>0</v>
      </c>
      <c r="W294" s="46">
        <v>0</v>
      </c>
    </row>
    <row r="295" spans="1:23" ht="63" x14ac:dyDescent="0.25">
      <c r="A295" s="43" t="s">
        <v>614</v>
      </c>
      <c r="B295" s="44" t="s">
        <v>908</v>
      </c>
      <c r="C295" s="45" t="s">
        <v>909</v>
      </c>
      <c r="D295" s="46">
        <v>0</v>
      </c>
      <c r="E295" s="47" t="s">
        <v>910</v>
      </c>
      <c r="F295" s="46">
        <f t="shared" si="32"/>
        <v>0</v>
      </c>
      <c r="G295" s="46">
        <v>0</v>
      </c>
      <c r="H295" s="46">
        <v>0</v>
      </c>
      <c r="I295" s="46">
        <v>0</v>
      </c>
      <c r="J295" s="46">
        <v>0</v>
      </c>
      <c r="K295" s="46">
        <v>0.38026599999999999</v>
      </c>
      <c r="L295" s="48">
        <v>2017</v>
      </c>
      <c r="M295" s="46">
        <v>0.38026599999999999</v>
      </c>
      <c r="N295" s="46" t="s">
        <v>898</v>
      </c>
      <c r="O295" s="47" t="s">
        <v>40</v>
      </c>
      <c r="P295" s="46">
        <v>0</v>
      </c>
      <c r="Q295" s="46">
        <v>4.8</v>
      </c>
      <c r="R295" s="46">
        <v>0</v>
      </c>
      <c r="S295" s="46">
        <v>0</v>
      </c>
      <c r="T295" s="46">
        <v>0</v>
      </c>
      <c r="U295" s="46">
        <v>0</v>
      </c>
      <c r="V295" s="46">
        <v>0</v>
      </c>
      <c r="W295" s="46">
        <v>0</v>
      </c>
    </row>
    <row r="296" spans="1:23" ht="63" x14ac:dyDescent="0.25">
      <c r="A296" s="43" t="s">
        <v>614</v>
      </c>
      <c r="B296" s="44" t="s">
        <v>911</v>
      </c>
      <c r="C296" s="45" t="s">
        <v>912</v>
      </c>
      <c r="D296" s="46">
        <v>0</v>
      </c>
      <c r="E296" s="47" t="s">
        <v>913</v>
      </c>
      <c r="F296" s="46">
        <f t="shared" si="32"/>
        <v>0</v>
      </c>
      <c r="G296" s="46">
        <v>0</v>
      </c>
      <c r="H296" s="46">
        <v>0</v>
      </c>
      <c r="I296" s="46">
        <v>0</v>
      </c>
      <c r="J296" s="46">
        <v>0</v>
      </c>
      <c r="K296" s="46">
        <v>5.3948000000000003E-2</v>
      </c>
      <c r="L296" s="48">
        <v>2017</v>
      </c>
      <c r="M296" s="46">
        <v>5.3948000000000003E-2</v>
      </c>
      <c r="N296" s="46" t="s">
        <v>898</v>
      </c>
      <c r="O296" s="47" t="s">
        <v>40</v>
      </c>
      <c r="P296" s="46">
        <v>0</v>
      </c>
      <c r="Q296" s="46">
        <v>1.33</v>
      </c>
      <c r="R296" s="46">
        <v>0</v>
      </c>
      <c r="S296" s="46">
        <v>0</v>
      </c>
      <c r="T296" s="46">
        <v>0</v>
      </c>
      <c r="U296" s="46">
        <v>0</v>
      </c>
      <c r="V296" s="46">
        <v>0</v>
      </c>
      <c r="W296" s="46">
        <v>0</v>
      </c>
    </row>
    <row r="297" spans="1:23" ht="63" x14ac:dyDescent="0.25">
      <c r="A297" s="43" t="s">
        <v>614</v>
      </c>
      <c r="B297" s="44" t="s">
        <v>914</v>
      </c>
      <c r="C297" s="45" t="s">
        <v>915</v>
      </c>
      <c r="D297" s="46">
        <v>0</v>
      </c>
      <c r="E297" s="47" t="s">
        <v>916</v>
      </c>
      <c r="F297" s="46">
        <f t="shared" ref="F297:F317" si="33">IFERROR(J297+I297+H297+G297,"нд")</f>
        <v>0</v>
      </c>
      <c r="G297" s="46">
        <v>0</v>
      </c>
      <c r="H297" s="46">
        <v>0</v>
      </c>
      <c r="I297" s="46">
        <v>0</v>
      </c>
      <c r="J297" s="46">
        <v>0</v>
      </c>
      <c r="K297" s="46">
        <v>0.51842500000000002</v>
      </c>
      <c r="L297" s="48">
        <v>2017</v>
      </c>
      <c r="M297" s="46">
        <v>0.51842500000000002</v>
      </c>
      <c r="N297" s="46" t="s">
        <v>917</v>
      </c>
      <c r="O297" s="47" t="s">
        <v>40</v>
      </c>
      <c r="P297" s="46">
        <v>0</v>
      </c>
      <c r="Q297" s="46">
        <v>6.79</v>
      </c>
      <c r="R297" s="46">
        <v>0</v>
      </c>
      <c r="S297" s="46">
        <v>0</v>
      </c>
      <c r="T297" s="46">
        <v>0</v>
      </c>
      <c r="U297" s="46">
        <v>0</v>
      </c>
      <c r="V297" s="46">
        <v>0</v>
      </c>
      <c r="W297" s="46">
        <v>0</v>
      </c>
    </row>
    <row r="298" spans="1:23" ht="63" x14ac:dyDescent="0.25">
      <c r="A298" s="43" t="s">
        <v>614</v>
      </c>
      <c r="B298" s="44" t="s">
        <v>918</v>
      </c>
      <c r="C298" s="45" t="s">
        <v>919</v>
      </c>
      <c r="D298" s="46">
        <v>0</v>
      </c>
      <c r="E298" s="47" t="s">
        <v>920</v>
      </c>
      <c r="F298" s="46">
        <f t="shared" si="33"/>
        <v>0</v>
      </c>
      <c r="G298" s="46">
        <v>0</v>
      </c>
      <c r="H298" s="46">
        <v>0</v>
      </c>
      <c r="I298" s="46">
        <v>0</v>
      </c>
      <c r="J298" s="46">
        <v>0</v>
      </c>
      <c r="K298" s="46">
        <v>3.0702E-2</v>
      </c>
      <c r="L298" s="48">
        <v>2017</v>
      </c>
      <c r="M298" s="46">
        <v>3.0702E-2</v>
      </c>
      <c r="N298" s="46" t="s">
        <v>917</v>
      </c>
      <c r="O298" s="47" t="s">
        <v>40</v>
      </c>
      <c r="P298" s="46">
        <v>0</v>
      </c>
      <c r="Q298" s="46">
        <v>0.7</v>
      </c>
      <c r="R298" s="46">
        <v>0</v>
      </c>
      <c r="S298" s="46">
        <v>0</v>
      </c>
      <c r="T298" s="46">
        <v>0</v>
      </c>
      <c r="U298" s="46">
        <v>0</v>
      </c>
      <c r="V298" s="46">
        <v>0</v>
      </c>
      <c r="W298" s="46">
        <v>0</v>
      </c>
    </row>
    <row r="299" spans="1:23" ht="63" x14ac:dyDescent="0.25">
      <c r="A299" s="43" t="s">
        <v>614</v>
      </c>
      <c r="B299" s="44" t="s">
        <v>921</v>
      </c>
      <c r="C299" s="45" t="s">
        <v>922</v>
      </c>
      <c r="D299" s="46">
        <v>0</v>
      </c>
      <c r="E299" s="47" t="s">
        <v>923</v>
      </c>
      <c r="F299" s="46">
        <f t="shared" si="33"/>
        <v>0</v>
      </c>
      <c r="G299" s="46">
        <v>0</v>
      </c>
      <c r="H299" s="46">
        <v>0</v>
      </c>
      <c r="I299" s="46">
        <v>0</v>
      </c>
      <c r="J299" s="46">
        <v>0</v>
      </c>
      <c r="K299" s="46">
        <v>0.89386699999999997</v>
      </c>
      <c r="L299" s="48">
        <v>2017</v>
      </c>
      <c r="M299" s="46">
        <v>0.89386699999999997</v>
      </c>
      <c r="N299" s="46" t="s">
        <v>917</v>
      </c>
      <c r="O299" s="47" t="s">
        <v>40</v>
      </c>
      <c r="P299" s="46">
        <v>0</v>
      </c>
      <c r="Q299" s="46">
        <v>8.31</v>
      </c>
      <c r="R299" s="46">
        <v>0</v>
      </c>
      <c r="S299" s="46">
        <v>0</v>
      </c>
      <c r="T299" s="46">
        <v>0</v>
      </c>
      <c r="U299" s="46">
        <v>0</v>
      </c>
      <c r="V299" s="46">
        <v>0</v>
      </c>
      <c r="W299" s="46">
        <v>0</v>
      </c>
    </row>
    <row r="300" spans="1:23" ht="63" x14ac:dyDescent="0.25">
      <c r="A300" s="43" t="s">
        <v>614</v>
      </c>
      <c r="B300" s="44" t="s">
        <v>924</v>
      </c>
      <c r="C300" s="45" t="s">
        <v>925</v>
      </c>
      <c r="D300" s="46">
        <v>0</v>
      </c>
      <c r="E300" s="47" t="s">
        <v>926</v>
      </c>
      <c r="F300" s="46">
        <f t="shared" si="33"/>
        <v>0</v>
      </c>
      <c r="G300" s="46">
        <v>0</v>
      </c>
      <c r="H300" s="46">
        <v>0</v>
      </c>
      <c r="I300" s="46">
        <v>0</v>
      </c>
      <c r="J300" s="46">
        <v>0</v>
      </c>
      <c r="K300" s="46">
        <v>0.83860299999999999</v>
      </c>
      <c r="L300" s="48">
        <v>2017</v>
      </c>
      <c r="M300" s="46">
        <v>0.83860299999999999</v>
      </c>
      <c r="N300" s="46" t="s">
        <v>917</v>
      </c>
      <c r="O300" s="47" t="s">
        <v>40</v>
      </c>
      <c r="P300" s="46">
        <v>0</v>
      </c>
      <c r="Q300" s="46">
        <v>7.87</v>
      </c>
      <c r="R300" s="46">
        <v>0</v>
      </c>
      <c r="S300" s="46">
        <v>0</v>
      </c>
      <c r="T300" s="46">
        <v>0</v>
      </c>
      <c r="U300" s="46">
        <v>0</v>
      </c>
      <c r="V300" s="46">
        <v>0</v>
      </c>
      <c r="W300" s="46">
        <v>0</v>
      </c>
    </row>
    <row r="301" spans="1:23" ht="63" x14ac:dyDescent="0.25">
      <c r="A301" s="43" t="s">
        <v>614</v>
      </c>
      <c r="B301" s="44" t="s">
        <v>927</v>
      </c>
      <c r="C301" s="45" t="s">
        <v>928</v>
      </c>
      <c r="D301" s="46">
        <v>0</v>
      </c>
      <c r="E301" s="47" t="s">
        <v>929</v>
      </c>
      <c r="F301" s="46">
        <f t="shared" si="33"/>
        <v>0</v>
      </c>
      <c r="G301" s="46">
        <v>0</v>
      </c>
      <c r="H301" s="46">
        <v>0</v>
      </c>
      <c r="I301" s="46">
        <v>0</v>
      </c>
      <c r="J301" s="46">
        <v>0</v>
      </c>
      <c r="K301" s="46">
        <v>0.32324799999999998</v>
      </c>
      <c r="L301" s="48">
        <v>2017</v>
      </c>
      <c r="M301" s="46">
        <v>0.32324799999999998</v>
      </c>
      <c r="N301" s="46" t="s">
        <v>917</v>
      </c>
      <c r="O301" s="47" t="s">
        <v>40</v>
      </c>
      <c r="P301" s="46">
        <v>0</v>
      </c>
      <c r="Q301" s="46">
        <v>4.0599999999999996</v>
      </c>
      <c r="R301" s="46">
        <v>0</v>
      </c>
      <c r="S301" s="46">
        <v>0</v>
      </c>
      <c r="T301" s="46">
        <v>0</v>
      </c>
      <c r="U301" s="46">
        <v>0</v>
      </c>
      <c r="V301" s="46">
        <v>0</v>
      </c>
      <c r="W301" s="46">
        <v>0</v>
      </c>
    </row>
    <row r="302" spans="1:23" ht="330.75" x14ac:dyDescent="0.25">
      <c r="A302" s="43" t="s">
        <v>614</v>
      </c>
      <c r="B302" s="44" t="s">
        <v>930</v>
      </c>
      <c r="C302" s="45" t="s">
        <v>931</v>
      </c>
      <c r="D302" s="46">
        <v>1.696874</v>
      </c>
      <c r="E302" s="47" t="s">
        <v>932</v>
      </c>
      <c r="F302" s="46">
        <f t="shared" si="33"/>
        <v>1.696874</v>
      </c>
      <c r="G302" s="46">
        <v>0</v>
      </c>
      <c r="H302" s="46">
        <v>0</v>
      </c>
      <c r="I302" s="46">
        <v>0</v>
      </c>
      <c r="J302" s="46">
        <v>1.696874</v>
      </c>
      <c r="K302" s="46">
        <v>1.571483</v>
      </c>
      <c r="L302" s="48">
        <v>2018</v>
      </c>
      <c r="M302" s="46">
        <v>1.571483</v>
      </c>
      <c r="N302" s="46" t="s">
        <v>414</v>
      </c>
      <c r="O302" s="47" t="s">
        <v>40</v>
      </c>
      <c r="P302" s="46">
        <v>0</v>
      </c>
      <c r="Q302" s="46">
        <v>6.1130000000000004</v>
      </c>
      <c r="R302" s="46">
        <v>0</v>
      </c>
      <c r="S302" s="46">
        <v>1.67</v>
      </c>
      <c r="T302" s="46">
        <v>0</v>
      </c>
      <c r="U302" s="46">
        <v>0</v>
      </c>
      <c r="V302" s="46">
        <v>0</v>
      </c>
      <c r="W302" s="46">
        <v>15</v>
      </c>
    </row>
    <row r="303" spans="1:23" ht="63" x14ac:dyDescent="0.25">
      <c r="A303" s="43" t="s">
        <v>614</v>
      </c>
      <c r="B303" s="44" t="s">
        <v>933</v>
      </c>
      <c r="C303" s="45" t="s">
        <v>934</v>
      </c>
      <c r="D303" s="46">
        <v>0</v>
      </c>
      <c r="E303" s="47" t="s">
        <v>935</v>
      </c>
      <c r="F303" s="46">
        <f t="shared" si="33"/>
        <v>0</v>
      </c>
      <c r="G303" s="46">
        <v>0</v>
      </c>
      <c r="H303" s="46">
        <v>0</v>
      </c>
      <c r="I303" s="46">
        <v>0</v>
      </c>
      <c r="J303" s="46">
        <v>0</v>
      </c>
      <c r="K303" s="46">
        <v>0.45379999999999998</v>
      </c>
      <c r="L303" s="48">
        <v>2018</v>
      </c>
      <c r="M303" s="46">
        <v>0.45379999999999998</v>
      </c>
      <c r="N303" s="46" t="s">
        <v>936</v>
      </c>
      <c r="O303" s="47" t="s">
        <v>40</v>
      </c>
      <c r="P303" s="46">
        <v>0</v>
      </c>
      <c r="Q303" s="46">
        <v>0.32200000000000001</v>
      </c>
      <c r="R303" s="46">
        <v>0</v>
      </c>
      <c r="S303" s="46">
        <v>6.3E-2</v>
      </c>
      <c r="T303" s="46">
        <v>0</v>
      </c>
      <c r="U303" s="46">
        <v>0</v>
      </c>
      <c r="V303" s="46">
        <v>0</v>
      </c>
      <c r="W303" s="46">
        <v>0</v>
      </c>
    </row>
    <row r="304" spans="1:23" ht="330.75" x14ac:dyDescent="0.25">
      <c r="A304" s="43" t="s">
        <v>614</v>
      </c>
      <c r="B304" s="44" t="s">
        <v>937</v>
      </c>
      <c r="C304" s="45" t="s">
        <v>938</v>
      </c>
      <c r="D304" s="46">
        <v>0</v>
      </c>
      <c r="E304" s="47" t="s">
        <v>939</v>
      </c>
      <c r="F304" s="46">
        <f t="shared" si="33"/>
        <v>0</v>
      </c>
      <c r="G304" s="46">
        <v>0</v>
      </c>
      <c r="H304" s="46">
        <v>0</v>
      </c>
      <c r="I304" s="46">
        <v>0</v>
      </c>
      <c r="J304" s="46">
        <v>0</v>
      </c>
      <c r="K304" s="46">
        <v>0.2671</v>
      </c>
      <c r="L304" s="48">
        <v>2018</v>
      </c>
      <c r="M304" s="46">
        <v>0.2671</v>
      </c>
      <c r="N304" s="46" t="s">
        <v>414</v>
      </c>
      <c r="O304" s="47" t="s">
        <v>40</v>
      </c>
      <c r="P304" s="46">
        <v>0</v>
      </c>
      <c r="Q304" s="46">
        <v>1.1000000000000001</v>
      </c>
      <c r="R304" s="46">
        <v>0</v>
      </c>
      <c r="S304" s="46">
        <v>0.4</v>
      </c>
      <c r="T304" s="46">
        <v>0</v>
      </c>
      <c r="U304" s="46">
        <v>0</v>
      </c>
      <c r="V304" s="46">
        <v>0</v>
      </c>
      <c r="W304" s="46">
        <v>0</v>
      </c>
    </row>
    <row r="305" spans="1:23" ht="330.75" x14ac:dyDescent="0.25">
      <c r="A305" s="43" t="s">
        <v>614</v>
      </c>
      <c r="B305" s="44" t="s">
        <v>940</v>
      </c>
      <c r="C305" s="45" t="s">
        <v>941</v>
      </c>
      <c r="D305" s="46">
        <v>0</v>
      </c>
      <c r="E305" s="47" t="s">
        <v>942</v>
      </c>
      <c r="F305" s="46">
        <f t="shared" si="33"/>
        <v>0</v>
      </c>
      <c r="G305" s="46">
        <v>0</v>
      </c>
      <c r="H305" s="46">
        <v>0</v>
      </c>
      <c r="I305" s="46">
        <v>0</v>
      </c>
      <c r="J305" s="46">
        <v>0</v>
      </c>
      <c r="K305" s="46">
        <v>9.9199999999999997E-2</v>
      </c>
      <c r="L305" s="48">
        <v>2018</v>
      </c>
      <c r="M305" s="46">
        <v>9.9199999999999997E-2</v>
      </c>
      <c r="N305" s="46" t="s">
        <v>414</v>
      </c>
      <c r="O305" s="47" t="s">
        <v>40</v>
      </c>
      <c r="P305" s="46">
        <v>0</v>
      </c>
      <c r="Q305" s="46">
        <v>7.2999999999999995E-2</v>
      </c>
      <c r="R305" s="46">
        <v>0</v>
      </c>
      <c r="S305" s="46">
        <v>6.3E-2</v>
      </c>
      <c r="T305" s="46">
        <v>0</v>
      </c>
      <c r="U305" s="46">
        <v>0</v>
      </c>
      <c r="V305" s="46">
        <v>0</v>
      </c>
      <c r="W305" s="46">
        <v>0</v>
      </c>
    </row>
    <row r="306" spans="1:23" ht="330.75" x14ac:dyDescent="0.25">
      <c r="A306" s="43" t="s">
        <v>614</v>
      </c>
      <c r="B306" s="44" t="s">
        <v>943</v>
      </c>
      <c r="C306" s="45" t="s">
        <v>944</v>
      </c>
      <c r="D306" s="46">
        <v>0</v>
      </c>
      <c r="E306" s="47" t="s">
        <v>945</v>
      </c>
      <c r="F306" s="46">
        <f t="shared" si="33"/>
        <v>0</v>
      </c>
      <c r="G306" s="46">
        <v>0</v>
      </c>
      <c r="H306" s="46">
        <v>0</v>
      </c>
      <c r="I306" s="46">
        <v>0</v>
      </c>
      <c r="J306" s="46">
        <v>0</v>
      </c>
      <c r="K306" s="46">
        <v>3.3515000000000003E-2</v>
      </c>
      <c r="L306" s="48">
        <v>2018</v>
      </c>
      <c r="M306" s="46">
        <v>3.3515000000000003E-2</v>
      </c>
      <c r="N306" s="46" t="s">
        <v>414</v>
      </c>
      <c r="O306" s="47" t="s">
        <v>40</v>
      </c>
      <c r="P306" s="46">
        <v>0</v>
      </c>
      <c r="Q306" s="46">
        <v>0.91</v>
      </c>
      <c r="R306" s="46">
        <v>0</v>
      </c>
      <c r="S306" s="46">
        <v>0</v>
      </c>
      <c r="T306" s="46">
        <v>0</v>
      </c>
      <c r="U306" s="46">
        <v>0</v>
      </c>
      <c r="V306" s="46">
        <v>0</v>
      </c>
      <c r="W306" s="46">
        <v>0</v>
      </c>
    </row>
    <row r="307" spans="1:23" ht="330.75" x14ac:dyDescent="0.25">
      <c r="A307" s="43" t="s">
        <v>614</v>
      </c>
      <c r="B307" s="44" t="s">
        <v>946</v>
      </c>
      <c r="C307" s="45" t="s">
        <v>947</v>
      </c>
      <c r="D307" s="46">
        <v>0</v>
      </c>
      <c r="E307" s="47" t="s">
        <v>948</v>
      </c>
      <c r="F307" s="46">
        <f t="shared" si="33"/>
        <v>0</v>
      </c>
      <c r="G307" s="46">
        <v>0</v>
      </c>
      <c r="H307" s="46">
        <v>0</v>
      </c>
      <c r="I307" s="46">
        <v>0</v>
      </c>
      <c r="J307" s="46">
        <v>0</v>
      </c>
      <c r="K307" s="46">
        <v>7.4508000000000005E-2</v>
      </c>
      <c r="L307" s="48">
        <v>2018</v>
      </c>
      <c r="M307" s="46">
        <v>7.4508000000000005E-2</v>
      </c>
      <c r="N307" s="46" t="s">
        <v>414</v>
      </c>
      <c r="O307" s="47" t="s">
        <v>40</v>
      </c>
      <c r="P307" s="46">
        <v>0</v>
      </c>
      <c r="Q307" s="46">
        <v>1.4999999999999999E-2</v>
      </c>
      <c r="R307" s="46">
        <v>0</v>
      </c>
      <c r="S307" s="46">
        <v>0.16</v>
      </c>
      <c r="T307" s="46">
        <v>0</v>
      </c>
      <c r="U307" s="46">
        <v>0</v>
      </c>
      <c r="V307" s="46">
        <v>0</v>
      </c>
      <c r="W307" s="46">
        <v>0</v>
      </c>
    </row>
    <row r="308" spans="1:23" ht="63" x14ac:dyDescent="0.25">
      <c r="A308" s="43" t="s">
        <v>614</v>
      </c>
      <c r="B308" s="44" t="s">
        <v>949</v>
      </c>
      <c r="C308" s="45" t="s">
        <v>950</v>
      </c>
      <c r="D308" s="46">
        <v>0</v>
      </c>
      <c r="E308" s="47" t="s">
        <v>951</v>
      </c>
      <c r="F308" s="46">
        <f t="shared" si="33"/>
        <v>0</v>
      </c>
      <c r="G308" s="46">
        <v>0</v>
      </c>
      <c r="H308" s="46">
        <v>0</v>
      </c>
      <c r="I308" s="46">
        <v>0</v>
      </c>
      <c r="J308" s="46">
        <v>0</v>
      </c>
      <c r="K308" s="46">
        <v>3.2229999999999999</v>
      </c>
      <c r="L308" s="48">
        <v>2018</v>
      </c>
      <c r="M308" s="46">
        <v>3.2229999999999999</v>
      </c>
      <c r="N308" s="46" t="s">
        <v>952</v>
      </c>
      <c r="O308" s="47" t="s">
        <v>40</v>
      </c>
      <c r="P308" s="46">
        <v>0</v>
      </c>
      <c r="Q308" s="46">
        <v>0</v>
      </c>
      <c r="R308" s="46">
        <v>0</v>
      </c>
      <c r="S308" s="46">
        <v>0</v>
      </c>
      <c r="T308" s="46">
        <v>0</v>
      </c>
      <c r="U308" s="46">
        <v>0</v>
      </c>
      <c r="V308" s="46">
        <v>0</v>
      </c>
      <c r="W308" s="46">
        <v>3</v>
      </c>
    </row>
    <row r="309" spans="1:23" ht="63" x14ac:dyDescent="0.25">
      <c r="A309" s="43" t="s">
        <v>614</v>
      </c>
      <c r="B309" s="44" t="s">
        <v>953</v>
      </c>
      <c r="C309" s="45" t="s">
        <v>954</v>
      </c>
      <c r="D309" s="46">
        <v>0</v>
      </c>
      <c r="E309" s="47" t="s">
        <v>955</v>
      </c>
      <c r="F309" s="46">
        <f t="shared" si="33"/>
        <v>0</v>
      </c>
      <c r="G309" s="46">
        <v>0</v>
      </c>
      <c r="H309" s="46">
        <v>0</v>
      </c>
      <c r="I309" s="46">
        <v>0</v>
      </c>
      <c r="J309" s="46">
        <v>0</v>
      </c>
      <c r="K309" s="46">
        <v>2.8119999999999998</v>
      </c>
      <c r="L309" s="48">
        <v>2019</v>
      </c>
      <c r="M309" s="46">
        <v>2.8119999999999998</v>
      </c>
      <c r="N309" s="46" t="s">
        <v>956</v>
      </c>
      <c r="O309" s="47" t="s">
        <v>40</v>
      </c>
      <c r="P309" s="46">
        <v>0</v>
      </c>
      <c r="Q309" s="46">
        <v>1.88</v>
      </c>
      <c r="R309" s="46">
        <v>0</v>
      </c>
      <c r="S309" s="46">
        <v>0.4</v>
      </c>
      <c r="T309" s="46">
        <v>0</v>
      </c>
      <c r="U309" s="46">
        <v>0</v>
      </c>
      <c r="V309" s="46">
        <v>0</v>
      </c>
      <c r="W309" s="46">
        <v>0</v>
      </c>
    </row>
    <row r="310" spans="1:23" ht="330.75" x14ac:dyDescent="0.25">
      <c r="A310" s="43" t="s">
        <v>614</v>
      </c>
      <c r="B310" s="44" t="s">
        <v>957</v>
      </c>
      <c r="C310" s="45" t="s">
        <v>958</v>
      </c>
      <c r="D310" s="46">
        <v>0.56609900000000002</v>
      </c>
      <c r="E310" s="47" t="s">
        <v>959</v>
      </c>
      <c r="F310" s="46">
        <f t="shared" si="33"/>
        <v>0.56609900000000002</v>
      </c>
      <c r="G310" s="46">
        <v>0</v>
      </c>
      <c r="H310" s="46">
        <v>0</v>
      </c>
      <c r="I310" s="46">
        <v>0</v>
      </c>
      <c r="J310" s="46">
        <v>0.56609900000000002</v>
      </c>
      <c r="K310" s="46">
        <v>0.55200000000000005</v>
      </c>
      <c r="L310" s="48">
        <v>2019</v>
      </c>
      <c r="M310" s="46">
        <v>0.55200000000000005</v>
      </c>
      <c r="N310" s="46" t="s">
        <v>414</v>
      </c>
      <c r="O310" s="47" t="s">
        <v>40</v>
      </c>
      <c r="P310" s="46">
        <v>0</v>
      </c>
      <c r="Q310" s="46">
        <v>3.64</v>
      </c>
      <c r="R310" s="46">
        <v>0</v>
      </c>
      <c r="S310" s="46">
        <v>1.6</v>
      </c>
      <c r="T310" s="46">
        <v>0</v>
      </c>
      <c r="U310" s="46">
        <v>0</v>
      </c>
      <c r="V310" s="46">
        <v>0</v>
      </c>
      <c r="W310" s="46">
        <v>14</v>
      </c>
    </row>
    <row r="311" spans="1:23" ht="330.75" x14ac:dyDescent="0.25">
      <c r="A311" s="43" t="s">
        <v>614</v>
      </c>
      <c r="B311" s="44" t="s">
        <v>960</v>
      </c>
      <c r="C311" s="45" t="s">
        <v>961</v>
      </c>
      <c r="D311" s="46">
        <v>0.22663800000000001</v>
      </c>
      <c r="E311" s="47" t="s">
        <v>962</v>
      </c>
      <c r="F311" s="46">
        <f t="shared" si="33"/>
        <v>0.22663800000000001</v>
      </c>
      <c r="G311" s="46">
        <v>0</v>
      </c>
      <c r="H311" s="46">
        <v>0</v>
      </c>
      <c r="I311" s="46">
        <v>0</v>
      </c>
      <c r="J311" s="46">
        <v>0.22663800000000001</v>
      </c>
      <c r="K311" s="46">
        <v>0.21758</v>
      </c>
      <c r="L311" s="48">
        <v>2019</v>
      </c>
      <c r="M311" s="46">
        <v>0.21758</v>
      </c>
      <c r="N311" s="46" t="s">
        <v>414</v>
      </c>
      <c r="O311" s="47" t="s">
        <v>40</v>
      </c>
      <c r="P311" s="46">
        <v>0</v>
      </c>
      <c r="Q311" s="46">
        <v>4.944</v>
      </c>
      <c r="R311" s="46">
        <v>0</v>
      </c>
      <c r="S311" s="46">
        <v>0.75</v>
      </c>
      <c r="T311" s="46">
        <v>0</v>
      </c>
      <c r="U311" s="46">
        <v>0</v>
      </c>
      <c r="V311" s="46">
        <v>0</v>
      </c>
      <c r="W311" s="46">
        <v>2</v>
      </c>
    </row>
    <row r="312" spans="1:23" ht="330.75" x14ac:dyDescent="0.25">
      <c r="A312" s="43" t="s">
        <v>614</v>
      </c>
      <c r="B312" s="44" t="s">
        <v>963</v>
      </c>
      <c r="C312" s="45" t="s">
        <v>964</v>
      </c>
      <c r="D312" s="46">
        <v>0.17760000000000001</v>
      </c>
      <c r="E312" s="47" t="s">
        <v>965</v>
      </c>
      <c r="F312" s="46">
        <f t="shared" si="33"/>
        <v>0.17760000000000001</v>
      </c>
      <c r="G312" s="46">
        <v>0</v>
      </c>
      <c r="H312" s="46">
        <v>0</v>
      </c>
      <c r="I312" s="46">
        <v>0</v>
      </c>
      <c r="J312" s="46">
        <v>0.17760000000000001</v>
      </c>
      <c r="K312" s="46">
        <v>0.17</v>
      </c>
      <c r="L312" s="48">
        <v>2019</v>
      </c>
      <c r="M312" s="46">
        <v>0.17</v>
      </c>
      <c r="N312" s="46" t="s">
        <v>414</v>
      </c>
      <c r="O312" s="47" t="s">
        <v>40</v>
      </c>
      <c r="P312" s="46">
        <v>0</v>
      </c>
      <c r="Q312" s="46">
        <v>0</v>
      </c>
      <c r="R312" s="46">
        <v>0</v>
      </c>
      <c r="S312" s="46">
        <v>1.3</v>
      </c>
      <c r="T312" s="46">
        <v>0</v>
      </c>
      <c r="U312" s="46">
        <v>0</v>
      </c>
      <c r="V312" s="46">
        <v>0</v>
      </c>
      <c r="W312" s="46">
        <v>3</v>
      </c>
    </row>
    <row r="313" spans="1:23" ht="330.75" x14ac:dyDescent="0.25">
      <c r="A313" s="43" t="s">
        <v>614</v>
      </c>
      <c r="B313" s="44" t="s">
        <v>966</v>
      </c>
      <c r="C313" s="45" t="s">
        <v>967</v>
      </c>
      <c r="D313" s="46">
        <v>7.3999999999999996E-2</v>
      </c>
      <c r="E313" s="47" t="s">
        <v>968</v>
      </c>
      <c r="F313" s="46">
        <f t="shared" si="33"/>
        <v>7.3999999999999996E-2</v>
      </c>
      <c r="G313" s="46">
        <v>0</v>
      </c>
      <c r="H313" s="46">
        <v>0</v>
      </c>
      <c r="I313" s="46">
        <v>0</v>
      </c>
      <c r="J313" s="46">
        <v>7.3999999999999996E-2</v>
      </c>
      <c r="K313" s="46">
        <v>6.9000000000000006E-2</v>
      </c>
      <c r="L313" s="48">
        <v>2019</v>
      </c>
      <c r="M313" s="46">
        <v>6.9000000000000006E-2</v>
      </c>
      <c r="N313" s="46" t="s">
        <v>414</v>
      </c>
      <c r="O313" s="47" t="s">
        <v>40</v>
      </c>
      <c r="P313" s="46">
        <v>0</v>
      </c>
      <c r="Q313" s="46">
        <v>0</v>
      </c>
      <c r="R313" s="46">
        <v>0</v>
      </c>
      <c r="S313" s="46">
        <v>0.5</v>
      </c>
      <c r="T313" s="46">
        <v>0</v>
      </c>
      <c r="U313" s="46">
        <v>0</v>
      </c>
      <c r="V313" s="46">
        <v>0</v>
      </c>
      <c r="W313" s="46">
        <v>1</v>
      </c>
    </row>
    <row r="314" spans="1:23" ht="330.75" x14ac:dyDescent="0.25">
      <c r="A314" s="43" t="s">
        <v>614</v>
      </c>
      <c r="B314" s="44" t="s">
        <v>969</v>
      </c>
      <c r="C314" s="45" t="s">
        <v>970</v>
      </c>
      <c r="D314" s="46">
        <v>0.1048</v>
      </c>
      <c r="E314" s="47" t="s">
        <v>971</v>
      </c>
      <c r="F314" s="46">
        <f t="shared" si="33"/>
        <v>0.1048</v>
      </c>
      <c r="G314" s="46">
        <v>0</v>
      </c>
      <c r="H314" s="46">
        <v>0</v>
      </c>
      <c r="I314" s="46">
        <v>0</v>
      </c>
      <c r="J314" s="46">
        <v>0.1048</v>
      </c>
      <c r="K314" s="46">
        <v>0.10199999999999999</v>
      </c>
      <c r="L314" s="48">
        <v>2019</v>
      </c>
      <c r="M314" s="46">
        <v>0.10199999999999999</v>
      </c>
      <c r="N314" s="46" t="s">
        <v>414</v>
      </c>
      <c r="O314" s="47" t="s">
        <v>40</v>
      </c>
      <c r="P314" s="46">
        <v>0</v>
      </c>
      <c r="Q314" s="46">
        <v>0.193</v>
      </c>
      <c r="R314" s="46">
        <v>0</v>
      </c>
      <c r="S314" s="46">
        <v>0.1</v>
      </c>
      <c r="T314" s="46">
        <v>0</v>
      </c>
      <c r="U314" s="46">
        <v>0</v>
      </c>
      <c r="V314" s="46">
        <v>0</v>
      </c>
      <c r="W314" s="46">
        <v>1</v>
      </c>
    </row>
    <row r="315" spans="1:23" ht="330.75" x14ac:dyDescent="0.25">
      <c r="A315" s="43" t="s">
        <v>614</v>
      </c>
      <c r="B315" s="44" t="s">
        <v>972</v>
      </c>
      <c r="C315" s="45" t="s">
        <v>973</v>
      </c>
      <c r="D315" s="46">
        <v>6.1400000000000003E-2</v>
      </c>
      <c r="E315" s="47" t="s">
        <v>974</v>
      </c>
      <c r="F315" s="46">
        <f t="shared" si="33"/>
        <v>6.1400000000000003E-2</v>
      </c>
      <c r="G315" s="46">
        <v>0</v>
      </c>
      <c r="H315" s="46">
        <v>0</v>
      </c>
      <c r="I315" s="46">
        <v>0</v>
      </c>
      <c r="J315" s="46">
        <v>6.1400000000000003E-2</v>
      </c>
      <c r="K315" s="46">
        <v>5.8500000000000003E-2</v>
      </c>
      <c r="L315" s="48">
        <v>2019</v>
      </c>
      <c r="M315" s="46">
        <v>5.8500000000000003E-2</v>
      </c>
      <c r="N315" s="46" t="s">
        <v>414</v>
      </c>
      <c r="O315" s="47" t="s">
        <v>40</v>
      </c>
      <c r="P315" s="46">
        <v>0</v>
      </c>
      <c r="Q315" s="46">
        <v>0.105</v>
      </c>
      <c r="R315" s="46">
        <v>0</v>
      </c>
      <c r="S315" s="46">
        <v>0</v>
      </c>
      <c r="T315" s="46">
        <v>0</v>
      </c>
      <c r="U315" s="46">
        <v>0</v>
      </c>
      <c r="V315" s="46">
        <v>0</v>
      </c>
      <c r="W315" s="46">
        <v>2</v>
      </c>
    </row>
    <row r="316" spans="1:23" ht="330.75" x14ac:dyDescent="0.25">
      <c r="A316" s="43" t="s">
        <v>614</v>
      </c>
      <c r="B316" s="44" t="s">
        <v>975</v>
      </c>
      <c r="C316" s="45" t="s">
        <v>976</v>
      </c>
      <c r="D316" s="46">
        <v>0</v>
      </c>
      <c r="E316" s="47" t="s">
        <v>977</v>
      </c>
      <c r="F316" s="46">
        <f t="shared" si="33"/>
        <v>0</v>
      </c>
      <c r="G316" s="46">
        <v>0</v>
      </c>
      <c r="H316" s="46">
        <v>0</v>
      </c>
      <c r="I316" s="46">
        <v>0</v>
      </c>
      <c r="J316" s="46">
        <v>0</v>
      </c>
      <c r="K316" s="46">
        <v>2.3927999999999998</v>
      </c>
      <c r="L316" s="48">
        <v>2019</v>
      </c>
      <c r="M316" s="46">
        <v>2.3927999999999998</v>
      </c>
      <c r="N316" s="46" t="s">
        <v>414</v>
      </c>
      <c r="O316" s="47" t="s">
        <v>40</v>
      </c>
      <c r="P316" s="46">
        <v>0</v>
      </c>
      <c r="Q316" s="46">
        <v>4.8899999999999997</v>
      </c>
      <c r="R316" s="46">
        <v>0</v>
      </c>
      <c r="S316" s="46">
        <v>0.4</v>
      </c>
      <c r="T316" s="46">
        <v>0</v>
      </c>
      <c r="U316" s="46">
        <v>0</v>
      </c>
      <c r="V316" s="46">
        <v>0</v>
      </c>
      <c r="W316" s="46">
        <v>0</v>
      </c>
    </row>
    <row r="317" spans="1:23" ht="78.75" x14ac:dyDescent="0.25">
      <c r="A317" s="43" t="s">
        <v>614</v>
      </c>
      <c r="B317" s="44" t="s">
        <v>226</v>
      </c>
      <c r="C317" s="45" t="s">
        <v>978</v>
      </c>
      <c r="D317" s="46">
        <v>0.56675299999999995</v>
      </c>
      <c r="E317" s="47" t="s">
        <v>979</v>
      </c>
      <c r="F317" s="46">
        <f t="shared" si="33"/>
        <v>0.56675299999999995</v>
      </c>
      <c r="G317" s="46">
        <v>0</v>
      </c>
      <c r="H317" s="46">
        <v>0</v>
      </c>
      <c r="I317" s="46">
        <v>0.56675299999999995</v>
      </c>
      <c r="J317" s="46">
        <v>0</v>
      </c>
      <c r="K317" s="46">
        <v>0.47229399999999999</v>
      </c>
      <c r="L317" s="48">
        <v>2021</v>
      </c>
      <c r="M317" s="46">
        <v>0.47229399999999999</v>
      </c>
      <c r="N317" s="46" t="s">
        <v>229</v>
      </c>
      <c r="O317" s="47" t="s">
        <v>40</v>
      </c>
      <c r="P317" s="46">
        <v>0</v>
      </c>
      <c r="Q317" s="46">
        <v>0</v>
      </c>
      <c r="R317" s="46">
        <v>0</v>
      </c>
      <c r="S317" s="46">
        <v>0</v>
      </c>
      <c r="T317" s="46">
        <v>0</v>
      </c>
      <c r="U317" s="46">
        <v>0</v>
      </c>
      <c r="V317" s="46">
        <v>0</v>
      </c>
      <c r="W317" s="46">
        <v>0</v>
      </c>
    </row>
    <row r="318" spans="1:23" x14ac:dyDescent="0.25">
      <c r="A318" s="43" t="s">
        <v>980</v>
      </c>
      <c r="B318" s="44" t="s">
        <v>981</v>
      </c>
      <c r="C318" s="45" t="s">
        <v>39</v>
      </c>
      <c r="D318" s="46">
        <f>IFERROR(SUM(0,0,0,D319,D321,D322),"нд")</f>
        <v>802.546471</v>
      </c>
      <c r="E318" s="47" t="s">
        <v>40</v>
      </c>
      <c r="F318" s="46">
        <f t="shared" ref="F318:K318" si="34">IFERROR(SUM(0,0,0,F319,F321,F322),"нд")</f>
        <v>802.546471</v>
      </c>
      <c r="G318" s="46">
        <f t="shared" si="34"/>
        <v>0</v>
      </c>
      <c r="H318" s="46">
        <f t="shared" si="34"/>
        <v>0</v>
      </c>
      <c r="I318" s="46">
        <f t="shared" si="34"/>
        <v>773.91211799999996</v>
      </c>
      <c r="J318" s="46">
        <f t="shared" si="34"/>
        <v>28.634352999999997</v>
      </c>
      <c r="K318" s="46">
        <f t="shared" si="34"/>
        <v>676.49417100000005</v>
      </c>
      <c r="L318" s="48" t="s">
        <v>40</v>
      </c>
      <c r="M318" s="46" t="s">
        <v>40</v>
      </c>
      <c r="N318" s="46" t="s">
        <v>40</v>
      </c>
      <c r="O318" s="47" t="s">
        <v>40</v>
      </c>
      <c r="P318" s="46">
        <f t="shared" ref="P318:W318" si="35">IFERROR(SUM(0,0,0,P319,P321,P322),"нд")</f>
        <v>0</v>
      </c>
      <c r="Q318" s="46">
        <f t="shared" si="35"/>
        <v>74.994</v>
      </c>
      <c r="R318" s="46">
        <f t="shared" si="35"/>
        <v>0</v>
      </c>
      <c r="S318" s="46">
        <f t="shared" si="35"/>
        <v>6.09</v>
      </c>
      <c r="T318" s="46">
        <f t="shared" si="35"/>
        <v>0</v>
      </c>
      <c r="U318" s="46">
        <f t="shared" si="35"/>
        <v>0</v>
      </c>
      <c r="V318" s="46">
        <f t="shared" si="35"/>
        <v>0</v>
      </c>
      <c r="W318" s="46">
        <f t="shared" si="35"/>
        <v>2</v>
      </c>
    </row>
    <row r="319" spans="1:23" x14ac:dyDescent="0.25">
      <c r="A319" s="43" t="s">
        <v>982</v>
      </c>
      <c r="B319" s="44" t="s">
        <v>42</v>
      </c>
      <c r="C319" s="45" t="s">
        <v>39</v>
      </c>
      <c r="D319" s="46">
        <f>IFERROR(SUM(D320:D320),"нд")</f>
        <v>2.1789999999999998</v>
      </c>
      <c r="E319" s="47" t="s">
        <v>40</v>
      </c>
      <c r="F319" s="46">
        <f t="shared" ref="F319:K319" si="36">IFERROR(SUM(F320:F320),"нд")</f>
        <v>2.1789999999999998</v>
      </c>
      <c r="G319" s="46">
        <f t="shared" si="36"/>
        <v>0</v>
      </c>
      <c r="H319" s="46">
        <f t="shared" si="36"/>
        <v>0</v>
      </c>
      <c r="I319" s="46">
        <f t="shared" si="36"/>
        <v>2.1789999999999998</v>
      </c>
      <c r="J319" s="46">
        <f t="shared" si="36"/>
        <v>0</v>
      </c>
      <c r="K319" s="46">
        <f t="shared" si="36"/>
        <v>1.8540000000000001</v>
      </c>
      <c r="L319" s="48" t="s">
        <v>40</v>
      </c>
      <c r="M319" s="46" t="s">
        <v>40</v>
      </c>
      <c r="N319" s="46" t="s">
        <v>40</v>
      </c>
      <c r="O319" s="47" t="s">
        <v>40</v>
      </c>
      <c r="P319" s="46">
        <f t="shared" ref="P319:W319" si="37">IFERROR(SUM(P320:P320),"нд")</f>
        <v>0</v>
      </c>
      <c r="Q319" s="46">
        <f t="shared" si="37"/>
        <v>1.8540000000000001</v>
      </c>
      <c r="R319" s="46">
        <f t="shared" si="37"/>
        <v>0</v>
      </c>
      <c r="S319" s="46">
        <f t="shared" si="37"/>
        <v>0</v>
      </c>
      <c r="T319" s="46">
        <f t="shared" si="37"/>
        <v>0</v>
      </c>
      <c r="U319" s="46">
        <f t="shared" si="37"/>
        <v>0</v>
      </c>
      <c r="V319" s="46">
        <f t="shared" si="37"/>
        <v>0</v>
      </c>
      <c r="W319" s="46">
        <f t="shared" si="37"/>
        <v>0</v>
      </c>
    </row>
    <row r="320" spans="1:23" ht="110.25" x14ac:dyDescent="0.25">
      <c r="A320" s="43" t="s">
        <v>982</v>
      </c>
      <c r="B320" s="44" t="s">
        <v>983</v>
      </c>
      <c r="C320" s="45" t="s">
        <v>984</v>
      </c>
      <c r="D320" s="46">
        <v>2.1789999999999998</v>
      </c>
      <c r="E320" s="47" t="s">
        <v>985</v>
      </c>
      <c r="F320" s="46">
        <f>IFERROR(J320+I320+H320+G320,"нд")</f>
        <v>2.1789999999999998</v>
      </c>
      <c r="G320" s="46">
        <v>0</v>
      </c>
      <c r="H320" s="46">
        <v>0</v>
      </c>
      <c r="I320" s="46">
        <v>2.1789999999999998</v>
      </c>
      <c r="J320" s="46">
        <v>0</v>
      </c>
      <c r="K320" s="46">
        <v>1.8540000000000001</v>
      </c>
      <c r="L320" s="48">
        <v>2018</v>
      </c>
      <c r="M320" s="46">
        <v>1.8540000000000001</v>
      </c>
      <c r="N320" s="46" t="s">
        <v>986</v>
      </c>
      <c r="O320" s="47" t="s">
        <v>40</v>
      </c>
      <c r="P320" s="46">
        <v>0</v>
      </c>
      <c r="Q320" s="46">
        <v>1.8540000000000001</v>
      </c>
      <c r="R320" s="46">
        <v>0</v>
      </c>
      <c r="S320" s="46">
        <v>0</v>
      </c>
      <c r="T320" s="46">
        <v>0</v>
      </c>
      <c r="U320" s="46">
        <v>0</v>
      </c>
      <c r="V320" s="46">
        <v>0</v>
      </c>
      <c r="W320" s="46">
        <v>0</v>
      </c>
    </row>
    <row r="321" spans="1:23" x14ac:dyDescent="0.25">
      <c r="A321" s="43" t="s">
        <v>987</v>
      </c>
      <c r="B321" s="44" t="s">
        <v>114</v>
      </c>
      <c r="C321" s="45" t="s">
        <v>39</v>
      </c>
      <c r="D321" s="46">
        <f>IFERROR(0,"нд")</f>
        <v>0</v>
      </c>
      <c r="E321" s="47" t="s">
        <v>40</v>
      </c>
      <c r="F321" s="46">
        <f t="shared" ref="F321:K321" si="38">IFERROR(0,"нд")</f>
        <v>0</v>
      </c>
      <c r="G321" s="46">
        <f t="shared" si="38"/>
        <v>0</v>
      </c>
      <c r="H321" s="46">
        <f t="shared" si="38"/>
        <v>0</v>
      </c>
      <c r="I321" s="46">
        <f t="shared" si="38"/>
        <v>0</v>
      </c>
      <c r="J321" s="46">
        <f t="shared" si="38"/>
        <v>0</v>
      </c>
      <c r="K321" s="46">
        <f t="shared" si="38"/>
        <v>0</v>
      </c>
      <c r="L321" s="48" t="s">
        <v>40</v>
      </c>
      <c r="M321" s="46" t="s">
        <v>40</v>
      </c>
      <c r="N321" s="46" t="s">
        <v>40</v>
      </c>
      <c r="O321" s="47" t="s">
        <v>40</v>
      </c>
      <c r="P321" s="46">
        <f t="shared" ref="P321:W321" si="39">IFERROR(0,"нд")</f>
        <v>0</v>
      </c>
      <c r="Q321" s="46">
        <f t="shared" si="39"/>
        <v>0</v>
      </c>
      <c r="R321" s="46">
        <f t="shared" si="39"/>
        <v>0</v>
      </c>
      <c r="S321" s="46">
        <f t="shared" si="39"/>
        <v>0</v>
      </c>
      <c r="T321" s="46">
        <f t="shared" si="39"/>
        <v>0</v>
      </c>
      <c r="U321" s="46">
        <f t="shared" si="39"/>
        <v>0</v>
      </c>
      <c r="V321" s="46">
        <f t="shared" si="39"/>
        <v>0</v>
      </c>
      <c r="W321" s="46">
        <f t="shared" si="39"/>
        <v>0</v>
      </c>
    </row>
    <row r="322" spans="1:23" x14ac:dyDescent="0.25">
      <c r="A322" s="43" t="s">
        <v>988</v>
      </c>
      <c r="B322" s="44" t="s">
        <v>116</v>
      </c>
      <c r="C322" s="45" t="s">
        <v>39</v>
      </c>
      <c r="D322" s="46">
        <f>IFERROR(SUM(D323:D357),"нд")</f>
        <v>800.36747100000002</v>
      </c>
      <c r="E322" s="47" t="s">
        <v>40</v>
      </c>
      <c r="F322" s="46">
        <f t="shared" ref="F322:K322" si="40">IFERROR(SUM(F323:F357),"нд")</f>
        <v>800.36747100000002</v>
      </c>
      <c r="G322" s="46">
        <f t="shared" si="40"/>
        <v>0</v>
      </c>
      <c r="H322" s="46">
        <f t="shared" si="40"/>
        <v>0</v>
      </c>
      <c r="I322" s="46">
        <f t="shared" si="40"/>
        <v>771.73311799999999</v>
      </c>
      <c r="J322" s="46">
        <f t="shared" si="40"/>
        <v>28.634352999999997</v>
      </c>
      <c r="K322" s="46">
        <f t="shared" si="40"/>
        <v>674.64017100000001</v>
      </c>
      <c r="L322" s="48" t="s">
        <v>40</v>
      </c>
      <c r="M322" s="46" t="s">
        <v>40</v>
      </c>
      <c r="N322" s="46" t="s">
        <v>40</v>
      </c>
      <c r="O322" s="47" t="s">
        <v>40</v>
      </c>
      <c r="P322" s="46">
        <f t="shared" ref="P322:W322" si="41">IFERROR(SUM(P323:P357),"нд")</f>
        <v>0</v>
      </c>
      <c r="Q322" s="46">
        <f t="shared" si="41"/>
        <v>73.14</v>
      </c>
      <c r="R322" s="46">
        <f t="shared" si="41"/>
        <v>0</v>
      </c>
      <c r="S322" s="46">
        <f t="shared" si="41"/>
        <v>6.09</v>
      </c>
      <c r="T322" s="46">
        <f t="shared" si="41"/>
        <v>0</v>
      </c>
      <c r="U322" s="46">
        <f t="shared" si="41"/>
        <v>0</v>
      </c>
      <c r="V322" s="46">
        <f t="shared" si="41"/>
        <v>0</v>
      </c>
      <c r="W322" s="46">
        <f t="shared" si="41"/>
        <v>2</v>
      </c>
    </row>
    <row r="323" spans="1:23" ht="204.75" x14ac:dyDescent="0.25">
      <c r="A323" s="43" t="s">
        <v>988</v>
      </c>
      <c r="B323" s="44" t="s">
        <v>989</v>
      </c>
      <c r="C323" s="45" t="s">
        <v>990</v>
      </c>
      <c r="D323" s="46">
        <v>3.0169999999999999</v>
      </c>
      <c r="E323" s="47" t="s">
        <v>991</v>
      </c>
      <c r="F323" s="46">
        <f t="shared" ref="F323:F357" si="42">IFERROR(J323+I323+H323+G323,"нд")</f>
        <v>3.0169999999999999</v>
      </c>
      <c r="G323" s="46">
        <v>0</v>
      </c>
      <c r="H323" s="46">
        <v>0</v>
      </c>
      <c r="I323" s="46">
        <v>3.0169999999999999</v>
      </c>
      <c r="J323" s="46">
        <v>0</v>
      </c>
      <c r="K323" s="46">
        <v>2.6379999999999999</v>
      </c>
      <c r="L323" s="48" t="s">
        <v>40</v>
      </c>
      <c r="M323" s="46" t="s">
        <v>40</v>
      </c>
      <c r="N323" s="46" t="s">
        <v>992</v>
      </c>
      <c r="O323" s="47" t="s">
        <v>40</v>
      </c>
      <c r="P323" s="46">
        <v>0</v>
      </c>
      <c r="Q323" s="46">
        <v>0</v>
      </c>
      <c r="R323" s="46">
        <v>0</v>
      </c>
      <c r="S323" s="46">
        <v>0</v>
      </c>
      <c r="T323" s="46">
        <v>0</v>
      </c>
      <c r="U323" s="46">
        <v>0</v>
      </c>
      <c r="V323" s="46">
        <v>0</v>
      </c>
      <c r="W323" s="46">
        <v>0</v>
      </c>
    </row>
    <row r="324" spans="1:23" ht="141.75" x14ac:dyDescent="0.25">
      <c r="A324" s="43" t="s">
        <v>988</v>
      </c>
      <c r="B324" s="44" t="s">
        <v>993</v>
      </c>
      <c r="C324" s="45" t="s">
        <v>994</v>
      </c>
      <c r="D324" s="46">
        <v>0.28100000000000003</v>
      </c>
      <c r="E324" s="47" t="s">
        <v>995</v>
      </c>
      <c r="F324" s="46">
        <f t="shared" si="42"/>
        <v>0.28100000000000003</v>
      </c>
      <c r="G324" s="46">
        <v>0</v>
      </c>
      <c r="H324" s="46">
        <v>0</v>
      </c>
      <c r="I324" s="46">
        <v>0.28100000000000003</v>
      </c>
      <c r="J324" s="46">
        <v>0</v>
      </c>
      <c r="K324" s="46">
        <v>0.23899999999999999</v>
      </c>
      <c r="L324" s="48" t="s">
        <v>40</v>
      </c>
      <c r="M324" s="46" t="s">
        <v>40</v>
      </c>
      <c r="N324" s="46" t="s">
        <v>996</v>
      </c>
      <c r="O324" s="47" t="s">
        <v>40</v>
      </c>
      <c r="P324" s="46">
        <v>0</v>
      </c>
      <c r="Q324" s="46">
        <v>0</v>
      </c>
      <c r="R324" s="46">
        <v>0</v>
      </c>
      <c r="S324" s="46">
        <v>0</v>
      </c>
      <c r="T324" s="46">
        <v>0</v>
      </c>
      <c r="U324" s="46">
        <v>0</v>
      </c>
      <c r="V324" s="46">
        <v>0</v>
      </c>
      <c r="W324" s="46">
        <v>0</v>
      </c>
    </row>
    <row r="325" spans="1:23" ht="283.5" x14ac:dyDescent="0.25">
      <c r="A325" s="43" t="s">
        <v>988</v>
      </c>
      <c r="B325" s="44" t="s">
        <v>997</v>
      </c>
      <c r="C325" s="45" t="s">
        <v>998</v>
      </c>
      <c r="D325" s="46">
        <v>8.4510000000000005</v>
      </c>
      <c r="E325" s="47" t="s">
        <v>999</v>
      </c>
      <c r="F325" s="46">
        <f t="shared" si="42"/>
        <v>8.4510000000000005</v>
      </c>
      <c r="G325" s="46">
        <v>0</v>
      </c>
      <c r="H325" s="46">
        <v>0</v>
      </c>
      <c r="I325" s="46">
        <v>8.4510000000000005</v>
      </c>
      <c r="J325" s="46">
        <v>0</v>
      </c>
      <c r="K325" s="46">
        <v>7.1619999999999999</v>
      </c>
      <c r="L325" s="48">
        <v>2018</v>
      </c>
      <c r="M325" s="46">
        <v>7.1619999999999999</v>
      </c>
      <c r="N325" s="46" t="s">
        <v>1000</v>
      </c>
      <c r="O325" s="47" t="s">
        <v>40</v>
      </c>
      <c r="P325" s="46">
        <v>0</v>
      </c>
      <c r="Q325" s="46">
        <v>0</v>
      </c>
      <c r="R325" s="46">
        <v>0</v>
      </c>
      <c r="S325" s="46">
        <v>0</v>
      </c>
      <c r="T325" s="46">
        <v>0</v>
      </c>
      <c r="U325" s="46">
        <v>0</v>
      </c>
      <c r="V325" s="46">
        <v>0</v>
      </c>
      <c r="W325" s="46">
        <v>1</v>
      </c>
    </row>
    <row r="326" spans="1:23" ht="110.25" x14ac:dyDescent="0.25">
      <c r="A326" s="43" t="s">
        <v>988</v>
      </c>
      <c r="B326" s="44" t="s">
        <v>1001</v>
      </c>
      <c r="C326" s="45" t="s">
        <v>1002</v>
      </c>
      <c r="D326" s="46">
        <v>22.633600000000001</v>
      </c>
      <c r="E326" s="47" t="s">
        <v>1003</v>
      </c>
      <c r="F326" s="46">
        <f t="shared" si="42"/>
        <v>22.633600000000001</v>
      </c>
      <c r="G326" s="46">
        <v>0</v>
      </c>
      <c r="H326" s="46">
        <v>0</v>
      </c>
      <c r="I326" s="46">
        <v>22.633600000000001</v>
      </c>
      <c r="J326" s="46">
        <v>0</v>
      </c>
      <c r="K326" s="46">
        <v>19.013200000000001</v>
      </c>
      <c r="L326" s="48">
        <v>2024</v>
      </c>
      <c r="M326" s="46">
        <v>19.013200000000001</v>
      </c>
      <c r="N326" s="46" t="s">
        <v>1004</v>
      </c>
      <c r="O326" s="47" t="s">
        <v>40</v>
      </c>
      <c r="P326" s="46">
        <v>0</v>
      </c>
      <c r="Q326" s="46">
        <v>0</v>
      </c>
      <c r="R326" s="46">
        <v>0</v>
      </c>
      <c r="S326" s="46">
        <v>0</v>
      </c>
      <c r="T326" s="46">
        <v>0</v>
      </c>
      <c r="U326" s="46">
        <v>0</v>
      </c>
      <c r="V326" s="46">
        <v>0</v>
      </c>
      <c r="W326" s="46">
        <v>0</v>
      </c>
    </row>
    <row r="327" spans="1:23" ht="126" x14ac:dyDescent="0.25">
      <c r="A327" s="43" t="s">
        <v>988</v>
      </c>
      <c r="B327" s="44" t="s">
        <v>1005</v>
      </c>
      <c r="C327" s="45" t="s">
        <v>1006</v>
      </c>
      <c r="D327" s="46">
        <v>376.38588900000002</v>
      </c>
      <c r="E327" s="47" t="s">
        <v>1007</v>
      </c>
      <c r="F327" s="46">
        <f t="shared" si="42"/>
        <v>376.38588900000002</v>
      </c>
      <c r="G327" s="46">
        <v>0</v>
      </c>
      <c r="H327" s="46">
        <v>0</v>
      </c>
      <c r="I327" s="46">
        <v>367.06249100000002</v>
      </c>
      <c r="J327" s="46">
        <v>9.3233979999999992</v>
      </c>
      <c r="K327" s="46">
        <v>316.78062299999999</v>
      </c>
      <c r="L327" s="48">
        <v>2024</v>
      </c>
      <c r="M327" s="46">
        <v>316.78062299999999</v>
      </c>
      <c r="N327" s="46" t="s">
        <v>1008</v>
      </c>
      <c r="O327" s="47" t="s">
        <v>40</v>
      </c>
      <c r="P327" s="46">
        <v>0</v>
      </c>
      <c r="Q327" s="46">
        <v>0</v>
      </c>
      <c r="R327" s="46">
        <v>0</v>
      </c>
      <c r="S327" s="46">
        <v>0</v>
      </c>
      <c r="T327" s="46">
        <v>0</v>
      </c>
      <c r="U327" s="46">
        <v>0</v>
      </c>
      <c r="V327" s="46">
        <v>0</v>
      </c>
      <c r="W327" s="46">
        <v>0</v>
      </c>
    </row>
    <row r="328" spans="1:23" ht="110.25" x14ac:dyDescent="0.25">
      <c r="A328" s="43" t="s">
        <v>988</v>
      </c>
      <c r="B328" s="44" t="s">
        <v>1009</v>
      </c>
      <c r="C328" s="45" t="s">
        <v>1010</v>
      </c>
      <c r="D328" s="46">
        <v>25.838999999999999</v>
      </c>
      <c r="E328" s="47" t="s">
        <v>1011</v>
      </c>
      <c r="F328" s="46">
        <f t="shared" si="42"/>
        <v>25.838999999999999</v>
      </c>
      <c r="G328" s="46">
        <v>0</v>
      </c>
      <c r="H328" s="46">
        <v>0</v>
      </c>
      <c r="I328" s="46">
        <v>25.838999999999999</v>
      </c>
      <c r="J328" s="46">
        <v>0</v>
      </c>
      <c r="K328" s="46">
        <v>21.896999999999998</v>
      </c>
      <c r="L328" s="48">
        <v>2016</v>
      </c>
      <c r="M328" s="46">
        <v>21.896999999999998</v>
      </c>
      <c r="N328" s="46" t="s">
        <v>1012</v>
      </c>
      <c r="O328" s="47" t="s">
        <v>40</v>
      </c>
      <c r="P328" s="46">
        <v>0</v>
      </c>
      <c r="Q328" s="46">
        <v>0</v>
      </c>
      <c r="R328" s="46">
        <v>0</v>
      </c>
      <c r="S328" s="46">
        <v>0</v>
      </c>
      <c r="T328" s="46">
        <v>0</v>
      </c>
      <c r="U328" s="46">
        <v>0</v>
      </c>
      <c r="V328" s="46">
        <v>0</v>
      </c>
      <c r="W328" s="46">
        <v>0</v>
      </c>
    </row>
    <row r="329" spans="1:23" ht="110.25" x14ac:dyDescent="0.25">
      <c r="A329" s="43" t="s">
        <v>988</v>
      </c>
      <c r="B329" s="44" t="s">
        <v>1013</v>
      </c>
      <c r="C329" s="45" t="s">
        <v>1014</v>
      </c>
      <c r="D329" s="46">
        <v>3.1120000000000001</v>
      </c>
      <c r="E329" s="47" t="s">
        <v>1015</v>
      </c>
      <c r="F329" s="46">
        <f t="shared" si="42"/>
        <v>3.1120000000000001</v>
      </c>
      <c r="G329" s="46">
        <v>0</v>
      </c>
      <c r="H329" s="46">
        <v>0</v>
      </c>
      <c r="I329" s="46">
        <v>3.1120000000000001</v>
      </c>
      <c r="J329" s="46">
        <v>0</v>
      </c>
      <c r="K329" s="46">
        <v>2.637</v>
      </c>
      <c r="L329" s="48">
        <v>2016</v>
      </c>
      <c r="M329" s="46">
        <v>2.637</v>
      </c>
      <c r="N329" s="46" t="s">
        <v>1016</v>
      </c>
      <c r="O329" s="47" t="s">
        <v>40</v>
      </c>
      <c r="P329" s="46">
        <v>0</v>
      </c>
      <c r="Q329" s="46">
        <v>0</v>
      </c>
      <c r="R329" s="46">
        <v>0</v>
      </c>
      <c r="S329" s="46">
        <v>0</v>
      </c>
      <c r="T329" s="46">
        <v>0</v>
      </c>
      <c r="U329" s="46">
        <v>0</v>
      </c>
      <c r="V329" s="46">
        <v>0</v>
      </c>
      <c r="W329" s="46">
        <v>0</v>
      </c>
    </row>
    <row r="330" spans="1:23" ht="110.25" x14ac:dyDescent="0.25">
      <c r="A330" s="43" t="s">
        <v>988</v>
      </c>
      <c r="B330" s="44" t="s">
        <v>1017</v>
      </c>
      <c r="C330" s="45" t="s">
        <v>1018</v>
      </c>
      <c r="D330" s="46">
        <v>179.08394899999999</v>
      </c>
      <c r="E330" s="47" t="s">
        <v>1019</v>
      </c>
      <c r="F330" s="46">
        <f t="shared" si="42"/>
        <v>179.08394899999999</v>
      </c>
      <c r="G330" s="46">
        <v>0</v>
      </c>
      <c r="H330" s="46">
        <v>0</v>
      </c>
      <c r="I330" s="46">
        <v>165.849514</v>
      </c>
      <c r="J330" s="46">
        <v>13.234435</v>
      </c>
      <c r="K330" s="46">
        <v>149.835624</v>
      </c>
      <c r="L330" s="48">
        <v>2022</v>
      </c>
      <c r="M330" s="46">
        <v>149.835624</v>
      </c>
      <c r="N330" s="46" t="s">
        <v>1020</v>
      </c>
      <c r="O330" s="47" t="s">
        <v>40</v>
      </c>
      <c r="P330" s="46">
        <v>0</v>
      </c>
      <c r="Q330" s="46">
        <v>0</v>
      </c>
      <c r="R330" s="46">
        <v>0</v>
      </c>
      <c r="S330" s="46">
        <v>0</v>
      </c>
      <c r="T330" s="46">
        <v>0</v>
      </c>
      <c r="U330" s="46">
        <v>0</v>
      </c>
      <c r="V330" s="46">
        <v>0</v>
      </c>
      <c r="W330" s="46">
        <v>0</v>
      </c>
    </row>
    <row r="331" spans="1:23" ht="110.25" x14ac:dyDescent="0.25">
      <c r="A331" s="43" t="s">
        <v>988</v>
      </c>
      <c r="B331" s="44" t="s">
        <v>1021</v>
      </c>
      <c r="C331" s="45" t="s">
        <v>1022</v>
      </c>
      <c r="D331" s="46">
        <v>2</v>
      </c>
      <c r="E331" s="47" t="s">
        <v>1023</v>
      </c>
      <c r="F331" s="46">
        <f t="shared" si="42"/>
        <v>2</v>
      </c>
      <c r="G331" s="46">
        <v>0</v>
      </c>
      <c r="H331" s="46">
        <v>0</v>
      </c>
      <c r="I331" s="46">
        <v>2</v>
      </c>
      <c r="J331" s="46">
        <v>0</v>
      </c>
      <c r="K331" s="46">
        <v>1.6950000000000001</v>
      </c>
      <c r="L331" s="48">
        <v>2017</v>
      </c>
      <c r="M331" s="46">
        <v>1.6950000000000001</v>
      </c>
      <c r="N331" s="46" t="s">
        <v>1024</v>
      </c>
      <c r="O331" s="47" t="s">
        <v>40</v>
      </c>
      <c r="P331" s="46">
        <v>0</v>
      </c>
      <c r="Q331" s="46">
        <v>0</v>
      </c>
      <c r="R331" s="46">
        <v>0</v>
      </c>
      <c r="S331" s="46">
        <v>0</v>
      </c>
      <c r="T331" s="46">
        <v>0</v>
      </c>
      <c r="U331" s="46">
        <v>0</v>
      </c>
      <c r="V331" s="46">
        <v>0</v>
      </c>
      <c r="W331" s="46">
        <v>0</v>
      </c>
    </row>
    <row r="332" spans="1:23" ht="110.25" x14ac:dyDescent="0.25">
      <c r="A332" s="43" t="s">
        <v>988</v>
      </c>
      <c r="B332" s="44" t="s">
        <v>1025</v>
      </c>
      <c r="C332" s="45" t="s">
        <v>1026</v>
      </c>
      <c r="D332" s="46">
        <v>4.468</v>
      </c>
      <c r="E332" s="47" t="s">
        <v>1027</v>
      </c>
      <c r="F332" s="46">
        <f t="shared" si="42"/>
        <v>4.468</v>
      </c>
      <c r="G332" s="46">
        <v>0</v>
      </c>
      <c r="H332" s="46">
        <v>0</v>
      </c>
      <c r="I332" s="46">
        <v>4.468</v>
      </c>
      <c r="J332" s="46">
        <v>0</v>
      </c>
      <c r="K332" s="46">
        <v>3.786</v>
      </c>
      <c r="L332" s="48">
        <v>2018</v>
      </c>
      <c r="M332" s="46">
        <v>3.786</v>
      </c>
      <c r="N332" s="46" t="s">
        <v>1028</v>
      </c>
      <c r="O332" s="47" t="s">
        <v>40</v>
      </c>
      <c r="P332" s="46">
        <v>0</v>
      </c>
      <c r="Q332" s="46">
        <v>0</v>
      </c>
      <c r="R332" s="46">
        <v>0</v>
      </c>
      <c r="S332" s="46">
        <v>0</v>
      </c>
      <c r="T332" s="46">
        <v>0</v>
      </c>
      <c r="U332" s="46">
        <v>0</v>
      </c>
      <c r="V332" s="46">
        <v>0</v>
      </c>
      <c r="W332" s="46">
        <v>0</v>
      </c>
    </row>
    <row r="333" spans="1:23" ht="110.25" x14ac:dyDescent="0.25">
      <c r="A333" s="43" t="s">
        <v>988</v>
      </c>
      <c r="B333" s="44" t="s">
        <v>1029</v>
      </c>
      <c r="C333" s="45" t="s">
        <v>1030</v>
      </c>
      <c r="D333" s="46">
        <v>18.504000000000001</v>
      </c>
      <c r="E333" s="47" t="s">
        <v>1031</v>
      </c>
      <c r="F333" s="46">
        <f t="shared" si="42"/>
        <v>18.504000000000001</v>
      </c>
      <c r="G333" s="46">
        <v>0</v>
      </c>
      <c r="H333" s="46">
        <v>0</v>
      </c>
      <c r="I333" s="46">
        <v>18.504000000000001</v>
      </c>
      <c r="J333" s="46">
        <v>0</v>
      </c>
      <c r="K333" s="46">
        <v>15.680999999999999</v>
      </c>
      <c r="L333" s="48">
        <v>2017</v>
      </c>
      <c r="M333" s="46">
        <v>15.680999999999999</v>
      </c>
      <c r="N333" s="46" t="s">
        <v>1020</v>
      </c>
      <c r="O333" s="47" t="s">
        <v>40</v>
      </c>
      <c r="P333" s="46">
        <v>0</v>
      </c>
      <c r="Q333" s="46">
        <v>0</v>
      </c>
      <c r="R333" s="46">
        <v>0</v>
      </c>
      <c r="S333" s="46">
        <v>0</v>
      </c>
      <c r="T333" s="46">
        <v>0</v>
      </c>
      <c r="U333" s="46">
        <v>0</v>
      </c>
      <c r="V333" s="46">
        <v>0</v>
      </c>
      <c r="W333" s="46">
        <v>0</v>
      </c>
    </row>
    <row r="334" spans="1:23" ht="110.25" x14ac:dyDescent="0.25">
      <c r="A334" s="43" t="s">
        <v>988</v>
      </c>
      <c r="B334" s="44" t="s">
        <v>1032</v>
      </c>
      <c r="C334" s="45" t="s">
        <v>1033</v>
      </c>
      <c r="D334" s="46">
        <v>5.0629999999999997</v>
      </c>
      <c r="E334" s="47" t="s">
        <v>1034</v>
      </c>
      <c r="F334" s="46">
        <f t="shared" si="42"/>
        <v>5.0629999999999997</v>
      </c>
      <c r="G334" s="46">
        <v>0</v>
      </c>
      <c r="H334" s="46">
        <v>0</v>
      </c>
      <c r="I334" s="46">
        <v>5.0629999999999997</v>
      </c>
      <c r="J334" s="46">
        <v>0</v>
      </c>
      <c r="K334" s="46">
        <v>4.2910000000000004</v>
      </c>
      <c r="L334" s="48">
        <v>2017</v>
      </c>
      <c r="M334" s="46">
        <v>4.2910000000000004</v>
      </c>
      <c r="N334" s="46" t="s">
        <v>1020</v>
      </c>
      <c r="O334" s="47" t="s">
        <v>40</v>
      </c>
      <c r="P334" s="46">
        <v>0</v>
      </c>
      <c r="Q334" s="46">
        <v>0</v>
      </c>
      <c r="R334" s="46">
        <v>0</v>
      </c>
      <c r="S334" s="46">
        <v>0</v>
      </c>
      <c r="T334" s="46">
        <v>0</v>
      </c>
      <c r="U334" s="46">
        <v>0</v>
      </c>
      <c r="V334" s="46">
        <v>0</v>
      </c>
      <c r="W334" s="46">
        <v>0</v>
      </c>
    </row>
    <row r="335" spans="1:23" ht="110.25" x14ac:dyDescent="0.25">
      <c r="A335" s="43" t="s">
        <v>988</v>
      </c>
      <c r="B335" s="44" t="s">
        <v>1035</v>
      </c>
      <c r="C335" s="45" t="s">
        <v>1036</v>
      </c>
      <c r="D335" s="46">
        <v>10.599</v>
      </c>
      <c r="E335" s="47" t="s">
        <v>1037</v>
      </c>
      <c r="F335" s="46">
        <f t="shared" si="42"/>
        <v>10.599</v>
      </c>
      <c r="G335" s="46">
        <v>0</v>
      </c>
      <c r="H335" s="46">
        <v>0</v>
      </c>
      <c r="I335" s="46">
        <v>10.599</v>
      </c>
      <c r="J335" s="46">
        <v>0</v>
      </c>
      <c r="K335" s="46">
        <v>8.9819999999999993</v>
      </c>
      <c r="L335" s="48">
        <v>2017</v>
      </c>
      <c r="M335" s="46">
        <v>8.9819999999999993</v>
      </c>
      <c r="N335" s="46" t="s">
        <v>1020</v>
      </c>
      <c r="O335" s="47" t="s">
        <v>40</v>
      </c>
      <c r="P335" s="46">
        <v>0</v>
      </c>
      <c r="Q335" s="46">
        <v>0</v>
      </c>
      <c r="R335" s="46">
        <v>0</v>
      </c>
      <c r="S335" s="46">
        <v>0</v>
      </c>
      <c r="T335" s="46">
        <v>0</v>
      </c>
      <c r="U335" s="46">
        <v>0</v>
      </c>
      <c r="V335" s="46">
        <v>0</v>
      </c>
      <c r="W335" s="46">
        <v>0</v>
      </c>
    </row>
    <row r="336" spans="1:23" ht="173.25" x14ac:dyDescent="0.25">
      <c r="A336" s="43" t="s">
        <v>988</v>
      </c>
      <c r="B336" s="44" t="s">
        <v>1038</v>
      </c>
      <c r="C336" s="45" t="s">
        <v>1039</v>
      </c>
      <c r="D336" s="46">
        <v>2.419</v>
      </c>
      <c r="E336" s="47" t="s">
        <v>1040</v>
      </c>
      <c r="F336" s="46">
        <f t="shared" si="42"/>
        <v>2.419</v>
      </c>
      <c r="G336" s="46">
        <v>0</v>
      </c>
      <c r="H336" s="46">
        <v>0</v>
      </c>
      <c r="I336" s="46">
        <v>2.419</v>
      </c>
      <c r="J336" s="46">
        <v>0</v>
      </c>
      <c r="K336" s="46">
        <v>2.0499999999999998</v>
      </c>
      <c r="L336" s="48">
        <v>2018</v>
      </c>
      <c r="M336" s="46">
        <v>2.1</v>
      </c>
      <c r="N336" s="46" t="s">
        <v>1041</v>
      </c>
      <c r="O336" s="47" t="s">
        <v>40</v>
      </c>
      <c r="P336" s="46">
        <v>0</v>
      </c>
      <c r="Q336" s="46">
        <v>0</v>
      </c>
      <c r="R336" s="46">
        <v>0</v>
      </c>
      <c r="S336" s="46">
        <v>0</v>
      </c>
      <c r="T336" s="46">
        <v>0</v>
      </c>
      <c r="U336" s="46">
        <v>0</v>
      </c>
      <c r="V336" s="46">
        <v>0</v>
      </c>
      <c r="W336" s="46">
        <v>0</v>
      </c>
    </row>
    <row r="337" spans="1:23" ht="173.25" x14ac:dyDescent="0.25">
      <c r="A337" s="43" t="s">
        <v>988</v>
      </c>
      <c r="B337" s="44" t="s">
        <v>1042</v>
      </c>
      <c r="C337" s="45" t="s">
        <v>1043</v>
      </c>
      <c r="D337" s="46">
        <v>0.14599999999999999</v>
      </c>
      <c r="E337" s="47" t="s">
        <v>1044</v>
      </c>
      <c r="F337" s="46">
        <f t="shared" si="42"/>
        <v>0.14599999999999999</v>
      </c>
      <c r="G337" s="46">
        <v>0</v>
      </c>
      <c r="H337" s="46">
        <v>0</v>
      </c>
      <c r="I337" s="46">
        <v>0.14599999999999999</v>
      </c>
      <c r="J337" s="46">
        <v>0</v>
      </c>
      <c r="K337" s="46">
        <v>0.121</v>
      </c>
      <c r="L337" s="48">
        <v>2019</v>
      </c>
      <c r="M337" s="46">
        <v>0.121</v>
      </c>
      <c r="N337" s="46" t="s">
        <v>1045</v>
      </c>
      <c r="O337" s="47" t="s">
        <v>40</v>
      </c>
      <c r="P337" s="46">
        <v>0</v>
      </c>
      <c r="Q337" s="46">
        <v>0</v>
      </c>
      <c r="R337" s="46">
        <v>0</v>
      </c>
      <c r="S337" s="46">
        <v>0</v>
      </c>
      <c r="T337" s="46">
        <v>0</v>
      </c>
      <c r="U337" s="46">
        <v>0</v>
      </c>
      <c r="V337" s="46">
        <v>0</v>
      </c>
      <c r="W337" s="46">
        <v>0</v>
      </c>
    </row>
    <row r="338" spans="1:23" ht="220.5" x14ac:dyDescent="0.25">
      <c r="A338" s="43" t="s">
        <v>988</v>
      </c>
      <c r="B338" s="44" t="s">
        <v>1046</v>
      </c>
      <c r="C338" s="45" t="s">
        <v>1047</v>
      </c>
      <c r="D338" s="46">
        <v>4.7568000000000001</v>
      </c>
      <c r="E338" s="47" t="s">
        <v>1048</v>
      </c>
      <c r="F338" s="46">
        <f t="shared" si="42"/>
        <v>4.7568000000000001</v>
      </c>
      <c r="G338" s="46">
        <v>0</v>
      </c>
      <c r="H338" s="46">
        <v>0</v>
      </c>
      <c r="I338" s="46">
        <v>4.7568000000000001</v>
      </c>
      <c r="J338" s="46">
        <v>0</v>
      </c>
      <c r="K338" s="46">
        <v>3.964</v>
      </c>
      <c r="L338" s="48">
        <v>2020</v>
      </c>
      <c r="M338" s="46">
        <v>3.964</v>
      </c>
      <c r="N338" s="46" t="s">
        <v>1049</v>
      </c>
      <c r="O338" s="47" t="s">
        <v>40</v>
      </c>
      <c r="P338" s="46">
        <v>0</v>
      </c>
      <c r="Q338" s="46">
        <v>0</v>
      </c>
      <c r="R338" s="46">
        <v>0</v>
      </c>
      <c r="S338" s="46">
        <v>0</v>
      </c>
      <c r="T338" s="46">
        <v>0</v>
      </c>
      <c r="U338" s="46">
        <v>0</v>
      </c>
      <c r="V338" s="46">
        <v>0</v>
      </c>
      <c r="W338" s="46">
        <v>1</v>
      </c>
    </row>
    <row r="339" spans="1:23" ht="330.75" x14ac:dyDescent="0.25">
      <c r="A339" s="43" t="s">
        <v>988</v>
      </c>
      <c r="B339" s="44" t="s">
        <v>1050</v>
      </c>
      <c r="C339" s="45" t="s">
        <v>1051</v>
      </c>
      <c r="D339" s="46">
        <v>0.36230000000000001</v>
      </c>
      <c r="E339" s="47" t="s">
        <v>1052</v>
      </c>
      <c r="F339" s="46">
        <f t="shared" si="42"/>
        <v>0.36230000000000001</v>
      </c>
      <c r="G339" s="46">
        <v>0</v>
      </c>
      <c r="H339" s="46">
        <v>0</v>
      </c>
      <c r="I339" s="46">
        <v>0.36230000000000001</v>
      </c>
      <c r="J339" s="46">
        <v>0</v>
      </c>
      <c r="K339" s="46">
        <v>0.314</v>
      </c>
      <c r="L339" s="48">
        <v>2016</v>
      </c>
      <c r="M339" s="46">
        <v>0.314</v>
      </c>
      <c r="N339" s="46" t="s">
        <v>414</v>
      </c>
      <c r="O339" s="47" t="s">
        <v>40</v>
      </c>
      <c r="P339" s="46">
        <v>0</v>
      </c>
      <c r="Q339" s="46">
        <v>1</v>
      </c>
      <c r="R339" s="46">
        <v>0</v>
      </c>
      <c r="S339" s="46">
        <v>0.25</v>
      </c>
      <c r="T339" s="46">
        <v>0</v>
      </c>
      <c r="U339" s="46">
        <v>0</v>
      </c>
      <c r="V339" s="46">
        <v>0</v>
      </c>
      <c r="W339" s="46">
        <v>0</v>
      </c>
    </row>
    <row r="340" spans="1:23" ht="330.75" x14ac:dyDescent="0.25">
      <c r="A340" s="43" t="s">
        <v>988</v>
      </c>
      <c r="B340" s="44" t="s">
        <v>1053</v>
      </c>
      <c r="C340" s="45" t="s">
        <v>1054</v>
      </c>
      <c r="D340" s="46">
        <v>0.4844</v>
      </c>
      <c r="E340" s="47" t="s">
        <v>1055</v>
      </c>
      <c r="F340" s="46">
        <f t="shared" si="42"/>
        <v>0.4844</v>
      </c>
      <c r="G340" s="46">
        <v>0</v>
      </c>
      <c r="H340" s="46">
        <v>0</v>
      </c>
      <c r="I340" s="46">
        <v>0.4844</v>
      </c>
      <c r="J340" s="46">
        <v>0</v>
      </c>
      <c r="K340" s="46">
        <v>0.41799999999999998</v>
      </c>
      <c r="L340" s="48">
        <v>2016</v>
      </c>
      <c r="M340" s="46">
        <v>0.41799999999999998</v>
      </c>
      <c r="N340" s="46" t="s">
        <v>414</v>
      </c>
      <c r="O340" s="47" t="s">
        <v>40</v>
      </c>
      <c r="P340" s="46">
        <v>0</v>
      </c>
      <c r="Q340" s="46">
        <v>0</v>
      </c>
      <c r="R340" s="46">
        <v>0</v>
      </c>
      <c r="S340" s="46">
        <v>0.5</v>
      </c>
      <c r="T340" s="46">
        <v>0</v>
      </c>
      <c r="U340" s="46">
        <v>0</v>
      </c>
      <c r="V340" s="46">
        <v>0</v>
      </c>
      <c r="W340" s="46">
        <v>0</v>
      </c>
    </row>
    <row r="341" spans="1:23" ht="330.75" x14ac:dyDescent="0.25">
      <c r="A341" s="43" t="s">
        <v>988</v>
      </c>
      <c r="B341" s="44" t="s">
        <v>1056</v>
      </c>
      <c r="C341" s="45" t="s">
        <v>1057</v>
      </c>
      <c r="D341" s="46">
        <v>0.106</v>
      </c>
      <c r="E341" s="47" t="s">
        <v>1058</v>
      </c>
      <c r="F341" s="46">
        <f t="shared" si="42"/>
        <v>0.106</v>
      </c>
      <c r="G341" s="46">
        <v>0</v>
      </c>
      <c r="H341" s="46">
        <v>0</v>
      </c>
      <c r="I341" s="46">
        <v>0.106</v>
      </c>
      <c r="J341" s="46">
        <v>0</v>
      </c>
      <c r="K341" s="46">
        <v>0.09</v>
      </c>
      <c r="L341" s="48">
        <v>2016</v>
      </c>
      <c r="M341" s="46">
        <v>0.09</v>
      </c>
      <c r="N341" s="46" t="s">
        <v>414</v>
      </c>
      <c r="O341" s="47" t="s">
        <v>40</v>
      </c>
      <c r="P341" s="46">
        <v>0</v>
      </c>
      <c r="Q341" s="46">
        <v>0.40699999999999997</v>
      </c>
      <c r="R341" s="46">
        <v>0</v>
      </c>
      <c r="S341" s="46">
        <v>0.16</v>
      </c>
      <c r="T341" s="46">
        <v>0</v>
      </c>
      <c r="U341" s="46">
        <v>0</v>
      </c>
      <c r="V341" s="46">
        <v>0</v>
      </c>
      <c r="W341" s="46">
        <v>0</v>
      </c>
    </row>
    <row r="342" spans="1:23" ht="110.25" x14ac:dyDescent="0.25">
      <c r="A342" s="43" t="s">
        <v>988</v>
      </c>
      <c r="B342" s="44" t="s">
        <v>1059</v>
      </c>
      <c r="C342" s="45" t="s">
        <v>1060</v>
      </c>
      <c r="D342" s="46">
        <v>8.3474799999999991</v>
      </c>
      <c r="E342" s="47" t="s">
        <v>1061</v>
      </c>
      <c r="F342" s="46">
        <f t="shared" si="42"/>
        <v>8.3474799999999991</v>
      </c>
      <c r="G342" s="46">
        <v>0</v>
      </c>
      <c r="H342" s="46">
        <v>0</v>
      </c>
      <c r="I342" s="46">
        <v>8.3474799999999991</v>
      </c>
      <c r="J342" s="46">
        <v>0</v>
      </c>
      <c r="K342" s="46">
        <v>6.98508</v>
      </c>
      <c r="L342" s="48">
        <v>2019</v>
      </c>
      <c r="M342" s="46">
        <v>6.98508</v>
      </c>
      <c r="N342" s="46" t="s">
        <v>1062</v>
      </c>
      <c r="O342" s="47" t="s">
        <v>40</v>
      </c>
      <c r="P342" s="46">
        <v>0</v>
      </c>
      <c r="Q342" s="46">
        <v>0</v>
      </c>
      <c r="R342" s="46">
        <v>0</v>
      </c>
      <c r="S342" s="46">
        <v>0</v>
      </c>
      <c r="T342" s="46">
        <v>0</v>
      </c>
      <c r="U342" s="46">
        <v>0</v>
      </c>
      <c r="V342" s="46">
        <v>0</v>
      </c>
      <c r="W342" s="46">
        <v>0</v>
      </c>
    </row>
    <row r="343" spans="1:23" ht="330.75" x14ac:dyDescent="0.25">
      <c r="A343" s="43" t="s">
        <v>988</v>
      </c>
      <c r="B343" s="44" t="s">
        <v>1063</v>
      </c>
      <c r="C343" s="45" t="s">
        <v>1064</v>
      </c>
      <c r="D343" s="46">
        <v>21.8551</v>
      </c>
      <c r="E343" s="47" t="s">
        <v>1065</v>
      </c>
      <c r="F343" s="46">
        <f t="shared" si="42"/>
        <v>21.8551</v>
      </c>
      <c r="G343" s="46">
        <v>0</v>
      </c>
      <c r="H343" s="46">
        <v>0</v>
      </c>
      <c r="I343" s="46">
        <v>21.8551</v>
      </c>
      <c r="J343" s="46">
        <v>0</v>
      </c>
      <c r="K343" s="46">
        <v>18.334250000000001</v>
      </c>
      <c r="L343" s="48">
        <v>2021</v>
      </c>
      <c r="M343" s="46">
        <v>18.334250000000001</v>
      </c>
      <c r="N343" s="46" t="s">
        <v>1066</v>
      </c>
      <c r="O343" s="47" t="s">
        <v>40</v>
      </c>
      <c r="P343" s="46">
        <v>0</v>
      </c>
      <c r="Q343" s="46">
        <v>0</v>
      </c>
      <c r="R343" s="46">
        <v>0</v>
      </c>
      <c r="S343" s="46">
        <v>0</v>
      </c>
      <c r="T343" s="46">
        <v>0</v>
      </c>
      <c r="U343" s="46">
        <v>0</v>
      </c>
      <c r="V343" s="46">
        <v>0</v>
      </c>
      <c r="W343" s="46">
        <v>0</v>
      </c>
    </row>
    <row r="344" spans="1:23" ht="63" x14ac:dyDescent="0.25">
      <c r="A344" s="43" t="s">
        <v>988</v>
      </c>
      <c r="B344" s="44" t="s">
        <v>1067</v>
      </c>
      <c r="C344" s="45" t="s">
        <v>1068</v>
      </c>
      <c r="D344" s="46">
        <v>23.327999999999999</v>
      </c>
      <c r="E344" s="47" t="s">
        <v>1069</v>
      </c>
      <c r="F344" s="46">
        <f t="shared" si="42"/>
        <v>23.327999999999999</v>
      </c>
      <c r="G344" s="46">
        <v>0</v>
      </c>
      <c r="H344" s="46">
        <v>0</v>
      </c>
      <c r="I344" s="46">
        <v>23.327999999999999</v>
      </c>
      <c r="J344" s="46">
        <v>0</v>
      </c>
      <c r="K344" s="46">
        <v>19.77</v>
      </c>
      <c r="L344" s="48">
        <v>2017</v>
      </c>
      <c r="M344" s="46">
        <v>19.77</v>
      </c>
      <c r="N344" s="46" t="s">
        <v>390</v>
      </c>
      <c r="O344" s="47" t="s">
        <v>40</v>
      </c>
      <c r="P344" s="46">
        <v>0</v>
      </c>
      <c r="Q344" s="46">
        <v>0</v>
      </c>
      <c r="R344" s="46">
        <v>0</v>
      </c>
      <c r="S344" s="46">
        <v>0</v>
      </c>
      <c r="T344" s="46">
        <v>0</v>
      </c>
      <c r="U344" s="46">
        <v>0</v>
      </c>
      <c r="V344" s="46">
        <v>0</v>
      </c>
      <c r="W344" s="46">
        <v>0</v>
      </c>
    </row>
    <row r="345" spans="1:23" ht="141.75" x14ac:dyDescent="0.25">
      <c r="A345" s="43" t="s">
        <v>988</v>
      </c>
      <c r="B345" s="44" t="s">
        <v>1070</v>
      </c>
      <c r="C345" s="45" t="s">
        <v>1071</v>
      </c>
      <c r="D345" s="46">
        <v>58.198880000000003</v>
      </c>
      <c r="E345" s="47" t="s">
        <v>1072</v>
      </c>
      <c r="F345" s="46">
        <f t="shared" si="42"/>
        <v>58.198880000000003</v>
      </c>
      <c r="G345" s="46">
        <v>0</v>
      </c>
      <c r="H345" s="46">
        <v>0</v>
      </c>
      <c r="I345" s="46">
        <v>58.198880000000003</v>
      </c>
      <c r="J345" s="46">
        <v>0</v>
      </c>
      <c r="K345" s="46">
        <v>49.652999999999999</v>
      </c>
      <c r="L345" s="48">
        <v>2017</v>
      </c>
      <c r="M345" s="46">
        <v>49.652999999999999</v>
      </c>
      <c r="N345" s="46" t="s">
        <v>1073</v>
      </c>
      <c r="O345" s="47" t="s">
        <v>40</v>
      </c>
      <c r="P345" s="46">
        <v>0</v>
      </c>
      <c r="Q345" s="46">
        <v>0</v>
      </c>
      <c r="R345" s="46">
        <v>0</v>
      </c>
      <c r="S345" s="46">
        <v>0</v>
      </c>
      <c r="T345" s="46">
        <v>0</v>
      </c>
      <c r="U345" s="46">
        <v>0</v>
      </c>
      <c r="V345" s="46">
        <v>0</v>
      </c>
      <c r="W345" s="46">
        <v>0</v>
      </c>
    </row>
    <row r="346" spans="1:23" ht="141.75" x14ac:dyDescent="0.25">
      <c r="A346" s="43" t="s">
        <v>988</v>
      </c>
      <c r="B346" s="44" t="s">
        <v>1074</v>
      </c>
      <c r="C346" s="45" t="s">
        <v>1075</v>
      </c>
      <c r="D346" s="46">
        <v>0.84699999999999998</v>
      </c>
      <c r="E346" s="47" t="s">
        <v>1076</v>
      </c>
      <c r="F346" s="46">
        <f t="shared" si="42"/>
        <v>0.84699999999999998</v>
      </c>
      <c r="G346" s="46">
        <v>0</v>
      </c>
      <c r="H346" s="46">
        <v>0</v>
      </c>
      <c r="I346" s="46">
        <v>0.84699999999999998</v>
      </c>
      <c r="J346" s="46">
        <v>0</v>
      </c>
      <c r="K346" s="46">
        <v>0.71799999999999997</v>
      </c>
      <c r="L346" s="48">
        <v>2017</v>
      </c>
      <c r="M346" s="46">
        <v>0.71799999999999997</v>
      </c>
      <c r="N346" s="46" t="s">
        <v>1073</v>
      </c>
      <c r="O346" s="47" t="s">
        <v>40</v>
      </c>
      <c r="P346" s="46">
        <v>0</v>
      </c>
      <c r="Q346" s="46">
        <v>0</v>
      </c>
      <c r="R346" s="46">
        <v>0</v>
      </c>
      <c r="S346" s="46">
        <v>0</v>
      </c>
      <c r="T346" s="46">
        <v>0</v>
      </c>
      <c r="U346" s="46">
        <v>0</v>
      </c>
      <c r="V346" s="46">
        <v>0</v>
      </c>
      <c r="W346" s="46">
        <v>0</v>
      </c>
    </row>
    <row r="347" spans="1:23" ht="141.75" x14ac:dyDescent="0.25">
      <c r="A347" s="43" t="s">
        <v>988</v>
      </c>
      <c r="B347" s="44" t="s">
        <v>1077</v>
      </c>
      <c r="C347" s="45" t="s">
        <v>1078</v>
      </c>
      <c r="D347" s="46">
        <v>0.11899999999999999</v>
      </c>
      <c r="E347" s="47" t="s">
        <v>1079</v>
      </c>
      <c r="F347" s="46">
        <f t="shared" si="42"/>
        <v>0.11899999999999999</v>
      </c>
      <c r="G347" s="46">
        <v>0</v>
      </c>
      <c r="H347" s="46">
        <v>0</v>
      </c>
      <c r="I347" s="46">
        <v>0.11899999999999999</v>
      </c>
      <c r="J347" s="46">
        <v>0</v>
      </c>
      <c r="K347" s="46">
        <v>0.10100000000000001</v>
      </c>
      <c r="L347" s="48">
        <v>2017</v>
      </c>
      <c r="M347" s="46">
        <v>0.10100000000000001</v>
      </c>
      <c r="N347" s="46" t="s">
        <v>1073</v>
      </c>
      <c r="O347" s="47" t="s">
        <v>40</v>
      </c>
      <c r="P347" s="46">
        <v>0</v>
      </c>
      <c r="Q347" s="46">
        <v>0</v>
      </c>
      <c r="R347" s="46">
        <v>0</v>
      </c>
      <c r="S347" s="46">
        <v>0</v>
      </c>
      <c r="T347" s="46">
        <v>0</v>
      </c>
      <c r="U347" s="46">
        <v>0</v>
      </c>
      <c r="V347" s="46">
        <v>0</v>
      </c>
      <c r="W347" s="46">
        <v>0</v>
      </c>
    </row>
    <row r="348" spans="1:23" ht="110.25" x14ac:dyDescent="0.25">
      <c r="A348" s="43" t="s">
        <v>988</v>
      </c>
      <c r="B348" s="44" t="s">
        <v>1080</v>
      </c>
      <c r="C348" s="45" t="s">
        <v>1081</v>
      </c>
      <c r="D348" s="46">
        <v>4.3040000000000003</v>
      </c>
      <c r="E348" s="47" t="s">
        <v>1082</v>
      </c>
      <c r="F348" s="46">
        <f t="shared" si="42"/>
        <v>4.3040000000000003</v>
      </c>
      <c r="G348" s="46">
        <v>0</v>
      </c>
      <c r="H348" s="46">
        <v>0</v>
      </c>
      <c r="I348" s="46">
        <v>4.3040000000000003</v>
      </c>
      <c r="J348" s="46">
        <v>0</v>
      </c>
      <c r="K348" s="46">
        <v>3.6619999999999999</v>
      </c>
      <c r="L348" s="48">
        <v>2021</v>
      </c>
      <c r="M348" s="46">
        <v>3.6619999999999999</v>
      </c>
      <c r="N348" s="46" t="s">
        <v>1083</v>
      </c>
      <c r="O348" s="47" t="s">
        <v>40</v>
      </c>
      <c r="P348" s="46">
        <v>0</v>
      </c>
      <c r="Q348" s="46">
        <v>0</v>
      </c>
      <c r="R348" s="46">
        <v>0</v>
      </c>
      <c r="S348" s="46">
        <v>0</v>
      </c>
      <c r="T348" s="46">
        <v>0</v>
      </c>
      <c r="U348" s="46">
        <v>0</v>
      </c>
      <c r="V348" s="46">
        <v>0</v>
      </c>
      <c r="W348" s="46">
        <v>0</v>
      </c>
    </row>
    <row r="349" spans="1:23" ht="110.25" x14ac:dyDescent="0.25">
      <c r="A349" s="43" t="s">
        <v>988</v>
      </c>
      <c r="B349" s="44" t="s">
        <v>226</v>
      </c>
      <c r="C349" s="45" t="s">
        <v>1084</v>
      </c>
      <c r="D349" s="46">
        <v>0.56675299999999995</v>
      </c>
      <c r="E349" s="47" t="s">
        <v>1085</v>
      </c>
      <c r="F349" s="46">
        <f t="shared" si="42"/>
        <v>0.56675299999999995</v>
      </c>
      <c r="G349" s="46">
        <v>0</v>
      </c>
      <c r="H349" s="46">
        <v>0</v>
      </c>
      <c r="I349" s="46">
        <v>0.56675299999999995</v>
      </c>
      <c r="J349" s="46">
        <v>0</v>
      </c>
      <c r="K349" s="46">
        <v>0.47229399999999999</v>
      </c>
      <c r="L349" s="48">
        <v>2021</v>
      </c>
      <c r="M349" s="46">
        <v>0.47229399999999999</v>
      </c>
      <c r="N349" s="46" t="s">
        <v>1086</v>
      </c>
      <c r="O349" s="47" t="s">
        <v>40</v>
      </c>
      <c r="P349" s="46">
        <v>0</v>
      </c>
      <c r="Q349" s="46">
        <v>0</v>
      </c>
      <c r="R349" s="46">
        <v>0</v>
      </c>
      <c r="S349" s="46">
        <v>0</v>
      </c>
      <c r="T349" s="46">
        <v>0</v>
      </c>
      <c r="U349" s="46">
        <v>0</v>
      </c>
      <c r="V349" s="46">
        <v>0</v>
      </c>
      <c r="W349" s="46">
        <v>0</v>
      </c>
    </row>
    <row r="350" spans="1:23" ht="110.25" x14ac:dyDescent="0.25">
      <c r="A350" s="43" t="s">
        <v>988</v>
      </c>
      <c r="B350" s="44" t="s">
        <v>1087</v>
      </c>
      <c r="C350" s="45" t="s">
        <v>1088</v>
      </c>
      <c r="D350" s="46">
        <v>4.0590000000000002</v>
      </c>
      <c r="E350" s="47" t="s">
        <v>1089</v>
      </c>
      <c r="F350" s="46">
        <f t="shared" si="42"/>
        <v>4.0590000000000002</v>
      </c>
      <c r="G350" s="46">
        <v>0</v>
      </c>
      <c r="H350" s="46">
        <v>0</v>
      </c>
      <c r="I350" s="46">
        <v>4.0590000000000002</v>
      </c>
      <c r="J350" s="46">
        <v>0</v>
      </c>
      <c r="K350" s="46">
        <v>3.4129999999999998</v>
      </c>
      <c r="L350" s="48">
        <v>2019</v>
      </c>
      <c r="M350" s="46">
        <v>3.4129999999999998</v>
      </c>
      <c r="N350" s="46" t="s">
        <v>1083</v>
      </c>
      <c r="O350" s="47" t="s">
        <v>40</v>
      </c>
      <c r="P350" s="46">
        <v>0</v>
      </c>
      <c r="Q350" s="46">
        <v>0</v>
      </c>
      <c r="R350" s="46">
        <v>0</v>
      </c>
      <c r="S350" s="46">
        <v>0</v>
      </c>
      <c r="T350" s="46">
        <v>0</v>
      </c>
      <c r="U350" s="46">
        <v>0</v>
      </c>
      <c r="V350" s="46">
        <v>0</v>
      </c>
      <c r="W350" s="46">
        <v>0</v>
      </c>
    </row>
    <row r="351" spans="1:23" ht="330.75" x14ac:dyDescent="0.25">
      <c r="A351" s="43" t="s">
        <v>988</v>
      </c>
      <c r="B351" s="44" t="s">
        <v>1090</v>
      </c>
      <c r="C351" s="45" t="s">
        <v>1091</v>
      </c>
      <c r="D351" s="46">
        <v>0.22470000000000001</v>
      </c>
      <c r="E351" s="47" t="s">
        <v>1092</v>
      </c>
      <c r="F351" s="46">
        <f t="shared" si="42"/>
        <v>0.22470000000000001</v>
      </c>
      <c r="G351" s="46">
        <v>0</v>
      </c>
      <c r="H351" s="46">
        <v>0</v>
      </c>
      <c r="I351" s="46">
        <v>0.22470000000000001</v>
      </c>
      <c r="J351" s="46">
        <v>0</v>
      </c>
      <c r="K351" s="46">
        <v>0.19</v>
      </c>
      <c r="L351" s="48">
        <v>2017</v>
      </c>
      <c r="M351" s="46">
        <v>0.19</v>
      </c>
      <c r="N351" s="46" t="s">
        <v>414</v>
      </c>
      <c r="O351" s="47" t="s">
        <v>40</v>
      </c>
      <c r="P351" s="46">
        <v>0</v>
      </c>
      <c r="Q351" s="46">
        <v>2</v>
      </c>
      <c r="R351" s="46">
        <v>0</v>
      </c>
      <c r="S351" s="46">
        <v>0.25</v>
      </c>
      <c r="T351" s="46">
        <v>0</v>
      </c>
      <c r="U351" s="46">
        <v>0</v>
      </c>
      <c r="V351" s="46">
        <v>0</v>
      </c>
      <c r="W351" s="46">
        <v>0</v>
      </c>
    </row>
    <row r="352" spans="1:23" ht="330.75" x14ac:dyDescent="0.25">
      <c r="A352" s="43" t="s">
        <v>988</v>
      </c>
      <c r="B352" s="44" t="s">
        <v>1093</v>
      </c>
      <c r="C352" s="45" t="s">
        <v>1094</v>
      </c>
      <c r="D352" s="46">
        <v>0.1757</v>
      </c>
      <c r="E352" s="47" t="s">
        <v>1095</v>
      </c>
      <c r="F352" s="46">
        <f t="shared" si="42"/>
        <v>0.1757</v>
      </c>
      <c r="G352" s="46">
        <v>0</v>
      </c>
      <c r="H352" s="46">
        <v>0</v>
      </c>
      <c r="I352" s="46">
        <v>0.1757</v>
      </c>
      <c r="J352" s="46">
        <v>0</v>
      </c>
      <c r="K352" s="46">
        <v>0.14899999999999999</v>
      </c>
      <c r="L352" s="48">
        <v>2017</v>
      </c>
      <c r="M352" s="46">
        <v>0.14899999999999999</v>
      </c>
      <c r="N352" s="46" t="s">
        <v>414</v>
      </c>
      <c r="O352" s="47" t="s">
        <v>40</v>
      </c>
      <c r="P352" s="46">
        <v>0</v>
      </c>
      <c r="Q352" s="46">
        <v>0.42499999999999999</v>
      </c>
      <c r="R352" s="46">
        <v>0</v>
      </c>
      <c r="S352" s="46">
        <v>0.16</v>
      </c>
      <c r="T352" s="46">
        <v>0</v>
      </c>
      <c r="U352" s="46">
        <v>0</v>
      </c>
      <c r="V352" s="46">
        <v>0</v>
      </c>
      <c r="W352" s="46">
        <v>0</v>
      </c>
    </row>
    <row r="353" spans="1:23" ht="330.75" x14ac:dyDescent="0.25">
      <c r="A353" s="43" t="s">
        <v>988</v>
      </c>
      <c r="B353" s="44" t="s">
        <v>1096</v>
      </c>
      <c r="C353" s="45" t="s">
        <v>1097</v>
      </c>
      <c r="D353" s="46">
        <v>0.13800000000000001</v>
      </c>
      <c r="E353" s="47" t="s">
        <v>1098</v>
      </c>
      <c r="F353" s="46">
        <f t="shared" si="42"/>
        <v>0.13800000000000001</v>
      </c>
      <c r="G353" s="46">
        <v>0</v>
      </c>
      <c r="H353" s="46">
        <v>0</v>
      </c>
      <c r="I353" s="46">
        <v>0.13800000000000001</v>
      </c>
      <c r="J353" s="46">
        <v>0</v>
      </c>
      <c r="K353" s="46">
        <v>0.13500000000000001</v>
      </c>
      <c r="L353" s="48">
        <v>2017</v>
      </c>
      <c r="M353" s="46">
        <v>0.13500000000000001</v>
      </c>
      <c r="N353" s="46" t="s">
        <v>414</v>
      </c>
      <c r="O353" s="47" t="s">
        <v>40</v>
      </c>
      <c r="P353" s="46">
        <v>0</v>
      </c>
      <c r="Q353" s="46">
        <v>0.59</v>
      </c>
      <c r="R353" s="46">
        <v>0</v>
      </c>
      <c r="S353" s="46">
        <v>0.5</v>
      </c>
      <c r="T353" s="46">
        <v>0</v>
      </c>
      <c r="U353" s="46">
        <v>0</v>
      </c>
      <c r="V353" s="46">
        <v>0</v>
      </c>
      <c r="W353" s="46">
        <v>0</v>
      </c>
    </row>
    <row r="354" spans="1:23" ht="330.75" x14ac:dyDescent="0.25">
      <c r="A354" s="43" t="s">
        <v>988</v>
      </c>
      <c r="B354" s="44" t="s">
        <v>1099</v>
      </c>
      <c r="C354" s="45" t="s">
        <v>1100</v>
      </c>
      <c r="D354" s="46">
        <v>8.5699999999999998E-2</v>
      </c>
      <c r="E354" s="47" t="s">
        <v>1101</v>
      </c>
      <c r="F354" s="46">
        <f t="shared" si="42"/>
        <v>8.5699999999999998E-2</v>
      </c>
      <c r="G354" s="46">
        <v>0</v>
      </c>
      <c r="H354" s="46">
        <v>0</v>
      </c>
      <c r="I354" s="46">
        <v>8.5699999999999998E-2</v>
      </c>
      <c r="J354" s="46">
        <v>0</v>
      </c>
      <c r="K354" s="46">
        <v>7.2999999999999995E-2</v>
      </c>
      <c r="L354" s="48">
        <v>2017</v>
      </c>
      <c r="M354" s="46">
        <v>7.2999999999999995E-2</v>
      </c>
      <c r="N354" s="46" t="s">
        <v>414</v>
      </c>
      <c r="O354" s="47" t="s">
        <v>40</v>
      </c>
      <c r="P354" s="46">
        <v>0</v>
      </c>
      <c r="Q354" s="46">
        <v>0</v>
      </c>
      <c r="R354" s="46">
        <v>0</v>
      </c>
      <c r="S354" s="46">
        <v>0.06</v>
      </c>
      <c r="T354" s="46">
        <v>0</v>
      </c>
      <c r="U354" s="46">
        <v>0</v>
      </c>
      <c r="V354" s="46">
        <v>0</v>
      </c>
      <c r="W354" s="46">
        <v>0</v>
      </c>
    </row>
    <row r="355" spans="1:23" ht="330.75" x14ac:dyDescent="0.25">
      <c r="A355" s="43" t="s">
        <v>988</v>
      </c>
      <c r="B355" s="44" t="s">
        <v>1102</v>
      </c>
      <c r="C355" s="45" t="s">
        <v>1103</v>
      </c>
      <c r="D355" s="46">
        <v>4.3296999999999999</v>
      </c>
      <c r="E355" s="47" t="s">
        <v>1104</v>
      </c>
      <c r="F355" s="46">
        <f t="shared" si="42"/>
        <v>4.3296999999999999</v>
      </c>
      <c r="G355" s="46">
        <v>0</v>
      </c>
      <c r="H355" s="46">
        <v>0</v>
      </c>
      <c r="I355" s="46">
        <v>4.3296999999999999</v>
      </c>
      <c r="J355" s="46">
        <v>0</v>
      </c>
      <c r="K355" s="46">
        <v>4.3090000000000002</v>
      </c>
      <c r="L355" s="48">
        <v>2017</v>
      </c>
      <c r="M355" s="46">
        <v>4.3090000000000002</v>
      </c>
      <c r="N355" s="46" t="s">
        <v>414</v>
      </c>
      <c r="O355" s="47" t="s">
        <v>40</v>
      </c>
      <c r="P355" s="46">
        <v>0</v>
      </c>
      <c r="Q355" s="46">
        <v>64.421999999999997</v>
      </c>
      <c r="R355" s="46">
        <v>0</v>
      </c>
      <c r="S355" s="46">
        <v>2.95</v>
      </c>
      <c r="T355" s="46">
        <v>0</v>
      </c>
      <c r="U355" s="46">
        <v>0</v>
      </c>
      <c r="V355" s="46">
        <v>0</v>
      </c>
      <c r="W355" s="46">
        <v>0</v>
      </c>
    </row>
    <row r="356" spans="1:23" ht="330.75" x14ac:dyDescent="0.25">
      <c r="A356" s="43" t="s">
        <v>988</v>
      </c>
      <c r="B356" s="44" t="s">
        <v>1105</v>
      </c>
      <c r="C356" s="45" t="s">
        <v>1106</v>
      </c>
      <c r="D356" s="46">
        <v>5.9725200000000003</v>
      </c>
      <c r="E356" s="47" t="s">
        <v>1107</v>
      </c>
      <c r="F356" s="46">
        <f t="shared" si="42"/>
        <v>5.9725200000000003</v>
      </c>
      <c r="G356" s="46">
        <v>0</v>
      </c>
      <c r="H356" s="46">
        <v>0</v>
      </c>
      <c r="I356" s="46">
        <v>0</v>
      </c>
      <c r="J356" s="46">
        <v>5.9725200000000003</v>
      </c>
      <c r="K356" s="46">
        <v>4.9771000000000001</v>
      </c>
      <c r="L356" s="48">
        <v>2019</v>
      </c>
      <c r="M356" s="46">
        <v>4.9771000000000001</v>
      </c>
      <c r="N356" s="46" t="s">
        <v>414</v>
      </c>
      <c r="O356" s="47" t="s">
        <v>40</v>
      </c>
      <c r="P356" s="46">
        <v>0</v>
      </c>
      <c r="Q356" s="46">
        <v>4.2960000000000003</v>
      </c>
      <c r="R356" s="46">
        <v>0</v>
      </c>
      <c r="S356" s="46">
        <v>1.26</v>
      </c>
      <c r="T356" s="46">
        <v>0</v>
      </c>
      <c r="U356" s="46">
        <v>0</v>
      </c>
      <c r="V356" s="46">
        <v>0</v>
      </c>
      <c r="W356" s="46">
        <v>0</v>
      </c>
    </row>
    <row r="357" spans="1:23" ht="78.75" x14ac:dyDescent="0.25">
      <c r="A357" s="43" t="s">
        <v>988</v>
      </c>
      <c r="B357" s="44" t="s">
        <v>1108</v>
      </c>
      <c r="C357" s="45" t="s">
        <v>1109</v>
      </c>
      <c r="D357" s="46">
        <v>0.104</v>
      </c>
      <c r="E357" s="47" t="s">
        <v>1110</v>
      </c>
      <c r="F357" s="46">
        <f t="shared" si="42"/>
        <v>0.104</v>
      </c>
      <c r="G357" s="46">
        <v>0</v>
      </c>
      <c r="H357" s="46">
        <v>0</v>
      </c>
      <c r="I357" s="46">
        <v>0</v>
      </c>
      <c r="J357" s="46">
        <v>0.104</v>
      </c>
      <c r="K357" s="46">
        <v>0.104</v>
      </c>
      <c r="L357" s="48" t="s">
        <v>40</v>
      </c>
      <c r="M357" s="46" t="s">
        <v>40</v>
      </c>
      <c r="N357" s="46" t="s">
        <v>1111</v>
      </c>
      <c r="O357" s="47" t="s">
        <v>40</v>
      </c>
      <c r="P357" s="46">
        <v>0</v>
      </c>
      <c r="Q357" s="46">
        <v>0</v>
      </c>
      <c r="R357" s="46">
        <v>0</v>
      </c>
      <c r="S357" s="46">
        <v>0</v>
      </c>
      <c r="T357" s="46">
        <v>0</v>
      </c>
      <c r="U357" s="46">
        <v>0</v>
      </c>
      <c r="V357" s="46">
        <v>0</v>
      </c>
      <c r="W357" s="46">
        <v>0</v>
      </c>
    </row>
    <row r="358" spans="1:23" x14ac:dyDescent="0.25">
      <c r="A358" s="43" t="s">
        <v>1112</v>
      </c>
      <c r="B358" s="44" t="s">
        <v>1113</v>
      </c>
      <c r="C358" s="45" t="s">
        <v>39</v>
      </c>
      <c r="D358" s="46">
        <f>IFERROR(SUM(0,0,0,D359,D360,D361),"нд")</f>
        <v>85.676018999999997</v>
      </c>
      <c r="E358" s="47" t="s">
        <v>40</v>
      </c>
      <c r="F358" s="46">
        <f t="shared" ref="F358:K358" si="43">IFERROR(SUM(0,0,0,F359,F360,F361),"нд")</f>
        <v>85.676018999999997</v>
      </c>
      <c r="G358" s="46">
        <f t="shared" si="43"/>
        <v>0</v>
      </c>
      <c r="H358" s="46">
        <f t="shared" si="43"/>
        <v>0</v>
      </c>
      <c r="I358" s="46">
        <f t="shared" si="43"/>
        <v>85.063706999999994</v>
      </c>
      <c r="J358" s="46">
        <f t="shared" si="43"/>
        <v>0.61231199999999997</v>
      </c>
      <c r="K358" s="46">
        <f t="shared" si="43"/>
        <v>72.206209000000001</v>
      </c>
      <c r="L358" s="48" t="s">
        <v>40</v>
      </c>
      <c r="M358" s="46" t="s">
        <v>40</v>
      </c>
      <c r="N358" s="46" t="s">
        <v>40</v>
      </c>
      <c r="O358" s="47" t="s">
        <v>40</v>
      </c>
      <c r="P358" s="46">
        <f t="shared" ref="P358:W358" si="44">IFERROR(SUM(0,0,0,P359,P360,P361),"нд")</f>
        <v>0</v>
      </c>
      <c r="Q358" s="46">
        <f t="shared" si="44"/>
        <v>13.774000000000001</v>
      </c>
      <c r="R358" s="46">
        <f t="shared" si="44"/>
        <v>17.600000000000001</v>
      </c>
      <c r="S358" s="46">
        <f t="shared" si="44"/>
        <v>18.41</v>
      </c>
      <c r="T358" s="46">
        <f t="shared" si="44"/>
        <v>0</v>
      </c>
      <c r="U358" s="46">
        <f t="shared" si="44"/>
        <v>0</v>
      </c>
      <c r="V358" s="46">
        <f t="shared" si="44"/>
        <v>0</v>
      </c>
      <c r="W358" s="46">
        <f t="shared" si="44"/>
        <v>0</v>
      </c>
    </row>
    <row r="359" spans="1:23" x14ac:dyDescent="0.25">
      <c r="A359" s="43" t="s">
        <v>1114</v>
      </c>
      <c r="B359" s="44" t="s">
        <v>42</v>
      </c>
      <c r="C359" s="45" t="s">
        <v>39</v>
      </c>
      <c r="D359" s="46">
        <f>IFERROR(0,"нд")</f>
        <v>0</v>
      </c>
      <c r="E359" s="47" t="s">
        <v>40</v>
      </c>
      <c r="F359" s="46">
        <f t="shared" ref="F359:K360" si="45">IFERROR(0,"нд")</f>
        <v>0</v>
      </c>
      <c r="G359" s="46">
        <f t="shared" si="45"/>
        <v>0</v>
      </c>
      <c r="H359" s="46">
        <f t="shared" si="45"/>
        <v>0</v>
      </c>
      <c r="I359" s="46">
        <f t="shared" si="45"/>
        <v>0</v>
      </c>
      <c r="J359" s="46">
        <f t="shared" si="45"/>
        <v>0</v>
      </c>
      <c r="K359" s="46">
        <f t="shared" si="45"/>
        <v>0</v>
      </c>
      <c r="L359" s="48" t="s">
        <v>40</v>
      </c>
      <c r="M359" s="46" t="s">
        <v>40</v>
      </c>
      <c r="N359" s="46" t="s">
        <v>40</v>
      </c>
      <c r="O359" s="47" t="s">
        <v>40</v>
      </c>
      <c r="P359" s="46">
        <f t="shared" ref="P359:W360" si="46">IFERROR(0,"нд")</f>
        <v>0</v>
      </c>
      <c r="Q359" s="46">
        <f t="shared" si="46"/>
        <v>0</v>
      </c>
      <c r="R359" s="46">
        <f t="shared" si="46"/>
        <v>0</v>
      </c>
      <c r="S359" s="46">
        <f t="shared" si="46"/>
        <v>0</v>
      </c>
      <c r="T359" s="46">
        <f t="shared" si="46"/>
        <v>0</v>
      </c>
      <c r="U359" s="46">
        <f t="shared" si="46"/>
        <v>0</v>
      </c>
      <c r="V359" s="46">
        <f t="shared" si="46"/>
        <v>0</v>
      </c>
      <c r="W359" s="46">
        <f t="shared" si="46"/>
        <v>0</v>
      </c>
    </row>
    <row r="360" spans="1:23" x14ac:dyDescent="0.25">
      <c r="A360" s="43" t="s">
        <v>1115</v>
      </c>
      <c r="B360" s="44" t="s">
        <v>114</v>
      </c>
      <c r="C360" s="45" t="s">
        <v>39</v>
      </c>
      <c r="D360" s="46">
        <f>IFERROR(0,"нд")</f>
        <v>0</v>
      </c>
      <c r="E360" s="47" t="s">
        <v>40</v>
      </c>
      <c r="F360" s="46">
        <f t="shared" si="45"/>
        <v>0</v>
      </c>
      <c r="G360" s="46">
        <f t="shared" si="45"/>
        <v>0</v>
      </c>
      <c r="H360" s="46">
        <f t="shared" si="45"/>
        <v>0</v>
      </c>
      <c r="I360" s="46">
        <f t="shared" si="45"/>
        <v>0</v>
      </c>
      <c r="J360" s="46">
        <f t="shared" si="45"/>
        <v>0</v>
      </c>
      <c r="K360" s="46">
        <f t="shared" si="45"/>
        <v>0</v>
      </c>
      <c r="L360" s="48" t="s">
        <v>40</v>
      </c>
      <c r="M360" s="46" t="s">
        <v>40</v>
      </c>
      <c r="N360" s="46" t="s">
        <v>40</v>
      </c>
      <c r="O360" s="47" t="s">
        <v>40</v>
      </c>
      <c r="P360" s="46">
        <f t="shared" si="46"/>
        <v>0</v>
      </c>
      <c r="Q360" s="46">
        <f t="shared" si="46"/>
        <v>0</v>
      </c>
      <c r="R360" s="46">
        <f t="shared" si="46"/>
        <v>0</v>
      </c>
      <c r="S360" s="46">
        <f t="shared" si="46"/>
        <v>0</v>
      </c>
      <c r="T360" s="46">
        <f t="shared" si="46"/>
        <v>0</v>
      </c>
      <c r="U360" s="46">
        <f t="shared" si="46"/>
        <v>0</v>
      </c>
      <c r="V360" s="46">
        <f t="shared" si="46"/>
        <v>0</v>
      </c>
      <c r="W360" s="46">
        <f t="shared" si="46"/>
        <v>0</v>
      </c>
    </row>
    <row r="361" spans="1:23" x14ac:dyDescent="0.25">
      <c r="A361" s="43" t="s">
        <v>1116</v>
      </c>
      <c r="B361" s="44" t="s">
        <v>116</v>
      </c>
      <c r="C361" s="45" t="s">
        <v>39</v>
      </c>
      <c r="D361" s="46">
        <f>IFERROR(SUM(D362:D385),"нд")</f>
        <v>85.676018999999997</v>
      </c>
      <c r="E361" s="47" t="s">
        <v>40</v>
      </c>
      <c r="F361" s="46">
        <f t="shared" ref="F361:K361" si="47">IFERROR(SUM(F362:F385),"нд")</f>
        <v>85.676018999999997</v>
      </c>
      <c r="G361" s="46">
        <f t="shared" si="47"/>
        <v>0</v>
      </c>
      <c r="H361" s="46">
        <f t="shared" si="47"/>
        <v>0</v>
      </c>
      <c r="I361" s="46">
        <f t="shared" si="47"/>
        <v>85.063706999999994</v>
      </c>
      <c r="J361" s="46">
        <f t="shared" si="47"/>
        <v>0.61231199999999997</v>
      </c>
      <c r="K361" s="46">
        <f t="shared" si="47"/>
        <v>72.206209000000001</v>
      </c>
      <c r="L361" s="48" t="s">
        <v>40</v>
      </c>
      <c r="M361" s="46" t="s">
        <v>40</v>
      </c>
      <c r="N361" s="46" t="s">
        <v>40</v>
      </c>
      <c r="O361" s="47" t="s">
        <v>40</v>
      </c>
      <c r="P361" s="46">
        <f t="shared" ref="P361:W361" si="48">IFERROR(SUM(P362:P385),"нд")</f>
        <v>0</v>
      </c>
      <c r="Q361" s="46">
        <f t="shared" si="48"/>
        <v>13.774000000000001</v>
      </c>
      <c r="R361" s="46">
        <f t="shared" si="48"/>
        <v>17.600000000000001</v>
      </c>
      <c r="S361" s="46">
        <f t="shared" si="48"/>
        <v>18.41</v>
      </c>
      <c r="T361" s="46">
        <f t="shared" si="48"/>
        <v>0</v>
      </c>
      <c r="U361" s="46">
        <f t="shared" si="48"/>
        <v>0</v>
      </c>
      <c r="V361" s="46">
        <f t="shared" si="48"/>
        <v>0</v>
      </c>
      <c r="W361" s="46">
        <f t="shared" si="48"/>
        <v>0</v>
      </c>
    </row>
    <row r="362" spans="1:23" ht="94.5" x14ac:dyDescent="0.25">
      <c r="A362" s="43" t="s">
        <v>1116</v>
      </c>
      <c r="B362" s="44" t="s">
        <v>1117</v>
      </c>
      <c r="C362" s="45" t="s">
        <v>1118</v>
      </c>
      <c r="D362" s="46">
        <v>3.4771000000000003E-2</v>
      </c>
      <c r="E362" s="47" t="s">
        <v>1119</v>
      </c>
      <c r="F362" s="46">
        <f t="shared" ref="F362:F385" si="49">IFERROR(J362+I362+H362+G362,"нд")</f>
        <v>3.4771000000000003E-2</v>
      </c>
      <c r="G362" s="46">
        <v>0</v>
      </c>
      <c r="H362" s="46">
        <v>0</v>
      </c>
      <c r="I362" s="46">
        <v>3.4771000000000003E-2</v>
      </c>
      <c r="J362" s="46">
        <v>0</v>
      </c>
      <c r="K362" s="46">
        <v>3.4771000000000003E-2</v>
      </c>
      <c r="L362" s="48" t="s">
        <v>40</v>
      </c>
      <c r="M362" s="46" t="s">
        <v>40</v>
      </c>
      <c r="N362" s="46" t="s">
        <v>1120</v>
      </c>
      <c r="O362" s="47" t="s">
        <v>40</v>
      </c>
      <c r="P362" s="46">
        <v>0</v>
      </c>
      <c r="Q362" s="46">
        <v>0</v>
      </c>
      <c r="R362" s="46">
        <v>2.5</v>
      </c>
      <c r="S362" s="46">
        <v>2.5</v>
      </c>
      <c r="T362" s="46">
        <v>0</v>
      </c>
      <c r="U362" s="46">
        <v>0</v>
      </c>
      <c r="V362" s="46">
        <v>0</v>
      </c>
      <c r="W362" s="46">
        <v>0</v>
      </c>
    </row>
    <row r="363" spans="1:23" ht="94.5" x14ac:dyDescent="0.25">
      <c r="A363" s="43" t="s">
        <v>1116</v>
      </c>
      <c r="B363" s="44" t="s">
        <v>1121</v>
      </c>
      <c r="C363" s="45" t="s">
        <v>1122</v>
      </c>
      <c r="D363" s="46">
        <v>0.12746399999999999</v>
      </c>
      <c r="E363" s="47" t="s">
        <v>1123</v>
      </c>
      <c r="F363" s="46">
        <f t="shared" si="49"/>
        <v>0.12746399999999999</v>
      </c>
      <c r="G363" s="46">
        <v>0</v>
      </c>
      <c r="H363" s="46">
        <v>0</v>
      </c>
      <c r="I363" s="46">
        <v>0.12746399999999999</v>
      </c>
      <c r="J363" s="46">
        <v>0</v>
      </c>
      <c r="K363" s="46">
        <v>0.12746399999999999</v>
      </c>
      <c r="L363" s="48" t="s">
        <v>40</v>
      </c>
      <c r="M363" s="46" t="s">
        <v>40</v>
      </c>
      <c r="N363" s="46" t="s">
        <v>1120</v>
      </c>
      <c r="O363" s="47" t="s">
        <v>40</v>
      </c>
      <c r="P363" s="46">
        <v>0</v>
      </c>
      <c r="Q363" s="46">
        <v>0</v>
      </c>
      <c r="R363" s="46">
        <v>12.6</v>
      </c>
      <c r="S363" s="46">
        <v>12.6</v>
      </c>
      <c r="T363" s="46">
        <v>0</v>
      </c>
      <c r="U363" s="46">
        <v>0</v>
      </c>
      <c r="V363" s="46">
        <v>0</v>
      </c>
      <c r="W363" s="46">
        <v>0</v>
      </c>
    </row>
    <row r="364" spans="1:23" ht="94.5" x14ac:dyDescent="0.25">
      <c r="A364" s="43" t="s">
        <v>1116</v>
      </c>
      <c r="B364" s="44" t="s">
        <v>1124</v>
      </c>
      <c r="C364" s="45" t="s">
        <v>1125</v>
      </c>
      <c r="D364" s="46">
        <v>3.4236000000000003E-2</v>
      </c>
      <c r="E364" s="47" t="s">
        <v>1126</v>
      </c>
      <c r="F364" s="46">
        <f t="shared" si="49"/>
        <v>3.4236000000000003E-2</v>
      </c>
      <c r="G364" s="46">
        <v>0</v>
      </c>
      <c r="H364" s="46">
        <v>0</v>
      </c>
      <c r="I364" s="46">
        <v>3.4236000000000003E-2</v>
      </c>
      <c r="J364" s="46">
        <v>0</v>
      </c>
      <c r="K364" s="46">
        <v>3.4236000000000003E-2</v>
      </c>
      <c r="L364" s="48" t="s">
        <v>40</v>
      </c>
      <c r="M364" s="46" t="s">
        <v>40</v>
      </c>
      <c r="N364" s="46" t="s">
        <v>1120</v>
      </c>
      <c r="O364" s="47" t="s">
        <v>40</v>
      </c>
      <c r="P364" s="46">
        <v>0</v>
      </c>
      <c r="Q364" s="46">
        <v>0</v>
      </c>
      <c r="R364" s="46">
        <v>2.5</v>
      </c>
      <c r="S364" s="46">
        <v>2.5</v>
      </c>
      <c r="T364" s="46">
        <v>0</v>
      </c>
      <c r="U364" s="46">
        <v>0</v>
      </c>
      <c r="V364" s="46">
        <v>0</v>
      </c>
      <c r="W364" s="46">
        <v>0</v>
      </c>
    </row>
    <row r="365" spans="1:23" ht="283.5" x14ac:dyDescent="0.25">
      <c r="A365" s="43" t="s">
        <v>1116</v>
      </c>
      <c r="B365" s="44" t="s">
        <v>1127</v>
      </c>
      <c r="C365" s="45" t="s">
        <v>1128</v>
      </c>
      <c r="D365" s="46">
        <v>1.2788600000000001</v>
      </c>
      <c r="E365" s="47" t="s">
        <v>1129</v>
      </c>
      <c r="F365" s="46">
        <f t="shared" si="49"/>
        <v>1.2788600000000001</v>
      </c>
      <c r="G365" s="46">
        <v>0</v>
      </c>
      <c r="H365" s="46">
        <v>0</v>
      </c>
      <c r="I365" s="46">
        <v>1.2788600000000001</v>
      </c>
      <c r="J365" s="46">
        <v>0</v>
      </c>
      <c r="K365" s="46">
        <v>1.08378</v>
      </c>
      <c r="L365" s="48">
        <v>2018</v>
      </c>
      <c r="M365" s="46">
        <v>1.08378</v>
      </c>
      <c r="N365" s="46" t="s">
        <v>538</v>
      </c>
      <c r="O365" s="47" t="s">
        <v>40</v>
      </c>
      <c r="P365" s="46">
        <v>0</v>
      </c>
      <c r="Q365" s="46">
        <v>0</v>
      </c>
      <c r="R365" s="46">
        <v>0</v>
      </c>
      <c r="S365" s="46">
        <v>0</v>
      </c>
      <c r="T365" s="46">
        <v>0</v>
      </c>
      <c r="U365" s="46">
        <v>0</v>
      </c>
      <c r="V365" s="46">
        <v>0</v>
      </c>
      <c r="W365" s="46">
        <v>0</v>
      </c>
    </row>
    <row r="366" spans="1:23" ht="126" x14ac:dyDescent="0.25">
      <c r="A366" s="43" t="s">
        <v>1116</v>
      </c>
      <c r="B366" s="44" t="s">
        <v>1130</v>
      </c>
      <c r="C366" s="45" t="s">
        <v>1131</v>
      </c>
      <c r="D366" s="46">
        <v>6.3353529999999996</v>
      </c>
      <c r="E366" s="47" t="s">
        <v>1132</v>
      </c>
      <c r="F366" s="46">
        <f t="shared" si="49"/>
        <v>6.3353529999999996</v>
      </c>
      <c r="G366" s="46">
        <v>0</v>
      </c>
      <c r="H366" s="46">
        <v>0</v>
      </c>
      <c r="I366" s="46">
        <v>6.3353529999999996</v>
      </c>
      <c r="J366" s="46">
        <v>0</v>
      </c>
      <c r="K366" s="46">
        <v>5.4301029999999999</v>
      </c>
      <c r="L366" s="48">
        <v>2022</v>
      </c>
      <c r="M366" s="46">
        <v>5.4301029999999999</v>
      </c>
      <c r="N366" s="46" t="s">
        <v>1133</v>
      </c>
      <c r="O366" s="47" t="s">
        <v>40</v>
      </c>
      <c r="P366" s="46">
        <v>0</v>
      </c>
      <c r="Q366" s="46">
        <v>0</v>
      </c>
      <c r="R366" s="46">
        <v>0</v>
      </c>
      <c r="S366" s="46">
        <v>0</v>
      </c>
      <c r="T366" s="46">
        <v>0</v>
      </c>
      <c r="U366" s="46">
        <v>0</v>
      </c>
      <c r="V366" s="46">
        <v>0</v>
      </c>
      <c r="W366" s="46">
        <v>0</v>
      </c>
    </row>
    <row r="367" spans="1:23" ht="110.25" x14ac:dyDescent="0.25">
      <c r="A367" s="43" t="s">
        <v>1116</v>
      </c>
      <c r="B367" s="44" t="s">
        <v>1134</v>
      </c>
      <c r="C367" s="45" t="s">
        <v>1135</v>
      </c>
      <c r="D367" s="46">
        <v>74.222269999999995</v>
      </c>
      <c r="E367" s="47" t="s">
        <v>1136</v>
      </c>
      <c r="F367" s="46">
        <f t="shared" si="49"/>
        <v>74.222269999999995</v>
      </c>
      <c r="G367" s="46">
        <v>0</v>
      </c>
      <c r="H367" s="46">
        <v>0</v>
      </c>
      <c r="I367" s="46">
        <v>74.222269999999995</v>
      </c>
      <c r="J367" s="46">
        <v>0</v>
      </c>
      <c r="K367" s="46">
        <v>62.305670999999997</v>
      </c>
      <c r="L367" s="48">
        <v>2024</v>
      </c>
      <c r="M367" s="46">
        <v>62.305670999999997</v>
      </c>
      <c r="N367" s="46" t="s">
        <v>1137</v>
      </c>
      <c r="O367" s="47" t="s">
        <v>40</v>
      </c>
      <c r="P367" s="46">
        <v>0</v>
      </c>
      <c r="Q367" s="46">
        <v>0</v>
      </c>
      <c r="R367" s="46">
        <v>0</v>
      </c>
      <c r="S367" s="46">
        <v>0</v>
      </c>
      <c r="T367" s="46">
        <v>0</v>
      </c>
      <c r="U367" s="46">
        <v>0</v>
      </c>
      <c r="V367" s="46">
        <v>0</v>
      </c>
      <c r="W367" s="46">
        <v>0</v>
      </c>
    </row>
    <row r="368" spans="1:23" ht="110.25" x14ac:dyDescent="0.25">
      <c r="A368" s="43" t="s">
        <v>1116</v>
      </c>
      <c r="B368" s="44" t="s">
        <v>1138</v>
      </c>
      <c r="C368" s="45" t="s">
        <v>1139</v>
      </c>
      <c r="D368" s="46">
        <v>1.5</v>
      </c>
      <c r="E368" s="47" t="s">
        <v>1140</v>
      </c>
      <c r="F368" s="46">
        <f t="shared" si="49"/>
        <v>1.5</v>
      </c>
      <c r="G368" s="46">
        <v>0</v>
      </c>
      <c r="H368" s="46">
        <v>0</v>
      </c>
      <c r="I368" s="46">
        <v>1.5</v>
      </c>
      <c r="J368" s="46">
        <v>0</v>
      </c>
      <c r="K368" s="46">
        <v>1.272</v>
      </c>
      <c r="L368" s="48">
        <v>2017</v>
      </c>
      <c r="M368" s="46">
        <v>1.272</v>
      </c>
      <c r="N368" s="46" t="s">
        <v>1137</v>
      </c>
      <c r="O368" s="47" t="s">
        <v>40</v>
      </c>
      <c r="P368" s="46">
        <v>0</v>
      </c>
      <c r="Q368" s="46">
        <v>0</v>
      </c>
      <c r="R368" s="46">
        <v>0</v>
      </c>
      <c r="S368" s="46">
        <v>0</v>
      </c>
      <c r="T368" s="46">
        <v>0</v>
      </c>
      <c r="U368" s="46">
        <v>0</v>
      </c>
      <c r="V368" s="46">
        <v>0</v>
      </c>
      <c r="W368" s="46">
        <v>0</v>
      </c>
    </row>
    <row r="369" spans="1:23" ht="330.75" x14ac:dyDescent="0.25">
      <c r="A369" s="43" t="s">
        <v>1116</v>
      </c>
      <c r="B369" s="44" t="s">
        <v>1141</v>
      </c>
      <c r="C369" s="45" t="s">
        <v>1142</v>
      </c>
      <c r="D369" s="46">
        <v>0.13900000000000001</v>
      </c>
      <c r="E369" s="47" t="s">
        <v>1143</v>
      </c>
      <c r="F369" s="46">
        <f t="shared" si="49"/>
        <v>0.13900000000000001</v>
      </c>
      <c r="G369" s="46">
        <v>0</v>
      </c>
      <c r="H369" s="46">
        <v>0</v>
      </c>
      <c r="I369" s="46">
        <v>0.13900000000000001</v>
      </c>
      <c r="J369" s="46">
        <v>0</v>
      </c>
      <c r="K369" s="46">
        <v>0.127</v>
      </c>
      <c r="L369" s="48">
        <v>2017</v>
      </c>
      <c r="M369" s="46">
        <v>0.127</v>
      </c>
      <c r="N369" s="46" t="s">
        <v>414</v>
      </c>
      <c r="O369" s="47" t="s">
        <v>40</v>
      </c>
      <c r="P369" s="46">
        <v>0</v>
      </c>
      <c r="Q369" s="46">
        <v>1.3120000000000001</v>
      </c>
      <c r="R369" s="46">
        <v>0</v>
      </c>
      <c r="S369" s="46">
        <v>0</v>
      </c>
      <c r="T369" s="46">
        <v>0</v>
      </c>
      <c r="U369" s="46">
        <v>0</v>
      </c>
      <c r="V369" s="46">
        <v>0</v>
      </c>
      <c r="W369" s="46">
        <v>0</v>
      </c>
    </row>
    <row r="370" spans="1:23" ht="330.75" x14ac:dyDescent="0.25">
      <c r="A370" s="43" t="s">
        <v>1116</v>
      </c>
      <c r="B370" s="44" t="s">
        <v>1144</v>
      </c>
      <c r="C370" s="45" t="s">
        <v>1145</v>
      </c>
      <c r="D370" s="46">
        <v>0.28399999999999997</v>
      </c>
      <c r="E370" s="47" t="s">
        <v>1146</v>
      </c>
      <c r="F370" s="46">
        <f t="shared" si="49"/>
        <v>0.28399999999999997</v>
      </c>
      <c r="G370" s="46">
        <v>0</v>
      </c>
      <c r="H370" s="46">
        <v>0</v>
      </c>
      <c r="I370" s="46">
        <v>0.28399999999999997</v>
      </c>
      <c r="J370" s="46">
        <v>0</v>
      </c>
      <c r="K370" s="46">
        <v>0.248</v>
      </c>
      <c r="L370" s="48">
        <v>2017</v>
      </c>
      <c r="M370" s="46">
        <v>0.248</v>
      </c>
      <c r="N370" s="46" t="s">
        <v>414</v>
      </c>
      <c r="O370" s="47" t="s">
        <v>40</v>
      </c>
      <c r="P370" s="46">
        <v>0</v>
      </c>
      <c r="Q370" s="46">
        <v>0</v>
      </c>
      <c r="R370" s="46">
        <v>0</v>
      </c>
      <c r="S370" s="46">
        <v>0.25</v>
      </c>
      <c r="T370" s="46">
        <v>0</v>
      </c>
      <c r="U370" s="46">
        <v>0</v>
      </c>
      <c r="V370" s="46">
        <v>0</v>
      </c>
      <c r="W370" s="46">
        <v>0</v>
      </c>
    </row>
    <row r="371" spans="1:23" ht="330.75" x14ac:dyDescent="0.25">
      <c r="A371" s="43" t="s">
        <v>1116</v>
      </c>
      <c r="B371" s="44" t="s">
        <v>1147</v>
      </c>
      <c r="C371" s="45" t="s">
        <v>1148</v>
      </c>
      <c r="D371" s="46">
        <v>0.11700000000000001</v>
      </c>
      <c r="E371" s="47" t="s">
        <v>1149</v>
      </c>
      <c r="F371" s="46">
        <f t="shared" si="49"/>
        <v>0.11700000000000001</v>
      </c>
      <c r="G371" s="46">
        <v>0</v>
      </c>
      <c r="H371" s="46">
        <v>0</v>
      </c>
      <c r="I371" s="46">
        <v>0.11700000000000001</v>
      </c>
      <c r="J371" s="46">
        <v>0</v>
      </c>
      <c r="K371" s="46">
        <v>0.106</v>
      </c>
      <c r="L371" s="48">
        <v>2017</v>
      </c>
      <c r="M371" s="46">
        <v>0.106</v>
      </c>
      <c r="N371" s="46" t="s">
        <v>414</v>
      </c>
      <c r="O371" s="47" t="s">
        <v>40</v>
      </c>
      <c r="P371" s="46">
        <v>0</v>
      </c>
      <c r="Q371" s="46">
        <v>0</v>
      </c>
      <c r="R371" s="46">
        <v>0</v>
      </c>
      <c r="S371" s="46">
        <v>0.16</v>
      </c>
      <c r="T371" s="46">
        <v>0</v>
      </c>
      <c r="U371" s="46">
        <v>0</v>
      </c>
      <c r="V371" s="46">
        <v>0</v>
      </c>
      <c r="W371" s="46">
        <v>0</v>
      </c>
    </row>
    <row r="372" spans="1:23" ht="330.75" x14ac:dyDescent="0.25">
      <c r="A372" s="43" t="s">
        <v>1116</v>
      </c>
      <c r="B372" s="44" t="s">
        <v>1150</v>
      </c>
      <c r="C372" s="45" t="s">
        <v>1151</v>
      </c>
      <c r="D372" s="46">
        <v>6.7000000000000004E-2</v>
      </c>
      <c r="E372" s="47" t="s">
        <v>1152</v>
      </c>
      <c r="F372" s="46">
        <f t="shared" si="49"/>
        <v>6.7000000000000004E-2</v>
      </c>
      <c r="G372" s="46">
        <v>0</v>
      </c>
      <c r="H372" s="46">
        <v>0</v>
      </c>
      <c r="I372" s="46">
        <v>6.7000000000000004E-2</v>
      </c>
      <c r="J372" s="46">
        <v>0</v>
      </c>
      <c r="K372" s="46">
        <v>6.3E-2</v>
      </c>
      <c r="L372" s="48">
        <v>2017</v>
      </c>
      <c r="M372" s="46">
        <v>6.3E-2</v>
      </c>
      <c r="N372" s="46" t="s">
        <v>414</v>
      </c>
      <c r="O372" s="47" t="s">
        <v>40</v>
      </c>
      <c r="P372" s="46">
        <v>0</v>
      </c>
      <c r="Q372" s="46">
        <v>0.32</v>
      </c>
      <c r="R372" s="46">
        <v>0</v>
      </c>
      <c r="S372" s="46">
        <v>0</v>
      </c>
      <c r="T372" s="46">
        <v>0</v>
      </c>
      <c r="U372" s="46">
        <v>0</v>
      </c>
      <c r="V372" s="46">
        <v>0</v>
      </c>
      <c r="W372" s="46">
        <v>0</v>
      </c>
    </row>
    <row r="373" spans="1:23" ht="330.75" x14ac:dyDescent="0.25">
      <c r="A373" s="43" t="s">
        <v>1116</v>
      </c>
      <c r="B373" s="44" t="s">
        <v>1153</v>
      </c>
      <c r="C373" s="45" t="s">
        <v>1154</v>
      </c>
      <c r="D373" s="46">
        <v>8.6999999999999994E-2</v>
      </c>
      <c r="E373" s="47" t="s">
        <v>1155</v>
      </c>
      <c r="F373" s="46">
        <f t="shared" si="49"/>
        <v>8.6999999999999994E-2</v>
      </c>
      <c r="G373" s="46">
        <v>0</v>
      </c>
      <c r="H373" s="46">
        <v>0</v>
      </c>
      <c r="I373" s="46">
        <v>8.6999999999999994E-2</v>
      </c>
      <c r="J373" s="46">
        <v>0</v>
      </c>
      <c r="K373" s="46">
        <v>8.2000000000000003E-2</v>
      </c>
      <c r="L373" s="48">
        <v>2017</v>
      </c>
      <c r="M373" s="46">
        <v>8.2000000000000003E-2</v>
      </c>
      <c r="N373" s="46" t="s">
        <v>414</v>
      </c>
      <c r="O373" s="47" t="s">
        <v>40</v>
      </c>
      <c r="P373" s="46">
        <v>0</v>
      </c>
      <c r="Q373" s="46">
        <v>0.78</v>
      </c>
      <c r="R373" s="46">
        <v>0</v>
      </c>
      <c r="S373" s="46">
        <v>0</v>
      </c>
      <c r="T373" s="46">
        <v>0</v>
      </c>
      <c r="U373" s="46">
        <v>0</v>
      </c>
      <c r="V373" s="46">
        <v>0</v>
      </c>
      <c r="W373" s="46">
        <v>0</v>
      </c>
    </row>
    <row r="374" spans="1:23" ht="330.75" x14ac:dyDescent="0.25">
      <c r="A374" s="43" t="s">
        <v>1116</v>
      </c>
      <c r="B374" s="44" t="s">
        <v>1156</v>
      </c>
      <c r="C374" s="45" t="s">
        <v>1157</v>
      </c>
      <c r="D374" s="46">
        <v>6.0999999999999999E-2</v>
      </c>
      <c r="E374" s="47" t="s">
        <v>1158</v>
      </c>
      <c r="F374" s="46">
        <f t="shared" si="49"/>
        <v>6.0999999999999999E-2</v>
      </c>
      <c r="G374" s="46">
        <v>0</v>
      </c>
      <c r="H374" s="46">
        <v>0</v>
      </c>
      <c r="I374" s="46">
        <v>6.0999999999999999E-2</v>
      </c>
      <c r="J374" s="46">
        <v>0</v>
      </c>
      <c r="K374" s="46">
        <v>5.8999999999999997E-2</v>
      </c>
      <c r="L374" s="48">
        <v>2017</v>
      </c>
      <c r="M374" s="46">
        <v>5.8999999999999997E-2</v>
      </c>
      <c r="N374" s="46" t="s">
        <v>414</v>
      </c>
      <c r="O374" s="47" t="s">
        <v>40</v>
      </c>
      <c r="P374" s="46">
        <v>0</v>
      </c>
      <c r="Q374" s="46">
        <v>0.37</v>
      </c>
      <c r="R374" s="46">
        <v>0</v>
      </c>
      <c r="S374" s="46">
        <v>0</v>
      </c>
      <c r="T374" s="46">
        <v>0</v>
      </c>
      <c r="U374" s="46">
        <v>0</v>
      </c>
      <c r="V374" s="46">
        <v>0</v>
      </c>
      <c r="W374" s="46">
        <v>0</v>
      </c>
    </row>
    <row r="375" spans="1:23" ht="330.75" x14ac:dyDescent="0.25">
      <c r="A375" s="43" t="s">
        <v>1116</v>
      </c>
      <c r="B375" s="44" t="s">
        <v>1159</v>
      </c>
      <c r="C375" s="45" t="s">
        <v>1160</v>
      </c>
      <c r="D375" s="46">
        <v>0.13900000000000001</v>
      </c>
      <c r="E375" s="47" t="s">
        <v>1161</v>
      </c>
      <c r="F375" s="46">
        <f t="shared" si="49"/>
        <v>0.13900000000000001</v>
      </c>
      <c r="G375" s="46">
        <v>0</v>
      </c>
      <c r="H375" s="46">
        <v>0</v>
      </c>
      <c r="I375" s="46">
        <v>0.13900000000000001</v>
      </c>
      <c r="J375" s="46">
        <v>0</v>
      </c>
      <c r="K375" s="46">
        <v>0.126</v>
      </c>
      <c r="L375" s="48">
        <v>2017</v>
      </c>
      <c r="M375" s="46">
        <v>0.126</v>
      </c>
      <c r="N375" s="46" t="s">
        <v>414</v>
      </c>
      <c r="O375" s="47" t="s">
        <v>40</v>
      </c>
      <c r="P375" s="46">
        <v>0</v>
      </c>
      <c r="Q375" s="46">
        <v>1.23</v>
      </c>
      <c r="R375" s="46">
        <v>0</v>
      </c>
      <c r="S375" s="46">
        <v>0</v>
      </c>
      <c r="T375" s="46">
        <v>0</v>
      </c>
      <c r="U375" s="46">
        <v>0</v>
      </c>
      <c r="V375" s="46">
        <v>0</v>
      </c>
      <c r="W375" s="46">
        <v>0</v>
      </c>
    </row>
    <row r="376" spans="1:23" ht="330.75" x14ac:dyDescent="0.25">
      <c r="A376" s="43" t="s">
        <v>1116</v>
      </c>
      <c r="B376" s="44" t="s">
        <v>1162</v>
      </c>
      <c r="C376" s="45" t="s">
        <v>1163</v>
      </c>
      <c r="D376" s="46">
        <v>7.0000000000000007E-2</v>
      </c>
      <c r="E376" s="47" t="s">
        <v>1164</v>
      </c>
      <c r="F376" s="46">
        <f t="shared" si="49"/>
        <v>7.0000000000000007E-2</v>
      </c>
      <c r="G376" s="46">
        <v>0</v>
      </c>
      <c r="H376" s="46">
        <v>0</v>
      </c>
      <c r="I376" s="46">
        <v>7.0000000000000007E-2</v>
      </c>
      <c r="J376" s="46">
        <v>0</v>
      </c>
      <c r="K376" s="46">
        <v>6.6000000000000003E-2</v>
      </c>
      <c r="L376" s="48">
        <v>2017</v>
      </c>
      <c r="M376" s="46">
        <v>6.6000000000000003E-2</v>
      </c>
      <c r="N376" s="46" t="s">
        <v>414</v>
      </c>
      <c r="O376" s="47" t="s">
        <v>40</v>
      </c>
      <c r="P376" s="46">
        <v>0</v>
      </c>
      <c r="Q376" s="46">
        <v>0.56000000000000005</v>
      </c>
      <c r="R376" s="46">
        <v>0</v>
      </c>
      <c r="S376" s="46">
        <v>0</v>
      </c>
      <c r="T376" s="46">
        <v>0</v>
      </c>
      <c r="U376" s="46">
        <v>0</v>
      </c>
      <c r="V376" s="46">
        <v>0</v>
      </c>
      <c r="W376" s="46">
        <v>0</v>
      </c>
    </row>
    <row r="377" spans="1:23" ht="330.75" x14ac:dyDescent="0.25">
      <c r="A377" s="43" t="s">
        <v>1116</v>
      </c>
      <c r="B377" s="44" t="s">
        <v>1165</v>
      </c>
      <c r="C377" s="45" t="s">
        <v>1166</v>
      </c>
      <c r="D377" s="46">
        <v>6.3E-2</v>
      </c>
      <c r="E377" s="47" t="s">
        <v>1167</v>
      </c>
      <c r="F377" s="46">
        <f t="shared" si="49"/>
        <v>6.3E-2</v>
      </c>
      <c r="G377" s="46">
        <v>0</v>
      </c>
      <c r="H377" s="46">
        <v>0</v>
      </c>
      <c r="I377" s="46">
        <v>0</v>
      </c>
      <c r="J377" s="46">
        <v>6.3E-2</v>
      </c>
      <c r="K377" s="46">
        <v>5.9263000000000003E-2</v>
      </c>
      <c r="L377" s="48">
        <v>2018</v>
      </c>
      <c r="M377" s="46">
        <v>5.9263000000000003E-2</v>
      </c>
      <c r="N377" s="46" t="s">
        <v>414</v>
      </c>
      <c r="O377" s="47" t="s">
        <v>40</v>
      </c>
      <c r="P377" s="46">
        <v>0</v>
      </c>
      <c r="Q377" s="46">
        <v>0.6</v>
      </c>
      <c r="R377" s="46">
        <v>0</v>
      </c>
      <c r="S377" s="46">
        <v>0</v>
      </c>
      <c r="T377" s="46">
        <v>0</v>
      </c>
      <c r="U377" s="46">
        <v>0</v>
      </c>
      <c r="V377" s="46">
        <v>0</v>
      </c>
      <c r="W377" s="46">
        <v>0</v>
      </c>
    </row>
    <row r="378" spans="1:23" ht="330.75" x14ac:dyDescent="0.25">
      <c r="A378" s="43" t="s">
        <v>1116</v>
      </c>
      <c r="B378" s="44" t="s">
        <v>1168</v>
      </c>
      <c r="C378" s="45" t="s">
        <v>1169</v>
      </c>
      <c r="D378" s="46">
        <v>7.4637999999999996E-2</v>
      </c>
      <c r="E378" s="47" t="s">
        <v>1170</v>
      </c>
      <c r="F378" s="46">
        <f t="shared" si="49"/>
        <v>7.4637999999999996E-2</v>
      </c>
      <c r="G378" s="46">
        <v>0</v>
      </c>
      <c r="H378" s="46">
        <v>0</v>
      </c>
      <c r="I378" s="46">
        <v>0</v>
      </c>
      <c r="J378" s="46">
        <v>7.4637999999999996E-2</v>
      </c>
      <c r="K378" s="46">
        <v>6.9986999999999994E-2</v>
      </c>
      <c r="L378" s="48">
        <v>2018</v>
      </c>
      <c r="M378" s="46">
        <v>6.9986999999999994E-2</v>
      </c>
      <c r="N378" s="46" t="s">
        <v>414</v>
      </c>
      <c r="O378" s="47" t="s">
        <v>40</v>
      </c>
      <c r="P378" s="46">
        <v>0</v>
      </c>
      <c r="Q378" s="46">
        <v>1.3440000000000001</v>
      </c>
      <c r="R378" s="46">
        <v>0</v>
      </c>
      <c r="S378" s="46">
        <v>0</v>
      </c>
      <c r="T378" s="46">
        <v>0</v>
      </c>
      <c r="U378" s="46">
        <v>0</v>
      </c>
      <c r="V378" s="46">
        <v>0</v>
      </c>
      <c r="W378" s="46">
        <v>0</v>
      </c>
    </row>
    <row r="379" spans="1:23" ht="330.75" x14ac:dyDescent="0.25">
      <c r="A379" s="43" t="s">
        <v>1116</v>
      </c>
      <c r="B379" s="44" t="s">
        <v>1171</v>
      </c>
      <c r="C379" s="45" t="s">
        <v>1172</v>
      </c>
      <c r="D379" s="46">
        <v>5.6127000000000003E-2</v>
      </c>
      <c r="E379" s="47" t="s">
        <v>1173</v>
      </c>
      <c r="F379" s="46">
        <f t="shared" si="49"/>
        <v>5.6127000000000003E-2</v>
      </c>
      <c r="G379" s="46">
        <v>0</v>
      </c>
      <c r="H379" s="46">
        <v>0</v>
      </c>
      <c r="I379" s="46">
        <v>0</v>
      </c>
      <c r="J379" s="46">
        <v>5.6127000000000003E-2</v>
      </c>
      <c r="K379" s="46">
        <v>5.4292E-2</v>
      </c>
      <c r="L379" s="48">
        <v>2018</v>
      </c>
      <c r="M379" s="46">
        <v>5.4292E-2</v>
      </c>
      <c r="N379" s="46" t="s">
        <v>414</v>
      </c>
      <c r="O379" s="47" t="s">
        <v>40</v>
      </c>
      <c r="P379" s="46">
        <v>0</v>
      </c>
      <c r="Q379" s="46">
        <v>0.55500000000000005</v>
      </c>
      <c r="R379" s="46">
        <v>0</v>
      </c>
      <c r="S379" s="46">
        <v>0</v>
      </c>
      <c r="T379" s="46">
        <v>0</v>
      </c>
      <c r="U379" s="46">
        <v>0</v>
      </c>
      <c r="V379" s="46">
        <v>0</v>
      </c>
      <c r="W379" s="46">
        <v>0</v>
      </c>
    </row>
    <row r="380" spans="1:23" ht="330.75" x14ac:dyDescent="0.25">
      <c r="A380" s="43" t="s">
        <v>1116</v>
      </c>
      <c r="B380" s="44" t="s">
        <v>1174</v>
      </c>
      <c r="C380" s="45" t="s">
        <v>1175</v>
      </c>
      <c r="D380" s="46">
        <v>7.3658000000000001E-2</v>
      </c>
      <c r="E380" s="47" t="s">
        <v>1176</v>
      </c>
      <c r="F380" s="46">
        <f t="shared" si="49"/>
        <v>7.3658000000000001E-2</v>
      </c>
      <c r="G380" s="46">
        <v>0</v>
      </c>
      <c r="H380" s="46">
        <v>0</v>
      </c>
      <c r="I380" s="46">
        <v>0</v>
      </c>
      <c r="J380" s="46">
        <v>7.3658000000000001E-2</v>
      </c>
      <c r="K380" s="46">
        <v>6.9166000000000005E-2</v>
      </c>
      <c r="L380" s="48">
        <v>2018</v>
      </c>
      <c r="M380" s="46">
        <v>6.9166000000000005E-2</v>
      </c>
      <c r="N380" s="46" t="s">
        <v>414</v>
      </c>
      <c r="O380" s="47" t="s">
        <v>40</v>
      </c>
      <c r="P380" s="46">
        <v>0</v>
      </c>
      <c r="Q380" s="46">
        <v>1.179</v>
      </c>
      <c r="R380" s="46">
        <v>0</v>
      </c>
      <c r="S380" s="46">
        <v>0</v>
      </c>
      <c r="T380" s="46">
        <v>0</v>
      </c>
      <c r="U380" s="46">
        <v>0</v>
      </c>
      <c r="V380" s="46">
        <v>0</v>
      </c>
      <c r="W380" s="46">
        <v>0</v>
      </c>
    </row>
    <row r="381" spans="1:23" ht="330.75" x14ac:dyDescent="0.25">
      <c r="A381" s="43" t="s">
        <v>1116</v>
      </c>
      <c r="B381" s="44" t="s">
        <v>1177</v>
      </c>
      <c r="C381" s="45" t="s">
        <v>1178</v>
      </c>
      <c r="D381" s="46">
        <v>7.1657999999999999E-2</v>
      </c>
      <c r="E381" s="47" t="s">
        <v>1179</v>
      </c>
      <c r="F381" s="46">
        <f t="shared" si="49"/>
        <v>7.1657999999999999E-2</v>
      </c>
      <c r="G381" s="46">
        <v>0</v>
      </c>
      <c r="H381" s="46">
        <v>0</v>
      </c>
      <c r="I381" s="46">
        <v>0</v>
      </c>
      <c r="J381" s="46">
        <v>7.1657999999999999E-2</v>
      </c>
      <c r="K381" s="46">
        <v>6.7454E-2</v>
      </c>
      <c r="L381" s="48">
        <v>2018</v>
      </c>
      <c r="M381" s="46">
        <v>6.7454E-2</v>
      </c>
      <c r="N381" s="46" t="s">
        <v>414</v>
      </c>
      <c r="O381" s="47" t="s">
        <v>40</v>
      </c>
      <c r="P381" s="46">
        <v>0</v>
      </c>
      <c r="Q381" s="46">
        <v>1.177</v>
      </c>
      <c r="R381" s="46">
        <v>0</v>
      </c>
      <c r="S381" s="46">
        <v>0</v>
      </c>
      <c r="T381" s="46">
        <v>0</v>
      </c>
      <c r="U381" s="46">
        <v>0</v>
      </c>
      <c r="V381" s="46">
        <v>0</v>
      </c>
      <c r="W381" s="46">
        <v>0</v>
      </c>
    </row>
    <row r="382" spans="1:23" ht="330.75" x14ac:dyDescent="0.25">
      <c r="A382" s="43" t="s">
        <v>1116</v>
      </c>
      <c r="B382" s="44" t="s">
        <v>1180</v>
      </c>
      <c r="C382" s="45" t="s">
        <v>1181</v>
      </c>
      <c r="D382" s="46">
        <v>5.3859999999999998E-2</v>
      </c>
      <c r="E382" s="47" t="s">
        <v>1182</v>
      </c>
      <c r="F382" s="46">
        <f t="shared" si="49"/>
        <v>5.3859999999999998E-2</v>
      </c>
      <c r="G382" s="46">
        <v>0</v>
      </c>
      <c r="H382" s="46">
        <v>0</v>
      </c>
      <c r="I382" s="46">
        <v>0</v>
      </c>
      <c r="J382" s="46">
        <v>5.3859999999999998E-2</v>
      </c>
      <c r="K382" s="46">
        <v>4.9000000000000002E-2</v>
      </c>
      <c r="L382" s="48">
        <v>2018</v>
      </c>
      <c r="M382" s="46">
        <v>4.9000000000000002E-2</v>
      </c>
      <c r="N382" s="46" t="s">
        <v>414</v>
      </c>
      <c r="O382" s="47" t="s">
        <v>40</v>
      </c>
      <c r="P382" s="46">
        <v>0</v>
      </c>
      <c r="Q382" s="46">
        <v>0</v>
      </c>
      <c r="R382" s="46">
        <v>0</v>
      </c>
      <c r="S382" s="46">
        <v>0.4</v>
      </c>
      <c r="T382" s="46">
        <v>0</v>
      </c>
      <c r="U382" s="46">
        <v>0</v>
      </c>
      <c r="V382" s="46">
        <v>0</v>
      </c>
      <c r="W382" s="46">
        <v>0</v>
      </c>
    </row>
    <row r="383" spans="1:23" ht="330.75" x14ac:dyDescent="0.25">
      <c r="A383" s="43" t="s">
        <v>1116</v>
      </c>
      <c r="B383" s="44" t="s">
        <v>1183</v>
      </c>
      <c r="C383" s="45" t="s">
        <v>1184</v>
      </c>
      <c r="D383" s="46">
        <v>8.7055999999999994E-2</v>
      </c>
      <c r="E383" s="47" t="s">
        <v>1185</v>
      </c>
      <c r="F383" s="46">
        <f t="shared" si="49"/>
        <v>8.7055999999999994E-2</v>
      </c>
      <c r="G383" s="46">
        <v>0</v>
      </c>
      <c r="H383" s="46">
        <v>0</v>
      </c>
      <c r="I383" s="46">
        <v>0</v>
      </c>
      <c r="J383" s="46">
        <v>8.7055999999999994E-2</v>
      </c>
      <c r="K383" s="46">
        <v>8.0579999999999999E-2</v>
      </c>
      <c r="L383" s="48">
        <v>2018</v>
      </c>
      <c r="M383" s="46">
        <v>8.0579999999999999E-2</v>
      </c>
      <c r="N383" s="46" t="s">
        <v>414</v>
      </c>
      <c r="O383" s="47" t="s">
        <v>40</v>
      </c>
      <c r="P383" s="46">
        <v>0</v>
      </c>
      <c r="Q383" s="46">
        <v>1.4159999999999999</v>
      </c>
      <c r="R383" s="46">
        <v>0</v>
      </c>
      <c r="S383" s="46">
        <v>0</v>
      </c>
      <c r="T383" s="46">
        <v>0</v>
      </c>
      <c r="U383" s="46">
        <v>0</v>
      </c>
      <c r="V383" s="46">
        <v>0</v>
      </c>
      <c r="W383" s="46">
        <v>0</v>
      </c>
    </row>
    <row r="384" spans="1:23" ht="330.75" x14ac:dyDescent="0.25">
      <c r="A384" s="43" t="s">
        <v>1116</v>
      </c>
      <c r="B384" s="44" t="s">
        <v>1186</v>
      </c>
      <c r="C384" s="45" t="s">
        <v>1187</v>
      </c>
      <c r="D384" s="46">
        <v>0.13231499999999999</v>
      </c>
      <c r="E384" s="47" t="s">
        <v>1188</v>
      </c>
      <c r="F384" s="46">
        <f t="shared" si="49"/>
        <v>0.13231499999999999</v>
      </c>
      <c r="G384" s="46">
        <v>0</v>
      </c>
      <c r="H384" s="46">
        <v>0</v>
      </c>
      <c r="I384" s="46">
        <v>0</v>
      </c>
      <c r="J384" s="46">
        <v>0.13231499999999999</v>
      </c>
      <c r="K384" s="46">
        <v>0.119148</v>
      </c>
      <c r="L384" s="48">
        <v>2018</v>
      </c>
      <c r="M384" s="46">
        <v>0.119148</v>
      </c>
      <c r="N384" s="46" t="s">
        <v>414</v>
      </c>
      <c r="O384" s="47" t="s">
        <v>40</v>
      </c>
      <c r="P384" s="46">
        <v>0</v>
      </c>
      <c r="Q384" s="46">
        <v>2.931</v>
      </c>
      <c r="R384" s="46">
        <v>0</v>
      </c>
      <c r="S384" s="46">
        <v>0</v>
      </c>
      <c r="T384" s="46">
        <v>0</v>
      </c>
      <c r="U384" s="46">
        <v>0</v>
      </c>
      <c r="V384" s="46">
        <v>0</v>
      </c>
      <c r="W384" s="46">
        <v>0</v>
      </c>
    </row>
    <row r="385" spans="1:23" ht="110.25" x14ac:dyDescent="0.25">
      <c r="A385" s="43" t="s">
        <v>1116</v>
      </c>
      <c r="B385" s="44" t="s">
        <v>226</v>
      </c>
      <c r="C385" s="45" t="s">
        <v>1189</v>
      </c>
      <c r="D385" s="46">
        <v>0.56675299999999995</v>
      </c>
      <c r="E385" s="47" t="s">
        <v>1190</v>
      </c>
      <c r="F385" s="46">
        <f t="shared" si="49"/>
        <v>0.56675299999999995</v>
      </c>
      <c r="G385" s="46">
        <v>0</v>
      </c>
      <c r="H385" s="46">
        <v>0</v>
      </c>
      <c r="I385" s="46">
        <v>0.56675299999999995</v>
      </c>
      <c r="J385" s="46">
        <v>0</v>
      </c>
      <c r="K385" s="46">
        <v>0.47229399999999999</v>
      </c>
      <c r="L385" s="48">
        <v>2021</v>
      </c>
      <c r="M385" s="46">
        <v>0.47229399999999999</v>
      </c>
      <c r="N385" s="46" t="s">
        <v>1191</v>
      </c>
      <c r="O385" s="47" t="s">
        <v>40</v>
      </c>
      <c r="P385" s="46">
        <v>0</v>
      </c>
      <c r="Q385" s="46">
        <v>0</v>
      </c>
      <c r="R385" s="46">
        <v>0</v>
      </c>
      <c r="S385" s="46">
        <v>0</v>
      </c>
      <c r="T385" s="46">
        <v>0</v>
      </c>
      <c r="U385" s="46">
        <v>0</v>
      </c>
      <c r="V385" s="46">
        <v>0</v>
      </c>
      <c r="W385" s="46">
        <v>0</v>
      </c>
    </row>
    <row r="386" spans="1:23" x14ac:dyDescent="0.25">
      <c r="A386" s="43" t="s">
        <v>1192</v>
      </c>
      <c r="B386" s="44" t="s">
        <v>1193</v>
      </c>
      <c r="C386" s="45" t="s">
        <v>39</v>
      </c>
      <c r="D386" s="46">
        <f>IFERROR(SUM(0,0,0,D387,D394,D395),"нд")</f>
        <v>5201.9945909999997</v>
      </c>
      <c r="E386" s="47" t="s">
        <v>40</v>
      </c>
      <c r="F386" s="46">
        <f t="shared" ref="F386:K386" si="50">IFERROR(SUM(0,0,0,F387,F394,F395),"нд")</f>
        <v>4777.8823819999998</v>
      </c>
      <c r="G386" s="46">
        <f t="shared" si="50"/>
        <v>0</v>
      </c>
      <c r="H386" s="46">
        <f t="shared" si="50"/>
        <v>0</v>
      </c>
      <c r="I386" s="46">
        <f t="shared" si="50"/>
        <v>4633.9247379999979</v>
      </c>
      <c r="J386" s="46">
        <f t="shared" si="50"/>
        <v>143.95764399999999</v>
      </c>
      <c r="K386" s="46">
        <f t="shared" si="50"/>
        <v>4075.1989130000006</v>
      </c>
      <c r="L386" s="48" t="s">
        <v>40</v>
      </c>
      <c r="M386" s="46" t="s">
        <v>40</v>
      </c>
      <c r="N386" s="46" t="s">
        <v>40</v>
      </c>
      <c r="O386" s="47" t="s">
        <v>40</v>
      </c>
      <c r="P386" s="46">
        <f t="shared" ref="P386:W386" si="51">IFERROR(SUM(0,0,0,P387,P394,P395),"нд")</f>
        <v>0.14499999999999999</v>
      </c>
      <c r="Q386" s="46">
        <f t="shared" si="51"/>
        <v>83.735000000000014</v>
      </c>
      <c r="R386" s="46">
        <f t="shared" si="51"/>
        <v>183.8</v>
      </c>
      <c r="S386" s="46">
        <f t="shared" si="51"/>
        <v>195.03400000000002</v>
      </c>
      <c r="T386" s="46">
        <f t="shared" si="51"/>
        <v>0</v>
      </c>
      <c r="U386" s="46">
        <f t="shared" si="51"/>
        <v>0</v>
      </c>
      <c r="V386" s="46">
        <f t="shared" si="51"/>
        <v>0</v>
      </c>
      <c r="W386" s="46">
        <f t="shared" si="51"/>
        <v>3510.8440000000005</v>
      </c>
    </row>
    <row r="387" spans="1:23" x14ac:dyDescent="0.25">
      <c r="A387" s="43" t="s">
        <v>1194</v>
      </c>
      <c r="B387" s="44" t="s">
        <v>42</v>
      </c>
      <c r="C387" s="45" t="s">
        <v>39</v>
      </c>
      <c r="D387" s="46">
        <f>IFERROR(SUM(D388:D393),"нд")</f>
        <v>215.21230200000002</v>
      </c>
      <c r="E387" s="47" t="s">
        <v>40</v>
      </c>
      <c r="F387" s="46">
        <f t="shared" ref="F387:K387" si="52">IFERROR(SUM(F388:F393),"нд")</f>
        <v>177.19716100000002</v>
      </c>
      <c r="G387" s="46">
        <f t="shared" si="52"/>
        <v>0</v>
      </c>
      <c r="H387" s="46">
        <f t="shared" si="52"/>
        <v>0</v>
      </c>
      <c r="I387" s="46">
        <f t="shared" si="52"/>
        <v>177.19716100000002</v>
      </c>
      <c r="J387" s="46">
        <f t="shared" si="52"/>
        <v>0</v>
      </c>
      <c r="K387" s="46">
        <f t="shared" si="52"/>
        <v>152.36049799999998</v>
      </c>
      <c r="L387" s="48" t="s">
        <v>40</v>
      </c>
      <c r="M387" s="46" t="s">
        <v>40</v>
      </c>
      <c r="N387" s="46" t="s">
        <v>40</v>
      </c>
      <c r="O387" s="47" t="s">
        <v>40</v>
      </c>
      <c r="P387" s="46">
        <f t="shared" ref="P387:W387" si="53">IFERROR(SUM(P388:P393),"нд")</f>
        <v>0</v>
      </c>
      <c r="Q387" s="46">
        <f t="shared" si="53"/>
        <v>19.238999999999997</v>
      </c>
      <c r="R387" s="46">
        <f t="shared" si="53"/>
        <v>0</v>
      </c>
      <c r="S387" s="46">
        <f t="shared" si="53"/>
        <v>4.04</v>
      </c>
      <c r="T387" s="46">
        <f t="shared" si="53"/>
        <v>0</v>
      </c>
      <c r="U387" s="46">
        <f t="shared" si="53"/>
        <v>0</v>
      </c>
      <c r="V387" s="46">
        <f t="shared" si="53"/>
        <v>0</v>
      </c>
      <c r="W387" s="46">
        <f t="shared" si="53"/>
        <v>0</v>
      </c>
    </row>
    <row r="388" spans="1:23" ht="267.75" x14ac:dyDescent="0.25">
      <c r="A388" s="43" t="s">
        <v>1194</v>
      </c>
      <c r="B388" s="44" t="s">
        <v>1195</v>
      </c>
      <c r="C388" s="45" t="s">
        <v>1196</v>
      </c>
      <c r="D388" s="46">
        <v>79.960002000000003</v>
      </c>
      <c r="E388" s="47" t="s">
        <v>1197</v>
      </c>
      <c r="F388" s="46">
        <f t="shared" ref="F388:F393" si="54">IFERROR(J388+I388+H388+G388,"нд")</f>
        <v>74.083095</v>
      </c>
      <c r="G388" s="46">
        <v>0</v>
      </c>
      <c r="H388" s="46">
        <v>0</v>
      </c>
      <c r="I388" s="46">
        <v>74.083095</v>
      </c>
      <c r="J388" s="46">
        <v>0</v>
      </c>
      <c r="K388" s="46">
        <v>63.922274000000002</v>
      </c>
      <c r="L388" s="48">
        <v>2016</v>
      </c>
      <c r="M388" s="46">
        <v>68.902704</v>
      </c>
      <c r="N388" s="46" t="s">
        <v>1198</v>
      </c>
      <c r="O388" s="47" t="s">
        <v>40</v>
      </c>
      <c r="P388" s="46">
        <v>0</v>
      </c>
      <c r="Q388" s="46">
        <v>2.63</v>
      </c>
      <c r="R388" s="46">
        <v>0</v>
      </c>
      <c r="S388" s="46">
        <v>4</v>
      </c>
      <c r="T388" s="46">
        <v>0</v>
      </c>
      <c r="U388" s="46">
        <v>0</v>
      </c>
      <c r="V388" s="46">
        <v>0</v>
      </c>
      <c r="W388" s="46">
        <v>0</v>
      </c>
    </row>
    <row r="389" spans="1:23" ht="78.75" x14ac:dyDescent="0.25">
      <c r="A389" s="43" t="s">
        <v>1194</v>
      </c>
      <c r="B389" s="44" t="s">
        <v>1199</v>
      </c>
      <c r="C389" s="45" t="s">
        <v>1200</v>
      </c>
      <c r="D389" s="46">
        <v>115.277241</v>
      </c>
      <c r="E389" s="47" t="s">
        <v>1201</v>
      </c>
      <c r="F389" s="46">
        <f t="shared" si="54"/>
        <v>83.139007000000007</v>
      </c>
      <c r="G389" s="46">
        <v>0</v>
      </c>
      <c r="H389" s="46">
        <v>0</v>
      </c>
      <c r="I389" s="46">
        <v>83.139007000000007</v>
      </c>
      <c r="J389" s="46">
        <v>0</v>
      </c>
      <c r="K389" s="46">
        <v>71.489159000000001</v>
      </c>
      <c r="L389" s="48">
        <v>2016</v>
      </c>
      <c r="M389" s="46">
        <v>98.983440000000002</v>
      </c>
      <c r="N389" s="46" t="s">
        <v>1202</v>
      </c>
      <c r="O389" s="47" t="s">
        <v>40</v>
      </c>
      <c r="P389" s="46">
        <v>0</v>
      </c>
      <c r="Q389" s="46">
        <v>12.436</v>
      </c>
      <c r="R389" s="46">
        <v>0</v>
      </c>
      <c r="S389" s="46">
        <v>0</v>
      </c>
      <c r="T389" s="46">
        <v>0</v>
      </c>
      <c r="U389" s="46">
        <v>0</v>
      </c>
      <c r="V389" s="46">
        <v>0</v>
      </c>
      <c r="W389" s="46">
        <v>0</v>
      </c>
    </row>
    <row r="390" spans="1:23" ht="47.25" x14ac:dyDescent="0.25">
      <c r="A390" s="43" t="s">
        <v>1194</v>
      </c>
      <c r="B390" s="44" t="s">
        <v>1203</v>
      </c>
      <c r="C390" s="45" t="s">
        <v>1204</v>
      </c>
      <c r="D390" s="46">
        <v>16.763527</v>
      </c>
      <c r="E390" s="47" t="s">
        <v>1205</v>
      </c>
      <c r="F390" s="46">
        <f t="shared" si="54"/>
        <v>16.763527</v>
      </c>
      <c r="G390" s="46">
        <v>0</v>
      </c>
      <c r="H390" s="46">
        <v>0</v>
      </c>
      <c r="I390" s="46">
        <v>16.763527</v>
      </c>
      <c r="J390" s="46">
        <v>0</v>
      </c>
      <c r="K390" s="46">
        <v>14.221914</v>
      </c>
      <c r="L390" s="48">
        <v>2018</v>
      </c>
      <c r="M390" s="46">
        <v>14.221914</v>
      </c>
      <c r="N390" s="46" t="s">
        <v>1206</v>
      </c>
      <c r="O390" s="47" t="s">
        <v>40</v>
      </c>
      <c r="P390" s="46">
        <v>0</v>
      </c>
      <c r="Q390" s="46">
        <v>2.4009999999999998</v>
      </c>
      <c r="R390" s="46">
        <v>0</v>
      </c>
      <c r="S390" s="46">
        <v>0</v>
      </c>
      <c r="T390" s="46">
        <v>0</v>
      </c>
      <c r="U390" s="46">
        <v>0</v>
      </c>
      <c r="V390" s="46">
        <v>0</v>
      </c>
      <c r="W390" s="46">
        <v>0</v>
      </c>
    </row>
    <row r="391" spans="1:23" ht="78.75" x14ac:dyDescent="0.25">
      <c r="A391" s="43" t="s">
        <v>1194</v>
      </c>
      <c r="B391" s="44" t="s">
        <v>1207</v>
      </c>
      <c r="C391" s="45" t="s">
        <v>1208</v>
      </c>
      <c r="D391" s="46">
        <v>0.51832699999999998</v>
      </c>
      <c r="E391" s="47" t="s">
        <v>1209</v>
      </c>
      <c r="F391" s="46">
        <f t="shared" si="54"/>
        <v>0.51832699999999998</v>
      </c>
      <c r="G391" s="46">
        <v>0</v>
      </c>
      <c r="H391" s="46">
        <v>0</v>
      </c>
      <c r="I391" s="46">
        <v>0.51832699999999998</v>
      </c>
      <c r="J391" s="46">
        <v>0</v>
      </c>
      <c r="K391" s="46">
        <v>0.44091399999999997</v>
      </c>
      <c r="L391" s="48">
        <v>2018</v>
      </c>
      <c r="M391" s="46">
        <v>0.44091399999999997</v>
      </c>
      <c r="N391" s="46" t="s">
        <v>1210</v>
      </c>
      <c r="O391" s="47" t="s">
        <v>40</v>
      </c>
      <c r="P391" s="46">
        <v>0</v>
      </c>
      <c r="Q391" s="46">
        <v>0</v>
      </c>
      <c r="R391" s="46">
        <v>0</v>
      </c>
      <c r="S391" s="46">
        <v>0.04</v>
      </c>
      <c r="T391" s="46">
        <v>0</v>
      </c>
      <c r="U391" s="46">
        <v>0</v>
      </c>
      <c r="V391" s="46">
        <v>0</v>
      </c>
      <c r="W391" s="46">
        <v>0</v>
      </c>
    </row>
    <row r="392" spans="1:23" ht="78.75" x14ac:dyDescent="0.25">
      <c r="A392" s="43" t="s">
        <v>1194</v>
      </c>
      <c r="B392" s="44" t="s">
        <v>1211</v>
      </c>
      <c r="C392" s="45" t="s">
        <v>1212</v>
      </c>
      <c r="D392" s="46">
        <v>2.6181649999999999</v>
      </c>
      <c r="E392" s="47" t="s">
        <v>1213</v>
      </c>
      <c r="F392" s="46">
        <f t="shared" si="54"/>
        <v>2.6181649999999999</v>
      </c>
      <c r="G392" s="46">
        <v>0</v>
      </c>
      <c r="H392" s="46">
        <v>0</v>
      </c>
      <c r="I392" s="46">
        <v>2.6181649999999999</v>
      </c>
      <c r="J392" s="46">
        <v>0</v>
      </c>
      <c r="K392" s="46">
        <v>2.2223860000000002</v>
      </c>
      <c r="L392" s="48">
        <v>2018</v>
      </c>
      <c r="M392" s="46">
        <v>2.2223860000000002</v>
      </c>
      <c r="N392" s="46" t="s">
        <v>1210</v>
      </c>
      <c r="O392" s="47" t="s">
        <v>40</v>
      </c>
      <c r="P392" s="46">
        <v>0</v>
      </c>
      <c r="Q392" s="46">
        <v>1.766</v>
      </c>
      <c r="R392" s="46">
        <v>0</v>
      </c>
      <c r="S392" s="46">
        <v>0</v>
      </c>
      <c r="T392" s="46">
        <v>0</v>
      </c>
      <c r="U392" s="46">
        <v>0</v>
      </c>
      <c r="V392" s="46">
        <v>0</v>
      </c>
      <c r="W392" s="46">
        <v>0</v>
      </c>
    </row>
    <row r="393" spans="1:23" ht="78.75" x14ac:dyDescent="0.25">
      <c r="A393" s="43" t="s">
        <v>1194</v>
      </c>
      <c r="B393" s="44" t="s">
        <v>1214</v>
      </c>
      <c r="C393" s="45" t="s">
        <v>1215</v>
      </c>
      <c r="D393" s="46">
        <v>7.5039999999999996E-2</v>
      </c>
      <c r="E393" s="47" t="s">
        <v>1216</v>
      </c>
      <c r="F393" s="46">
        <f t="shared" si="54"/>
        <v>7.5039999999999996E-2</v>
      </c>
      <c r="G393" s="46">
        <v>0</v>
      </c>
      <c r="H393" s="46">
        <v>0</v>
      </c>
      <c r="I393" s="46">
        <v>7.5039999999999996E-2</v>
      </c>
      <c r="J393" s="46">
        <v>0</v>
      </c>
      <c r="K393" s="46">
        <v>6.3851000000000005E-2</v>
      </c>
      <c r="L393" s="48">
        <v>2018</v>
      </c>
      <c r="M393" s="46">
        <v>6.3851000000000005E-2</v>
      </c>
      <c r="N393" s="46" t="s">
        <v>1210</v>
      </c>
      <c r="O393" s="47" t="s">
        <v>40</v>
      </c>
      <c r="P393" s="46">
        <v>0</v>
      </c>
      <c r="Q393" s="46">
        <v>6.0000000000000001E-3</v>
      </c>
      <c r="R393" s="46">
        <v>0</v>
      </c>
      <c r="S393" s="46">
        <v>0</v>
      </c>
      <c r="T393" s="46">
        <v>0</v>
      </c>
      <c r="U393" s="46">
        <v>0</v>
      </c>
      <c r="V393" s="46">
        <v>0</v>
      </c>
      <c r="W393" s="46">
        <v>0</v>
      </c>
    </row>
    <row r="394" spans="1:23" x14ac:dyDescent="0.25">
      <c r="A394" s="43" t="s">
        <v>1217</v>
      </c>
      <c r="B394" s="44" t="s">
        <v>114</v>
      </c>
      <c r="C394" s="45" t="s">
        <v>39</v>
      </c>
      <c r="D394" s="46">
        <f>IFERROR(0,"нд")</f>
        <v>0</v>
      </c>
      <c r="E394" s="47" t="s">
        <v>40</v>
      </c>
      <c r="F394" s="46">
        <f t="shared" ref="F394:K394" si="55">IFERROR(0,"нд")</f>
        <v>0</v>
      </c>
      <c r="G394" s="46">
        <f t="shared" si="55"/>
        <v>0</v>
      </c>
      <c r="H394" s="46">
        <f t="shared" si="55"/>
        <v>0</v>
      </c>
      <c r="I394" s="46">
        <f t="shared" si="55"/>
        <v>0</v>
      </c>
      <c r="J394" s="46">
        <f t="shared" si="55"/>
        <v>0</v>
      </c>
      <c r="K394" s="46">
        <f t="shared" si="55"/>
        <v>0</v>
      </c>
      <c r="L394" s="48" t="s">
        <v>40</v>
      </c>
      <c r="M394" s="46" t="s">
        <v>40</v>
      </c>
      <c r="N394" s="46" t="s">
        <v>40</v>
      </c>
      <c r="O394" s="47" t="s">
        <v>40</v>
      </c>
      <c r="P394" s="46">
        <f t="shared" ref="P394:W394" si="56">IFERROR(0,"нд")</f>
        <v>0</v>
      </c>
      <c r="Q394" s="46">
        <f t="shared" si="56"/>
        <v>0</v>
      </c>
      <c r="R394" s="46">
        <f t="shared" si="56"/>
        <v>0</v>
      </c>
      <c r="S394" s="46">
        <f t="shared" si="56"/>
        <v>0</v>
      </c>
      <c r="T394" s="46">
        <f t="shared" si="56"/>
        <v>0</v>
      </c>
      <c r="U394" s="46">
        <f t="shared" si="56"/>
        <v>0</v>
      </c>
      <c r="V394" s="46">
        <f t="shared" si="56"/>
        <v>0</v>
      </c>
      <c r="W394" s="46">
        <f t="shared" si="56"/>
        <v>0</v>
      </c>
    </row>
    <row r="395" spans="1:23" x14ac:dyDescent="0.25">
      <c r="A395" s="43" t="s">
        <v>1218</v>
      </c>
      <c r="B395" s="44" t="s">
        <v>116</v>
      </c>
      <c r="C395" s="45" t="s">
        <v>39</v>
      </c>
      <c r="D395" s="46">
        <f>IFERROR(SUM(D396:D638),"нд")</f>
        <v>4986.7822889999998</v>
      </c>
      <c r="E395" s="47" t="s">
        <v>40</v>
      </c>
      <c r="F395" s="46">
        <f t="shared" ref="F395:K395" si="57">IFERROR(SUM(F396:F638),"нд")</f>
        <v>4600.6852209999997</v>
      </c>
      <c r="G395" s="46">
        <f t="shared" si="57"/>
        <v>0</v>
      </c>
      <c r="H395" s="46">
        <f t="shared" si="57"/>
        <v>0</v>
      </c>
      <c r="I395" s="46">
        <f t="shared" si="57"/>
        <v>4456.7275769999978</v>
      </c>
      <c r="J395" s="46">
        <f t="shared" si="57"/>
        <v>143.95764399999999</v>
      </c>
      <c r="K395" s="46">
        <f t="shared" si="57"/>
        <v>3922.8384150000006</v>
      </c>
      <c r="L395" s="48" t="s">
        <v>40</v>
      </c>
      <c r="M395" s="46" t="s">
        <v>40</v>
      </c>
      <c r="N395" s="46" t="s">
        <v>40</v>
      </c>
      <c r="O395" s="47" t="s">
        <v>40</v>
      </c>
      <c r="P395" s="46">
        <f t="shared" ref="P395:W395" si="58">IFERROR(SUM(P396:P638),"нд")</f>
        <v>0.14499999999999999</v>
      </c>
      <c r="Q395" s="46">
        <f t="shared" si="58"/>
        <v>64.496000000000009</v>
      </c>
      <c r="R395" s="46">
        <f t="shared" si="58"/>
        <v>183.8</v>
      </c>
      <c r="S395" s="46">
        <f t="shared" si="58"/>
        <v>190.99400000000003</v>
      </c>
      <c r="T395" s="46">
        <f t="shared" si="58"/>
        <v>0</v>
      </c>
      <c r="U395" s="46">
        <f t="shared" si="58"/>
        <v>0</v>
      </c>
      <c r="V395" s="46">
        <f t="shared" si="58"/>
        <v>0</v>
      </c>
      <c r="W395" s="46">
        <f t="shared" si="58"/>
        <v>3510.8440000000005</v>
      </c>
    </row>
    <row r="396" spans="1:23" ht="78.75" x14ac:dyDescent="0.25">
      <c r="A396" s="43" t="s">
        <v>1218</v>
      </c>
      <c r="B396" s="44" t="s">
        <v>1219</v>
      </c>
      <c r="C396" s="45" t="s">
        <v>1220</v>
      </c>
      <c r="D396" s="46">
        <v>2.4671609999999999</v>
      </c>
      <c r="E396" s="47" t="s">
        <v>1221</v>
      </c>
      <c r="F396" s="46">
        <f t="shared" ref="F396:F459" si="59">IFERROR(J396+I396+H396+G396,"нд")</f>
        <v>0.23581299999999999</v>
      </c>
      <c r="G396" s="46">
        <v>0</v>
      </c>
      <c r="H396" s="46">
        <v>0</v>
      </c>
      <c r="I396" s="46">
        <v>0</v>
      </c>
      <c r="J396" s="46">
        <v>0.23581299999999999</v>
      </c>
      <c r="K396" s="46">
        <v>0.19984099999999999</v>
      </c>
      <c r="L396" s="48">
        <v>2016</v>
      </c>
      <c r="M396" s="46">
        <v>2.090814</v>
      </c>
      <c r="N396" s="46" t="s">
        <v>1222</v>
      </c>
      <c r="O396" s="47" t="s">
        <v>40</v>
      </c>
      <c r="P396" s="46">
        <v>0</v>
      </c>
      <c r="Q396" s="46">
        <v>0</v>
      </c>
      <c r="R396" s="46">
        <v>0</v>
      </c>
      <c r="S396" s="46">
        <v>0</v>
      </c>
      <c r="T396" s="46">
        <v>0</v>
      </c>
      <c r="U396" s="46">
        <v>0</v>
      </c>
      <c r="V396" s="46">
        <v>0</v>
      </c>
      <c r="W396" s="46">
        <v>1</v>
      </c>
    </row>
    <row r="397" spans="1:23" ht="78.75" x14ac:dyDescent="0.25">
      <c r="A397" s="43" t="s">
        <v>1218</v>
      </c>
      <c r="B397" s="44" t="s">
        <v>1223</v>
      </c>
      <c r="C397" s="45" t="s">
        <v>1224</v>
      </c>
      <c r="D397" s="46">
        <v>5.0480980000000004</v>
      </c>
      <c r="E397" s="47" t="s">
        <v>1225</v>
      </c>
      <c r="F397" s="46">
        <f t="shared" si="59"/>
        <v>4.9017780000000002</v>
      </c>
      <c r="G397" s="46">
        <v>0</v>
      </c>
      <c r="H397" s="46">
        <v>0</v>
      </c>
      <c r="I397" s="46">
        <v>0</v>
      </c>
      <c r="J397" s="46">
        <v>4.9017780000000002</v>
      </c>
      <c r="K397" s="46">
        <v>4.3600199999999996</v>
      </c>
      <c r="L397" s="48">
        <v>2016</v>
      </c>
      <c r="M397" s="46">
        <v>4.4840200000000001</v>
      </c>
      <c r="N397" s="46" t="s">
        <v>1222</v>
      </c>
      <c r="O397" s="47" t="s">
        <v>40</v>
      </c>
      <c r="P397" s="46">
        <v>0</v>
      </c>
      <c r="Q397" s="46">
        <v>0</v>
      </c>
      <c r="R397" s="46">
        <v>0</v>
      </c>
      <c r="S397" s="46">
        <v>0</v>
      </c>
      <c r="T397" s="46">
        <v>0</v>
      </c>
      <c r="U397" s="46">
        <v>0</v>
      </c>
      <c r="V397" s="46">
        <v>0</v>
      </c>
      <c r="W397" s="46">
        <v>1</v>
      </c>
    </row>
    <row r="398" spans="1:23" ht="94.5" x14ac:dyDescent="0.25">
      <c r="A398" s="43" t="s">
        <v>1218</v>
      </c>
      <c r="B398" s="44" t="s">
        <v>1226</v>
      </c>
      <c r="C398" s="45" t="s">
        <v>1227</v>
      </c>
      <c r="D398" s="46">
        <v>115.648692</v>
      </c>
      <c r="E398" s="47" t="s">
        <v>1228</v>
      </c>
      <c r="F398" s="46">
        <f t="shared" si="59"/>
        <v>115.648692</v>
      </c>
      <c r="G398" s="46">
        <v>0</v>
      </c>
      <c r="H398" s="46">
        <v>0</v>
      </c>
      <c r="I398" s="46">
        <v>0</v>
      </c>
      <c r="J398" s="46">
        <v>115.648692</v>
      </c>
      <c r="K398" s="46">
        <v>96.676445000000001</v>
      </c>
      <c r="L398" s="48">
        <v>2024</v>
      </c>
      <c r="M398" s="46">
        <v>96.676445000000001</v>
      </c>
      <c r="N398" s="46" t="s">
        <v>1229</v>
      </c>
      <c r="O398" s="47" t="s">
        <v>40</v>
      </c>
      <c r="P398" s="46">
        <v>0</v>
      </c>
      <c r="Q398" s="46">
        <v>0</v>
      </c>
      <c r="R398" s="46">
        <v>0</v>
      </c>
      <c r="S398" s="46">
        <v>0</v>
      </c>
      <c r="T398" s="46">
        <v>0</v>
      </c>
      <c r="U398" s="46">
        <v>0</v>
      </c>
      <c r="V398" s="46">
        <v>0</v>
      </c>
      <c r="W398" s="46">
        <v>341</v>
      </c>
    </row>
    <row r="399" spans="1:23" ht="78.75" x14ac:dyDescent="0.25">
      <c r="A399" s="43" t="s">
        <v>1218</v>
      </c>
      <c r="B399" s="44" t="s">
        <v>1230</v>
      </c>
      <c r="C399" s="45" t="s">
        <v>1231</v>
      </c>
      <c r="D399" s="46">
        <v>2.0732979999999999</v>
      </c>
      <c r="E399" s="47" t="s">
        <v>1232</v>
      </c>
      <c r="F399" s="46">
        <f t="shared" si="59"/>
        <v>2.0732979999999999</v>
      </c>
      <c r="G399" s="46">
        <v>0</v>
      </c>
      <c r="H399" s="46">
        <v>0</v>
      </c>
      <c r="I399" s="46">
        <v>0</v>
      </c>
      <c r="J399" s="46">
        <v>2.0732979999999999</v>
      </c>
      <c r="K399" s="46">
        <v>1.901124</v>
      </c>
      <c r="L399" s="48">
        <v>2016</v>
      </c>
      <c r="M399" s="46">
        <v>1.901124</v>
      </c>
      <c r="N399" s="46" t="s">
        <v>1222</v>
      </c>
      <c r="O399" s="47" t="s">
        <v>40</v>
      </c>
      <c r="P399" s="46">
        <v>0</v>
      </c>
      <c r="Q399" s="46">
        <v>0</v>
      </c>
      <c r="R399" s="46">
        <v>0</v>
      </c>
      <c r="S399" s="46">
        <v>0</v>
      </c>
      <c r="T399" s="46">
        <v>0</v>
      </c>
      <c r="U399" s="46">
        <v>0</v>
      </c>
      <c r="V399" s="46">
        <v>0</v>
      </c>
      <c r="W399" s="46">
        <v>1</v>
      </c>
    </row>
    <row r="400" spans="1:23" ht="63" x14ac:dyDescent="0.25">
      <c r="A400" s="43" t="s">
        <v>1218</v>
      </c>
      <c r="B400" s="44" t="s">
        <v>1233</v>
      </c>
      <c r="C400" s="45" t="s">
        <v>1234</v>
      </c>
      <c r="D400" s="46">
        <v>1.00064</v>
      </c>
      <c r="E400" s="47" t="s">
        <v>1235</v>
      </c>
      <c r="F400" s="46">
        <f t="shared" si="59"/>
        <v>1.00064</v>
      </c>
      <c r="G400" s="46">
        <v>0</v>
      </c>
      <c r="H400" s="46">
        <v>0</v>
      </c>
      <c r="I400" s="46">
        <v>0</v>
      </c>
      <c r="J400" s="46">
        <v>1.00064</v>
      </c>
      <c r="K400" s="46">
        <v>0.84799999999999998</v>
      </c>
      <c r="L400" s="48">
        <v>2017</v>
      </c>
      <c r="M400" s="46">
        <v>0.84799999999999998</v>
      </c>
      <c r="N400" s="46" t="s">
        <v>1236</v>
      </c>
      <c r="O400" s="47" t="s">
        <v>40</v>
      </c>
      <c r="P400" s="46">
        <v>0</v>
      </c>
      <c r="Q400" s="46">
        <v>0</v>
      </c>
      <c r="R400" s="46">
        <v>0</v>
      </c>
      <c r="S400" s="46">
        <v>0</v>
      </c>
      <c r="T400" s="46">
        <v>0</v>
      </c>
      <c r="U400" s="46">
        <v>0</v>
      </c>
      <c r="V400" s="46">
        <v>0</v>
      </c>
      <c r="W400" s="46">
        <v>1</v>
      </c>
    </row>
    <row r="401" spans="1:23" ht="47.25" x14ac:dyDescent="0.25">
      <c r="A401" s="43" t="s">
        <v>1218</v>
      </c>
      <c r="B401" s="44" t="s">
        <v>1237</v>
      </c>
      <c r="C401" s="45" t="s">
        <v>1238</v>
      </c>
      <c r="D401" s="46">
        <v>1.3833899999999999</v>
      </c>
      <c r="E401" s="47" t="s">
        <v>1239</v>
      </c>
      <c r="F401" s="46">
        <f t="shared" si="59"/>
        <v>1.3833899999999999</v>
      </c>
      <c r="G401" s="46">
        <v>0</v>
      </c>
      <c r="H401" s="46">
        <v>0</v>
      </c>
      <c r="I401" s="46">
        <v>0</v>
      </c>
      <c r="J401" s="46">
        <v>1.3833899999999999</v>
      </c>
      <c r="K401" s="46">
        <v>1.172364</v>
      </c>
      <c r="L401" s="48">
        <v>2018</v>
      </c>
      <c r="M401" s="46">
        <v>1.172364</v>
      </c>
      <c r="N401" s="46" t="s">
        <v>1236</v>
      </c>
      <c r="O401" s="47" t="s">
        <v>40</v>
      </c>
      <c r="P401" s="46">
        <v>0</v>
      </c>
      <c r="Q401" s="46">
        <v>0</v>
      </c>
      <c r="R401" s="46">
        <v>0</v>
      </c>
      <c r="S401" s="46">
        <v>0</v>
      </c>
      <c r="T401" s="46">
        <v>0</v>
      </c>
      <c r="U401" s="46">
        <v>0</v>
      </c>
      <c r="V401" s="46">
        <v>0</v>
      </c>
      <c r="W401" s="46">
        <v>1</v>
      </c>
    </row>
    <row r="402" spans="1:23" ht="63" x14ac:dyDescent="0.25">
      <c r="A402" s="43" t="s">
        <v>1218</v>
      </c>
      <c r="B402" s="44" t="s">
        <v>1240</v>
      </c>
      <c r="C402" s="45" t="s">
        <v>1241</v>
      </c>
      <c r="D402" s="46">
        <v>42.646138000000001</v>
      </c>
      <c r="E402" s="47" t="s">
        <v>1242</v>
      </c>
      <c r="F402" s="46">
        <f t="shared" si="59"/>
        <v>10.889469</v>
      </c>
      <c r="G402" s="46">
        <v>0</v>
      </c>
      <c r="H402" s="46">
        <v>0</v>
      </c>
      <c r="I402" s="46">
        <v>10.889469</v>
      </c>
      <c r="J402" s="46">
        <v>0</v>
      </c>
      <c r="K402" s="46">
        <v>9.2943440000000006</v>
      </c>
      <c r="L402" s="48" t="s">
        <v>40</v>
      </c>
      <c r="M402" s="46" t="s">
        <v>40</v>
      </c>
      <c r="N402" s="46" t="s">
        <v>1243</v>
      </c>
      <c r="O402" s="47" t="s">
        <v>40</v>
      </c>
      <c r="P402" s="46">
        <v>0</v>
      </c>
      <c r="Q402" s="46">
        <v>0</v>
      </c>
      <c r="R402" s="46">
        <v>16</v>
      </c>
      <c r="S402" s="46">
        <v>16</v>
      </c>
      <c r="T402" s="46">
        <v>0</v>
      </c>
      <c r="U402" s="46">
        <v>0</v>
      </c>
      <c r="V402" s="46">
        <v>0</v>
      </c>
      <c r="W402" s="46">
        <v>0</v>
      </c>
    </row>
    <row r="403" spans="1:23" ht="94.5" x14ac:dyDescent="0.25">
      <c r="A403" s="43" t="s">
        <v>1218</v>
      </c>
      <c r="B403" s="44" t="s">
        <v>1244</v>
      </c>
      <c r="C403" s="45" t="s">
        <v>1245</v>
      </c>
      <c r="D403" s="46">
        <v>22.880587999999999</v>
      </c>
      <c r="E403" s="47" t="s">
        <v>1246</v>
      </c>
      <c r="F403" s="46">
        <f t="shared" si="59"/>
        <v>11.152502</v>
      </c>
      <c r="G403" s="46">
        <v>0</v>
      </c>
      <c r="H403" s="46">
        <v>0</v>
      </c>
      <c r="I403" s="46">
        <v>11.152502</v>
      </c>
      <c r="J403" s="46">
        <v>0</v>
      </c>
      <c r="K403" s="46">
        <v>9.6242959999999993</v>
      </c>
      <c r="L403" s="48" t="s">
        <v>40</v>
      </c>
      <c r="M403" s="46" t="s">
        <v>40</v>
      </c>
      <c r="N403" s="46" t="s">
        <v>1247</v>
      </c>
      <c r="O403" s="47" t="s">
        <v>40</v>
      </c>
      <c r="P403" s="46">
        <v>0</v>
      </c>
      <c r="Q403" s="46">
        <v>0</v>
      </c>
      <c r="R403" s="46">
        <v>16</v>
      </c>
      <c r="S403" s="46">
        <v>16</v>
      </c>
      <c r="T403" s="46">
        <v>0</v>
      </c>
      <c r="U403" s="46">
        <v>0</v>
      </c>
      <c r="V403" s="46">
        <v>0</v>
      </c>
      <c r="W403" s="46">
        <v>0</v>
      </c>
    </row>
    <row r="404" spans="1:23" ht="94.5" x14ac:dyDescent="0.25">
      <c r="A404" s="43" t="s">
        <v>1218</v>
      </c>
      <c r="B404" s="44" t="s">
        <v>1248</v>
      </c>
      <c r="C404" s="45" t="s">
        <v>1249</v>
      </c>
      <c r="D404" s="46">
        <v>2.293927</v>
      </c>
      <c r="E404" s="47" t="s">
        <v>1250</v>
      </c>
      <c r="F404" s="46">
        <f t="shared" si="59"/>
        <v>2.293927</v>
      </c>
      <c r="G404" s="46">
        <v>0</v>
      </c>
      <c r="H404" s="46">
        <v>0</v>
      </c>
      <c r="I404" s="46">
        <v>2.293927</v>
      </c>
      <c r="J404" s="46">
        <v>0</v>
      </c>
      <c r="K404" s="46">
        <v>1.9573590000000001</v>
      </c>
      <c r="L404" s="48" t="s">
        <v>40</v>
      </c>
      <c r="M404" s="46" t="s">
        <v>40</v>
      </c>
      <c r="N404" s="46" t="s">
        <v>1251</v>
      </c>
      <c r="O404" s="47" t="s">
        <v>40</v>
      </c>
      <c r="P404" s="46">
        <v>0</v>
      </c>
      <c r="Q404" s="46">
        <v>0</v>
      </c>
      <c r="R404" s="46">
        <v>6.3</v>
      </c>
      <c r="S404" s="46">
        <v>6.3</v>
      </c>
      <c r="T404" s="46">
        <v>0</v>
      </c>
      <c r="U404" s="46">
        <v>0</v>
      </c>
      <c r="V404" s="46">
        <v>0</v>
      </c>
      <c r="W404" s="46">
        <v>0</v>
      </c>
    </row>
    <row r="405" spans="1:23" ht="78.75" x14ac:dyDescent="0.25">
      <c r="A405" s="43" t="s">
        <v>1218</v>
      </c>
      <c r="B405" s="44" t="s">
        <v>1252</v>
      </c>
      <c r="C405" s="45" t="s">
        <v>1253</v>
      </c>
      <c r="D405" s="46">
        <v>26.184061</v>
      </c>
      <c r="E405" s="47" t="s">
        <v>1254</v>
      </c>
      <c r="F405" s="46">
        <f t="shared" si="59"/>
        <v>25.104841</v>
      </c>
      <c r="G405" s="46">
        <v>0</v>
      </c>
      <c r="H405" s="46">
        <v>0</v>
      </c>
      <c r="I405" s="46">
        <v>25.104841</v>
      </c>
      <c r="J405" s="46">
        <v>0</v>
      </c>
      <c r="K405" s="46">
        <v>21.125183</v>
      </c>
      <c r="L405" s="48">
        <v>2020</v>
      </c>
      <c r="M405" s="46">
        <v>22.055546</v>
      </c>
      <c r="N405" s="46" t="s">
        <v>1255</v>
      </c>
      <c r="O405" s="47" t="s">
        <v>40</v>
      </c>
      <c r="P405" s="46">
        <v>0</v>
      </c>
      <c r="Q405" s="46">
        <v>0</v>
      </c>
      <c r="R405" s="46">
        <v>0</v>
      </c>
      <c r="S405" s="46">
        <v>0</v>
      </c>
      <c r="T405" s="46">
        <v>0</v>
      </c>
      <c r="U405" s="46">
        <v>0</v>
      </c>
      <c r="V405" s="46">
        <v>0</v>
      </c>
      <c r="W405" s="46">
        <v>0</v>
      </c>
    </row>
    <row r="406" spans="1:23" ht="78.75" x14ac:dyDescent="0.25">
      <c r="A406" s="43" t="s">
        <v>1218</v>
      </c>
      <c r="B406" s="44" t="s">
        <v>1256</v>
      </c>
      <c r="C406" s="45" t="s">
        <v>1257</v>
      </c>
      <c r="D406" s="46">
        <v>23.340109000000002</v>
      </c>
      <c r="E406" s="47" t="s">
        <v>1258</v>
      </c>
      <c r="F406" s="46">
        <f t="shared" si="59"/>
        <v>23.340109000000002</v>
      </c>
      <c r="G406" s="46">
        <v>0</v>
      </c>
      <c r="H406" s="46">
        <v>0</v>
      </c>
      <c r="I406" s="46">
        <v>23.340109000000002</v>
      </c>
      <c r="J406" s="46">
        <v>0</v>
      </c>
      <c r="K406" s="46">
        <v>19.674346</v>
      </c>
      <c r="L406" s="48">
        <v>2023</v>
      </c>
      <c r="M406" s="46">
        <v>19.674346</v>
      </c>
      <c r="N406" s="46" t="s">
        <v>221</v>
      </c>
      <c r="O406" s="47" t="s">
        <v>40</v>
      </c>
      <c r="P406" s="46">
        <v>0</v>
      </c>
      <c r="Q406" s="46">
        <v>0</v>
      </c>
      <c r="R406" s="46">
        <v>0</v>
      </c>
      <c r="S406" s="46">
        <v>0</v>
      </c>
      <c r="T406" s="46">
        <v>0</v>
      </c>
      <c r="U406" s="46">
        <v>0</v>
      </c>
      <c r="V406" s="46">
        <v>0</v>
      </c>
      <c r="W406" s="46">
        <v>12</v>
      </c>
    </row>
    <row r="407" spans="1:23" ht="220.5" x14ac:dyDescent="0.25">
      <c r="A407" s="43" t="s">
        <v>1218</v>
      </c>
      <c r="B407" s="44" t="s">
        <v>1259</v>
      </c>
      <c r="C407" s="45" t="s">
        <v>1260</v>
      </c>
      <c r="D407" s="46">
        <v>10.87083</v>
      </c>
      <c r="E407" s="47" t="s">
        <v>1261</v>
      </c>
      <c r="F407" s="46">
        <f t="shared" si="59"/>
        <v>10.87083</v>
      </c>
      <c r="G407" s="46">
        <v>0</v>
      </c>
      <c r="H407" s="46">
        <v>0</v>
      </c>
      <c r="I407" s="46">
        <v>10.87083</v>
      </c>
      <c r="J407" s="46">
        <v>0</v>
      </c>
      <c r="K407" s="46">
        <v>9.1427099999999992</v>
      </c>
      <c r="L407" s="48">
        <v>2021</v>
      </c>
      <c r="M407" s="46">
        <v>9.1427099999999992</v>
      </c>
      <c r="N407" s="46" t="s">
        <v>1262</v>
      </c>
      <c r="O407" s="47" t="s">
        <v>40</v>
      </c>
      <c r="P407" s="46">
        <v>0</v>
      </c>
      <c r="Q407" s="46">
        <v>0</v>
      </c>
      <c r="R407" s="46">
        <v>0</v>
      </c>
      <c r="S407" s="46">
        <v>0</v>
      </c>
      <c r="T407" s="46">
        <v>0</v>
      </c>
      <c r="U407" s="46">
        <v>0</v>
      </c>
      <c r="V407" s="46">
        <v>0</v>
      </c>
      <c r="W407" s="46">
        <v>0</v>
      </c>
    </row>
    <row r="408" spans="1:23" ht="220.5" x14ac:dyDescent="0.25">
      <c r="A408" s="43" t="s">
        <v>1218</v>
      </c>
      <c r="B408" s="44" t="s">
        <v>1263</v>
      </c>
      <c r="C408" s="45" t="s">
        <v>1264</v>
      </c>
      <c r="D408" s="46">
        <v>15.402101999999999</v>
      </c>
      <c r="E408" s="47" t="s">
        <v>1265</v>
      </c>
      <c r="F408" s="46">
        <f t="shared" si="59"/>
        <v>15.402101999999999</v>
      </c>
      <c r="G408" s="46">
        <v>0</v>
      </c>
      <c r="H408" s="46">
        <v>0</v>
      </c>
      <c r="I408" s="46">
        <v>15.402101999999999</v>
      </c>
      <c r="J408" s="46">
        <v>0</v>
      </c>
      <c r="K408" s="46">
        <v>13.167088</v>
      </c>
      <c r="L408" s="48">
        <v>2020</v>
      </c>
      <c r="M408" s="46">
        <v>13.167088</v>
      </c>
      <c r="N408" s="46" t="s">
        <v>1262</v>
      </c>
      <c r="O408" s="47" t="s">
        <v>40</v>
      </c>
      <c r="P408" s="46">
        <v>0</v>
      </c>
      <c r="Q408" s="46">
        <v>0</v>
      </c>
      <c r="R408" s="46">
        <v>0</v>
      </c>
      <c r="S408" s="46">
        <v>0</v>
      </c>
      <c r="T408" s="46">
        <v>0</v>
      </c>
      <c r="U408" s="46">
        <v>0</v>
      </c>
      <c r="V408" s="46">
        <v>0</v>
      </c>
      <c r="W408" s="46">
        <v>0</v>
      </c>
    </row>
    <row r="409" spans="1:23" ht="220.5" x14ac:dyDescent="0.25">
      <c r="A409" s="43" t="s">
        <v>1218</v>
      </c>
      <c r="B409" s="44" t="s">
        <v>1266</v>
      </c>
      <c r="C409" s="45" t="s">
        <v>1267</v>
      </c>
      <c r="D409" s="46">
        <v>0.62861400000000001</v>
      </c>
      <c r="E409" s="47" t="s">
        <v>1268</v>
      </c>
      <c r="F409" s="46">
        <f t="shared" si="59"/>
        <v>0.62861400000000001</v>
      </c>
      <c r="G409" s="46">
        <v>0</v>
      </c>
      <c r="H409" s="46">
        <v>0</v>
      </c>
      <c r="I409" s="46">
        <v>0.62861400000000001</v>
      </c>
      <c r="J409" s="46">
        <v>0</v>
      </c>
      <c r="K409" s="46">
        <v>0.52861400000000003</v>
      </c>
      <c r="L409" s="48">
        <v>2021</v>
      </c>
      <c r="M409" s="46">
        <v>0.52861400000000003</v>
      </c>
      <c r="N409" s="46" t="s">
        <v>1262</v>
      </c>
      <c r="O409" s="47" t="s">
        <v>40</v>
      </c>
      <c r="P409" s="46">
        <v>0</v>
      </c>
      <c r="Q409" s="46">
        <v>0</v>
      </c>
      <c r="R409" s="46">
        <v>0</v>
      </c>
      <c r="S409" s="46">
        <v>0</v>
      </c>
      <c r="T409" s="46">
        <v>0</v>
      </c>
      <c r="U409" s="46">
        <v>0</v>
      </c>
      <c r="V409" s="46">
        <v>0</v>
      </c>
      <c r="W409" s="46">
        <v>0</v>
      </c>
    </row>
    <row r="410" spans="1:23" ht="220.5" x14ac:dyDescent="0.25">
      <c r="A410" s="43" t="s">
        <v>1218</v>
      </c>
      <c r="B410" s="44" t="s">
        <v>1269</v>
      </c>
      <c r="C410" s="45" t="s">
        <v>1270</v>
      </c>
      <c r="D410" s="46">
        <v>12.594785</v>
      </c>
      <c r="E410" s="47" t="s">
        <v>1271</v>
      </c>
      <c r="F410" s="46">
        <f t="shared" si="59"/>
        <v>12.594785</v>
      </c>
      <c r="G410" s="46">
        <v>0</v>
      </c>
      <c r="H410" s="46">
        <v>0</v>
      </c>
      <c r="I410" s="46">
        <v>12.594785</v>
      </c>
      <c r="J410" s="46">
        <v>0</v>
      </c>
      <c r="K410" s="46">
        <v>10.594597</v>
      </c>
      <c r="L410" s="48">
        <v>2022</v>
      </c>
      <c r="M410" s="46">
        <v>10.594597</v>
      </c>
      <c r="N410" s="46" t="s">
        <v>1262</v>
      </c>
      <c r="O410" s="47" t="s">
        <v>40</v>
      </c>
      <c r="P410" s="46">
        <v>0</v>
      </c>
      <c r="Q410" s="46">
        <v>0</v>
      </c>
      <c r="R410" s="46">
        <v>0</v>
      </c>
      <c r="S410" s="46">
        <v>0</v>
      </c>
      <c r="T410" s="46">
        <v>0</v>
      </c>
      <c r="U410" s="46">
        <v>0</v>
      </c>
      <c r="V410" s="46">
        <v>0</v>
      </c>
      <c r="W410" s="46">
        <v>0</v>
      </c>
    </row>
    <row r="411" spans="1:23" ht="220.5" x14ac:dyDescent="0.25">
      <c r="A411" s="43" t="s">
        <v>1218</v>
      </c>
      <c r="B411" s="44" t="s">
        <v>1272</v>
      </c>
      <c r="C411" s="45" t="s">
        <v>1273</v>
      </c>
      <c r="D411" s="46">
        <v>19.501815000000001</v>
      </c>
      <c r="E411" s="47" t="s">
        <v>1274</v>
      </c>
      <c r="F411" s="46">
        <f t="shared" si="59"/>
        <v>0.79253399999999996</v>
      </c>
      <c r="G411" s="46">
        <v>0</v>
      </c>
      <c r="H411" s="46">
        <v>0</v>
      </c>
      <c r="I411" s="46">
        <v>0.79253399999999996</v>
      </c>
      <c r="J411" s="46">
        <v>0</v>
      </c>
      <c r="K411" s="46">
        <v>0.66868000000000005</v>
      </c>
      <c r="L411" s="48">
        <v>2025</v>
      </c>
      <c r="M411" s="46">
        <v>16.402052999999999</v>
      </c>
      <c r="N411" s="46" t="s">
        <v>1262</v>
      </c>
      <c r="O411" s="47" t="s">
        <v>40</v>
      </c>
      <c r="P411" s="46">
        <v>0</v>
      </c>
      <c r="Q411" s="46">
        <v>0</v>
      </c>
      <c r="R411" s="46">
        <v>0</v>
      </c>
      <c r="S411" s="46">
        <v>0</v>
      </c>
      <c r="T411" s="46">
        <v>0</v>
      </c>
      <c r="U411" s="46">
        <v>0</v>
      </c>
      <c r="V411" s="46">
        <v>0</v>
      </c>
      <c r="W411" s="46">
        <v>0</v>
      </c>
    </row>
    <row r="412" spans="1:23" ht="220.5" x14ac:dyDescent="0.25">
      <c r="A412" s="43" t="s">
        <v>1218</v>
      </c>
      <c r="B412" s="44" t="s">
        <v>1275</v>
      </c>
      <c r="C412" s="45" t="s">
        <v>1276</v>
      </c>
      <c r="D412" s="46">
        <v>15.036066</v>
      </c>
      <c r="E412" s="47" t="s">
        <v>1277</v>
      </c>
      <c r="F412" s="46">
        <f t="shared" si="59"/>
        <v>15.036066</v>
      </c>
      <c r="G412" s="46">
        <v>0</v>
      </c>
      <c r="H412" s="46">
        <v>0</v>
      </c>
      <c r="I412" s="46">
        <v>15.036066</v>
      </c>
      <c r="J412" s="46">
        <v>0</v>
      </c>
      <c r="K412" s="46">
        <v>12.876334</v>
      </c>
      <c r="L412" s="48">
        <v>2022</v>
      </c>
      <c r="M412" s="46">
        <v>12.876334</v>
      </c>
      <c r="N412" s="46" t="s">
        <v>1262</v>
      </c>
      <c r="O412" s="47" t="s">
        <v>40</v>
      </c>
      <c r="P412" s="46">
        <v>0</v>
      </c>
      <c r="Q412" s="46">
        <v>0</v>
      </c>
      <c r="R412" s="46">
        <v>0</v>
      </c>
      <c r="S412" s="46">
        <v>0</v>
      </c>
      <c r="T412" s="46">
        <v>0</v>
      </c>
      <c r="U412" s="46">
        <v>0</v>
      </c>
      <c r="V412" s="46">
        <v>0</v>
      </c>
      <c r="W412" s="46">
        <v>0</v>
      </c>
    </row>
    <row r="413" spans="1:23" ht="220.5" x14ac:dyDescent="0.25">
      <c r="A413" s="43" t="s">
        <v>1218</v>
      </c>
      <c r="B413" s="44" t="s">
        <v>1278</v>
      </c>
      <c r="C413" s="45" t="s">
        <v>1279</v>
      </c>
      <c r="D413" s="46">
        <v>14.373256</v>
      </c>
      <c r="E413" s="47" t="s">
        <v>1280</v>
      </c>
      <c r="F413" s="46">
        <f t="shared" si="59"/>
        <v>2.5058400000000001</v>
      </c>
      <c r="G413" s="46">
        <v>0</v>
      </c>
      <c r="H413" s="46">
        <v>0</v>
      </c>
      <c r="I413" s="46">
        <v>2.5058400000000001</v>
      </c>
      <c r="J413" s="46">
        <v>0</v>
      </c>
      <c r="K413" s="46">
        <v>2.120403</v>
      </c>
      <c r="L413" s="48">
        <v>2025</v>
      </c>
      <c r="M413" s="46">
        <v>12.056082999999999</v>
      </c>
      <c r="N413" s="46" t="s">
        <v>1262</v>
      </c>
      <c r="O413" s="47" t="s">
        <v>40</v>
      </c>
      <c r="P413" s="46">
        <v>0</v>
      </c>
      <c r="Q413" s="46">
        <v>0</v>
      </c>
      <c r="R413" s="46">
        <v>0</v>
      </c>
      <c r="S413" s="46">
        <v>0</v>
      </c>
      <c r="T413" s="46">
        <v>0</v>
      </c>
      <c r="U413" s="46">
        <v>0</v>
      </c>
      <c r="V413" s="46">
        <v>0</v>
      </c>
      <c r="W413" s="46">
        <v>0</v>
      </c>
    </row>
    <row r="414" spans="1:23" ht="220.5" x14ac:dyDescent="0.25">
      <c r="A414" s="43" t="s">
        <v>1218</v>
      </c>
      <c r="B414" s="44" t="s">
        <v>1281</v>
      </c>
      <c r="C414" s="45" t="s">
        <v>1282</v>
      </c>
      <c r="D414" s="46">
        <v>10.747204999999999</v>
      </c>
      <c r="E414" s="47" t="s">
        <v>1283</v>
      </c>
      <c r="F414" s="46">
        <f t="shared" si="59"/>
        <v>1.2162379999999999</v>
      </c>
      <c r="G414" s="46">
        <v>0</v>
      </c>
      <c r="H414" s="46">
        <v>0</v>
      </c>
      <c r="I414" s="46">
        <v>1.2162379999999999</v>
      </c>
      <c r="J414" s="46">
        <v>0</v>
      </c>
      <c r="K414" s="46">
        <v>1.026408</v>
      </c>
      <c r="L414" s="48">
        <v>2025</v>
      </c>
      <c r="M414" s="46">
        <v>9.0393500000000007</v>
      </c>
      <c r="N414" s="46" t="s">
        <v>1262</v>
      </c>
      <c r="O414" s="47" t="s">
        <v>40</v>
      </c>
      <c r="P414" s="46">
        <v>0</v>
      </c>
      <c r="Q414" s="46">
        <v>0</v>
      </c>
      <c r="R414" s="46">
        <v>0</v>
      </c>
      <c r="S414" s="46">
        <v>0</v>
      </c>
      <c r="T414" s="46">
        <v>0</v>
      </c>
      <c r="U414" s="46">
        <v>0</v>
      </c>
      <c r="V414" s="46">
        <v>0</v>
      </c>
      <c r="W414" s="46">
        <v>0</v>
      </c>
    </row>
    <row r="415" spans="1:23" ht="220.5" x14ac:dyDescent="0.25">
      <c r="A415" s="43" t="s">
        <v>1218</v>
      </c>
      <c r="B415" s="44" t="s">
        <v>1284</v>
      </c>
      <c r="C415" s="45" t="s">
        <v>1285</v>
      </c>
      <c r="D415" s="46">
        <v>12.493083</v>
      </c>
      <c r="E415" s="47" t="s">
        <v>1286</v>
      </c>
      <c r="F415" s="46">
        <f t="shared" si="59"/>
        <v>12.493083</v>
      </c>
      <c r="G415" s="46">
        <v>0</v>
      </c>
      <c r="H415" s="46">
        <v>0</v>
      </c>
      <c r="I415" s="46">
        <v>12.493083</v>
      </c>
      <c r="J415" s="46">
        <v>0</v>
      </c>
      <c r="K415" s="46">
        <v>10.513249999999999</v>
      </c>
      <c r="L415" s="48">
        <v>2022</v>
      </c>
      <c r="M415" s="46">
        <v>10.513249999999999</v>
      </c>
      <c r="N415" s="46" t="s">
        <v>1262</v>
      </c>
      <c r="O415" s="47" t="s">
        <v>40</v>
      </c>
      <c r="P415" s="46">
        <v>0</v>
      </c>
      <c r="Q415" s="46">
        <v>0</v>
      </c>
      <c r="R415" s="46">
        <v>0</v>
      </c>
      <c r="S415" s="46">
        <v>0</v>
      </c>
      <c r="T415" s="46">
        <v>0</v>
      </c>
      <c r="U415" s="46">
        <v>0</v>
      </c>
      <c r="V415" s="46">
        <v>0</v>
      </c>
      <c r="W415" s="46">
        <v>0</v>
      </c>
    </row>
    <row r="416" spans="1:23" ht="78.75" x14ac:dyDescent="0.25">
      <c r="A416" s="43" t="s">
        <v>1218</v>
      </c>
      <c r="B416" s="44" t="s">
        <v>1287</v>
      </c>
      <c r="C416" s="45" t="s">
        <v>1288</v>
      </c>
      <c r="D416" s="46">
        <v>818.185834</v>
      </c>
      <c r="E416" s="47" t="s">
        <v>1289</v>
      </c>
      <c r="F416" s="46">
        <f t="shared" si="59"/>
        <v>752.39786400000003</v>
      </c>
      <c r="G416" s="46">
        <v>0</v>
      </c>
      <c r="H416" s="46">
        <v>0</v>
      </c>
      <c r="I416" s="46">
        <v>752.39786400000003</v>
      </c>
      <c r="J416" s="46">
        <v>0</v>
      </c>
      <c r="K416" s="46">
        <v>685.04750100000001</v>
      </c>
      <c r="L416" s="48">
        <v>2024</v>
      </c>
      <c r="M416" s="46">
        <v>685.04750100000001</v>
      </c>
      <c r="N416" s="46" t="s">
        <v>1290</v>
      </c>
      <c r="O416" s="47" t="s">
        <v>40</v>
      </c>
      <c r="P416" s="46">
        <v>0</v>
      </c>
      <c r="Q416" s="46">
        <v>0</v>
      </c>
      <c r="R416" s="46">
        <v>0</v>
      </c>
      <c r="S416" s="46">
        <v>0</v>
      </c>
      <c r="T416" s="46">
        <v>0</v>
      </c>
      <c r="U416" s="46">
        <v>0</v>
      </c>
      <c r="V416" s="46">
        <v>0</v>
      </c>
      <c r="W416" s="46">
        <v>473</v>
      </c>
    </row>
    <row r="417" spans="1:23" ht="78.75" x14ac:dyDescent="0.25">
      <c r="A417" s="43" t="s">
        <v>1218</v>
      </c>
      <c r="B417" s="44" t="s">
        <v>1291</v>
      </c>
      <c r="C417" s="45" t="s">
        <v>1292</v>
      </c>
      <c r="D417" s="46">
        <v>8.6066830000000003</v>
      </c>
      <c r="E417" s="47" t="s">
        <v>1293</v>
      </c>
      <c r="F417" s="46">
        <f t="shared" si="59"/>
        <v>7.947063</v>
      </c>
      <c r="G417" s="46">
        <v>0</v>
      </c>
      <c r="H417" s="46">
        <v>0</v>
      </c>
      <c r="I417" s="46">
        <v>7.947063</v>
      </c>
      <c r="J417" s="46">
        <v>0</v>
      </c>
      <c r="K417" s="46">
        <v>7.1066479999999999</v>
      </c>
      <c r="L417" s="48">
        <v>2017</v>
      </c>
      <c r="M417" s="46">
        <v>7.665648</v>
      </c>
      <c r="N417" s="46" t="s">
        <v>1294</v>
      </c>
      <c r="O417" s="47" t="s">
        <v>40</v>
      </c>
      <c r="P417" s="46">
        <v>0</v>
      </c>
      <c r="Q417" s="46">
        <v>0</v>
      </c>
      <c r="R417" s="46">
        <v>0</v>
      </c>
      <c r="S417" s="46">
        <v>0</v>
      </c>
      <c r="T417" s="46">
        <v>0</v>
      </c>
      <c r="U417" s="46">
        <v>0</v>
      </c>
      <c r="V417" s="46">
        <v>0</v>
      </c>
      <c r="W417" s="46">
        <v>1</v>
      </c>
    </row>
    <row r="418" spans="1:23" ht="110.25" x14ac:dyDescent="0.25">
      <c r="A418" s="43" t="s">
        <v>1218</v>
      </c>
      <c r="B418" s="44" t="s">
        <v>1295</v>
      </c>
      <c r="C418" s="45" t="s">
        <v>1296</v>
      </c>
      <c r="D418" s="46">
        <v>15.6317</v>
      </c>
      <c r="E418" s="47" t="s">
        <v>1297</v>
      </c>
      <c r="F418" s="46">
        <f t="shared" si="59"/>
        <v>15.6317</v>
      </c>
      <c r="G418" s="46">
        <v>0</v>
      </c>
      <c r="H418" s="46">
        <v>0</v>
      </c>
      <c r="I418" s="46">
        <v>15.6317</v>
      </c>
      <c r="J418" s="46">
        <v>0</v>
      </c>
      <c r="K418" s="46">
        <v>13.247203000000001</v>
      </c>
      <c r="L418" s="48">
        <v>2016</v>
      </c>
      <c r="M418" s="46">
        <v>13.247203000000001</v>
      </c>
      <c r="N418" s="46" t="s">
        <v>1298</v>
      </c>
      <c r="O418" s="47" t="s">
        <v>40</v>
      </c>
      <c r="P418" s="46">
        <v>0</v>
      </c>
      <c r="Q418" s="46">
        <v>0</v>
      </c>
      <c r="R418" s="46">
        <v>0</v>
      </c>
      <c r="S418" s="46">
        <v>0</v>
      </c>
      <c r="T418" s="46">
        <v>0</v>
      </c>
      <c r="U418" s="46">
        <v>0</v>
      </c>
      <c r="V418" s="46">
        <v>0</v>
      </c>
      <c r="W418" s="46">
        <v>7</v>
      </c>
    </row>
    <row r="419" spans="1:23" ht="110.25" x14ac:dyDescent="0.25">
      <c r="A419" s="43" t="s">
        <v>1218</v>
      </c>
      <c r="B419" s="44" t="s">
        <v>1299</v>
      </c>
      <c r="C419" s="45" t="s">
        <v>1300</v>
      </c>
      <c r="D419" s="46">
        <v>1.262154</v>
      </c>
      <c r="E419" s="47" t="s">
        <v>1301</v>
      </c>
      <c r="F419" s="46">
        <f t="shared" si="59"/>
        <v>1.262154</v>
      </c>
      <c r="G419" s="46">
        <v>0</v>
      </c>
      <c r="H419" s="46">
        <v>0</v>
      </c>
      <c r="I419" s="46">
        <v>1.262154</v>
      </c>
      <c r="J419" s="46">
        <v>0</v>
      </c>
      <c r="K419" s="46">
        <v>1.0696220000000001</v>
      </c>
      <c r="L419" s="48">
        <v>2016</v>
      </c>
      <c r="M419" s="46">
        <v>1.0696220000000001</v>
      </c>
      <c r="N419" s="46" t="s">
        <v>1298</v>
      </c>
      <c r="O419" s="47" t="s">
        <v>40</v>
      </c>
      <c r="P419" s="46">
        <v>0</v>
      </c>
      <c r="Q419" s="46">
        <v>0</v>
      </c>
      <c r="R419" s="46">
        <v>0</v>
      </c>
      <c r="S419" s="46">
        <v>0</v>
      </c>
      <c r="T419" s="46">
        <v>0</v>
      </c>
      <c r="U419" s="46">
        <v>0</v>
      </c>
      <c r="V419" s="46">
        <v>0</v>
      </c>
      <c r="W419" s="46">
        <v>2</v>
      </c>
    </row>
    <row r="420" spans="1:23" ht="110.25" x14ac:dyDescent="0.25">
      <c r="A420" s="43" t="s">
        <v>1218</v>
      </c>
      <c r="B420" s="44" t="s">
        <v>1302</v>
      </c>
      <c r="C420" s="45" t="s">
        <v>1303</v>
      </c>
      <c r="D420" s="46">
        <v>0.70350000000000001</v>
      </c>
      <c r="E420" s="47" t="s">
        <v>1304</v>
      </c>
      <c r="F420" s="46">
        <f t="shared" si="59"/>
        <v>0.70350000000000001</v>
      </c>
      <c r="G420" s="46">
        <v>0</v>
      </c>
      <c r="H420" s="46">
        <v>0</v>
      </c>
      <c r="I420" s="46">
        <v>0.70350000000000001</v>
      </c>
      <c r="J420" s="46">
        <v>0</v>
      </c>
      <c r="K420" s="46">
        <v>0.596086</v>
      </c>
      <c r="L420" s="48">
        <v>2016</v>
      </c>
      <c r="M420" s="46">
        <v>0.596086</v>
      </c>
      <c r="N420" s="46" t="s">
        <v>1298</v>
      </c>
      <c r="O420" s="47" t="s">
        <v>40</v>
      </c>
      <c r="P420" s="46">
        <v>0</v>
      </c>
      <c r="Q420" s="46">
        <v>0</v>
      </c>
      <c r="R420" s="46">
        <v>0</v>
      </c>
      <c r="S420" s="46">
        <v>0</v>
      </c>
      <c r="T420" s="46">
        <v>0</v>
      </c>
      <c r="U420" s="46">
        <v>0</v>
      </c>
      <c r="V420" s="46">
        <v>0</v>
      </c>
      <c r="W420" s="46">
        <v>2</v>
      </c>
    </row>
    <row r="421" spans="1:23" ht="110.25" x14ac:dyDescent="0.25">
      <c r="A421" s="43" t="s">
        <v>1218</v>
      </c>
      <c r="B421" s="44" t="s">
        <v>1305</v>
      </c>
      <c r="C421" s="45" t="s">
        <v>1306</v>
      </c>
      <c r="D421" s="46">
        <v>11.7882</v>
      </c>
      <c r="E421" s="47" t="s">
        <v>1307</v>
      </c>
      <c r="F421" s="46">
        <f t="shared" si="59"/>
        <v>11.7882</v>
      </c>
      <c r="G421" s="46">
        <v>0</v>
      </c>
      <c r="H421" s="46">
        <v>0</v>
      </c>
      <c r="I421" s="46">
        <v>11.7882</v>
      </c>
      <c r="J421" s="46">
        <v>0</v>
      </c>
      <c r="K421" s="46">
        <v>9.99</v>
      </c>
      <c r="L421" s="48">
        <v>2016</v>
      </c>
      <c r="M421" s="46">
        <v>9.99</v>
      </c>
      <c r="N421" s="46" t="s">
        <v>1298</v>
      </c>
      <c r="O421" s="47" t="s">
        <v>40</v>
      </c>
      <c r="P421" s="46">
        <v>0</v>
      </c>
      <c r="Q421" s="46">
        <v>0</v>
      </c>
      <c r="R421" s="46">
        <v>0</v>
      </c>
      <c r="S421" s="46">
        <v>0</v>
      </c>
      <c r="T421" s="46">
        <v>0</v>
      </c>
      <c r="U421" s="46">
        <v>0</v>
      </c>
      <c r="V421" s="46">
        <v>0</v>
      </c>
      <c r="W421" s="46">
        <v>1</v>
      </c>
    </row>
    <row r="422" spans="1:23" ht="63" x14ac:dyDescent="0.25">
      <c r="A422" s="43" t="s">
        <v>1218</v>
      </c>
      <c r="B422" s="44" t="s">
        <v>1308</v>
      </c>
      <c r="C422" s="45" t="s">
        <v>1309</v>
      </c>
      <c r="D422" s="46">
        <v>8.6603670000000008</v>
      </c>
      <c r="E422" s="47" t="s">
        <v>1310</v>
      </c>
      <c r="F422" s="46">
        <f t="shared" si="59"/>
        <v>8.6603670000000008</v>
      </c>
      <c r="G422" s="46">
        <v>0</v>
      </c>
      <c r="H422" s="46">
        <v>0</v>
      </c>
      <c r="I422" s="46">
        <v>8.6603670000000008</v>
      </c>
      <c r="J422" s="46">
        <v>0</v>
      </c>
      <c r="K422" s="46">
        <v>7.3789920000000002</v>
      </c>
      <c r="L422" s="48" t="s">
        <v>40</v>
      </c>
      <c r="M422" s="46" t="s">
        <v>40</v>
      </c>
      <c r="N422" s="46" t="s">
        <v>1311</v>
      </c>
      <c r="O422" s="47" t="s">
        <v>40</v>
      </c>
      <c r="P422" s="46">
        <v>0</v>
      </c>
      <c r="Q422" s="46">
        <v>0</v>
      </c>
      <c r="R422" s="46">
        <v>16</v>
      </c>
      <c r="S422" s="46">
        <v>16</v>
      </c>
      <c r="T422" s="46">
        <v>0</v>
      </c>
      <c r="U422" s="46">
        <v>0</v>
      </c>
      <c r="V422" s="46">
        <v>0</v>
      </c>
      <c r="W422" s="46">
        <v>0</v>
      </c>
    </row>
    <row r="423" spans="1:23" ht="63" x14ac:dyDescent="0.25">
      <c r="A423" s="43" t="s">
        <v>1218</v>
      </c>
      <c r="B423" s="44" t="s">
        <v>1312</v>
      </c>
      <c r="C423" s="45" t="s">
        <v>1313</v>
      </c>
      <c r="D423" s="46">
        <v>2.0924</v>
      </c>
      <c r="E423" s="47" t="s">
        <v>1314</v>
      </c>
      <c r="F423" s="46">
        <f t="shared" si="59"/>
        <v>2.0924</v>
      </c>
      <c r="G423" s="46">
        <v>0</v>
      </c>
      <c r="H423" s="46">
        <v>0</v>
      </c>
      <c r="I423" s="46">
        <v>2.0924</v>
      </c>
      <c r="J423" s="46">
        <v>0</v>
      </c>
      <c r="K423" s="46">
        <v>2.0924</v>
      </c>
      <c r="L423" s="48">
        <v>2016</v>
      </c>
      <c r="M423" s="46">
        <v>2.0924</v>
      </c>
      <c r="N423" s="46" t="s">
        <v>1315</v>
      </c>
      <c r="O423" s="47" t="s">
        <v>40</v>
      </c>
      <c r="P423" s="46">
        <v>0</v>
      </c>
      <c r="Q423" s="46">
        <v>0</v>
      </c>
      <c r="R423" s="46">
        <v>0</v>
      </c>
      <c r="S423" s="46">
        <v>0</v>
      </c>
      <c r="T423" s="46">
        <v>0</v>
      </c>
      <c r="U423" s="46">
        <v>0</v>
      </c>
      <c r="V423" s="46">
        <v>0</v>
      </c>
      <c r="W423" s="46">
        <v>0.56000000000000005</v>
      </c>
    </row>
    <row r="424" spans="1:23" ht="47.25" x14ac:dyDescent="0.25">
      <c r="A424" s="43" t="s">
        <v>1218</v>
      </c>
      <c r="B424" s="44" t="s">
        <v>1316</v>
      </c>
      <c r="C424" s="45" t="s">
        <v>1317</v>
      </c>
      <c r="D424" s="46">
        <v>498.81704300000001</v>
      </c>
      <c r="E424" s="47" t="s">
        <v>1318</v>
      </c>
      <c r="F424" s="46">
        <f t="shared" si="59"/>
        <v>266.21687200000002</v>
      </c>
      <c r="G424" s="46">
        <v>0</v>
      </c>
      <c r="H424" s="46">
        <v>0</v>
      </c>
      <c r="I424" s="46">
        <v>266.21687200000002</v>
      </c>
      <c r="J424" s="46">
        <v>0</v>
      </c>
      <c r="K424" s="46">
        <v>223.691462</v>
      </c>
      <c r="L424" s="48">
        <v>2024</v>
      </c>
      <c r="M424" s="46">
        <v>420.81025099999999</v>
      </c>
      <c r="N424" s="46" t="s">
        <v>1319</v>
      </c>
      <c r="O424" s="47" t="s">
        <v>40</v>
      </c>
      <c r="P424" s="46">
        <v>0</v>
      </c>
      <c r="Q424" s="46">
        <v>0</v>
      </c>
      <c r="R424" s="46">
        <v>0</v>
      </c>
      <c r="S424" s="46">
        <v>0</v>
      </c>
      <c r="T424" s="46">
        <v>0</v>
      </c>
      <c r="U424" s="46">
        <v>0</v>
      </c>
      <c r="V424" s="46">
        <v>0</v>
      </c>
      <c r="W424" s="46">
        <v>228</v>
      </c>
    </row>
    <row r="425" spans="1:23" ht="110.25" x14ac:dyDescent="0.25">
      <c r="A425" s="43" t="s">
        <v>1218</v>
      </c>
      <c r="B425" s="44" t="s">
        <v>1320</v>
      </c>
      <c r="C425" s="45" t="s">
        <v>1321</v>
      </c>
      <c r="D425" s="46">
        <v>12.47003</v>
      </c>
      <c r="E425" s="47" t="s">
        <v>1322</v>
      </c>
      <c r="F425" s="46">
        <f t="shared" si="59"/>
        <v>12.47003</v>
      </c>
      <c r="G425" s="46">
        <v>0</v>
      </c>
      <c r="H425" s="46">
        <v>0</v>
      </c>
      <c r="I425" s="46">
        <v>12.47003</v>
      </c>
      <c r="J425" s="46">
        <v>0</v>
      </c>
      <c r="K425" s="46">
        <v>10.567822</v>
      </c>
      <c r="L425" s="48">
        <v>2017</v>
      </c>
      <c r="M425" s="46">
        <v>10.567822</v>
      </c>
      <c r="N425" s="46" t="s">
        <v>1323</v>
      </c>
      <c r="O425" s="47" t="s">
        <v>40</v>
      </c>
      <c r="P425" s="46">
        <v>0</v>
      </c>
      <c r="Q425" s="46">
        <v>0</v>
      </c>
      <c r="R425" s="46">
        <v>0</v>
      </c>
      <c r="S425" s="46">
        <v>0</v>
      </c>
      <c r="T425" s="46">
        <v>0</v>
      </c>
      <c r="U425" s="46">
        <v>0</v>
      </c>
      <c r="V425" s="46">
        <v>0</v>
      </c>
      <c r="W425" s="46">
        <v>3</v>
      </c>
    </row>
    <row r="426" spans="1:23" ht="110.25" x14ac:dyDescent="0.25">
      <c r="A426" s="43" t="s">
        <v>1218</v>
      </c>
      <c r="B426" s="44" t="s">
        <v>1324</v>
      </c>
      <c r="C426" s="45" t="s">
        <v>1325</v>
      </c>
      <c r="D426" s="46">
        <v>2.1150000000000002</v>
      </c>
      <c r="E426" s="47" t="s">
        <v>1326</v>
      </c>
      <c r="F426" s="46">
        <f t="shared" si="59"/>
        <v>2.1150000000000002</v>
      </c>
      <c r="G426" s="46">
        <v>0</v>
      </c>
      <c r="H426" s="46">
        <v>0</v>
      </c>
      <c r="I426" s="46">
        <v>2.1150000000000002</v>
      </c>
      <c r="J426" s="46">
        <v>0</v>
      </c>
      <c r="K426" s="46">
        <v>1.792373</v>
      </c>
      <c r="L426" s="48">
        <v>2017</v>
      </c>
      <c r="M426" s="46">
        <v>1.792373</v>
      </c>
      <c r="N426" s="46" t="s">
        <v>1323</v>
      </c>
      <c r="O426" s="47" t="s">
        <v>40</v>
      </c>
      <c r="P426" s="46">
        <v>0</v>
      </c>
      <c r="Q426" s="46">
        <v>0</v>
      </c>
      <c r="R426" s="46">
        <v>0</v>
      </c>
      <c r="S426" s="46">
        <v>0</v>
      </c>
      <c r="T426" s="46">
        <v>0</v>
      </c>
      <c r="U426" s="46">
        <v>0</v>
      </c>
      <c r="V426" s="46">
        <v>0</v>
      </c>
      <c r="W426" s="46">
        <v>3</v>
      </c>
    </row>
    <row r="427" spans="1:23" ht="110.25" x14ac:dyDescent="0.25">
      <c r="A427" s="43" t="s">
        <v>1218</v>
      </c>
      <c r="B427" s="44" t="s">
        <v>1327</v>
      </c>
      <c r="C427" s="45" t="s">
        <v>1328</v>
      </c>
      <c r="D427" s="46">
        <v>41.535187000000001</v>
      </c>
      <c r="E427" s="47" t="s">
        <v>1329</v>
      </c>
      <c r="F427" s="46">
        <f t="shared" si="59"/>
        <v>41.535187000000001</v>
      </c>
      <c r="G427" s="46">
        <v>0</v>
      </c>
      <c r="H427" s="46">
        <v>0</v>
      </c>
      <c r="I427" s="46">
        <v>41.535187000000001</v>
      </c>
      <c r="J427" s="46">
        <v>0</v>
      </c>
      <c r="K427" s="46">
        <v>35.199311000000002</v>
      </c>
      <c r="L427" s="48">
        <v>2018</v>
      </c>
      <c r="M427" s="46">
        <v>35.199311000000002</v>
      </c>
      <c r="N427" s="46" t="s">
        <v>1323</v>
      </c>
      <c r="O427" s="47" t="s">
        <v>40</v>
      </c>
      <c r="P427" s="46">
        <v>0</v>
      </c>
      <c r="Q427" s="46">
        <v>0</v>
      </c>
      <c r="R427" s="46">
        <v>0</v>
      </c>
      <c r="S427" s="46">
        <v>0</v>
      </c>
      <c r="T427" s="46">
        <v>0</v>
      </c>
      <c r="U427" s="46">
        <v>0</v>
      </c>
      <c r="V427" s="46">
        <v>0</v>
      </c>
      <c r="W427" s="46">
        <v>9</v>
      </c>
    </row>
    <row r="428" spans="1:23" ht="110.25" x14ac:dyDescent="0.25">
      <c r="A428" s="43" t="s">
        <v>1218</v>
      </c>
      <c r="B428" s="44" t="s">
        <v>1330</v>
      </c>
      <c r="C428" s="45" t="s">
        <v>1331</v>
      </c>
      <c r="D428" s="46">
        <v>126.36954900000001</v>
      </c>
      <c r="E428" s="47" t="s">
        <v>1332</v>
      </c>
      <c r="F428" s="46">
        <f t="shared" si="59"/>
        <v>126.36954900000001</v>
      </c>
      <c r="G428" s="46">
        <v>0</v>
      </c>
      <c r="H428" s="46">
        <v>0</v>
      </c>
      <c r="I428" s="46">
        <v>126.36954900000001</v>
      </c>
      <c r="J428" s="46">
        <v>0</v>
      </c>
      <c r="K428" s="46">
        <v>106.31791699999999</v>
      </c>
      <c r="L428" s="48">
        <v>2019</v>
      </c>
      <c r="M428" s="46">
        <v>106.31791699999999</v>
      </c>
      <c r="N428" s="46" t="s">
        <v>1323</v>
      </c>
      <c r="O428" s="47" t="s">
        <v>40</v>
      </c>
      <c r="P428" s="46">
        <v>0</v>
      </c>
      <c r="Q428" s="46">
        <v>0</v>
      </c>
      <c r="R428" s="46">
        <v>0</v>
      </c>
      <c r="S428" s="46">
        <v>0</v>
      </c>
      <c r="T428" s="46">
        <v>0</v>
      </c>
      <c r="U428" s="46">
        <v>0</v>
      </c>
      <c r="V428" s="46">
        <v>0</v>
      </c>
      <c r="W428" s="46">
        <v>25</v>
      </c>
    </row>
    <row r="429" spans="1:23" ht="110.25" x14ac:dyDescent="0.25">
      <c r="A429" s="43" t="s">
        <v>1218</v>
      </c>
      <c r="B429" s="44" t="s">
        <v>1333</v>
      </c>
      <c r="C429" s="45" t="s">
        <v>1334</v>
      </c>
      <c r="D429" s="46">
        <v>11.528543000000001</v>
      </c>
      <c r="E429" s="47" t="s">
        <v>1335</v>
      </c>
      <c r="F429" s="46">
        <f t="shared" si="59"/>
        <v>11.528543000000001</v>
      </c>
      <c r="G429" s="46">
        <v>0</v>
      </c>
      <c r="H429" s="46">
        <v>0</v>
      </c>
      <c r="I429" s="46">
        <v>11.528543000000001</v>
      </c>
      <c r="J429" s="46">
        <v>0</v>
      </c>
      <c r="K429" s="46">
        <v>9.769952</v>
      </c>
      <c r="L429" s="48">
        <v>2018</v>
      </c>
      <c r="M429" s="46">
        <v>9.769952</v>
      </c>
      <c r="N429" s="46" t="s">
        <v>1323</v>
      </c>
      <c r="O429" s="47" t="s">
        <v>40</v>
      </c>
      <c r="P429" s="46">
        <v>0</v>
      </c>
      <c r="Q429" s="46">
        <v>0</v>
      </c>
      <c r="R429" s="46">
        <v>0</v>
      </c>
      <c r="S429" s="46">
        <v>0</v>
      </c>
      <c r="T429" s="46">
        <v>0</v>
      </c>
      <c r="U429" s="46">
        <v>0</v>
      </c>
      <c r="V429" s="46">
        <v>0</v>
      </c>
      <c r="W429" s="46">
        <v>4</v>
      </c>
    </row>
    <row r="430" spans="1:23" ht="110.25" x14ac:dyDescent="0.25">
      <c r="A430" s="43" t="s">
        <v>1218</v>
      </c>
      <c r="B430" s="44" t="s">
        <v>1336</v>
      </c>
      <c r="C430" s="45" t="s">
        <v>1337</v>
      </c>
      <c r="D430" s="46">
        <v>2.8036660000000002</v>
      </c>
      <c r="E430" s="47" t="s">
        <v>1338</v>
      </c>
      <c r="F430" s="46">
        <f t="shared" si="59"/>
        <v>2.8036660000000002</v>
      </c>
      <c r="G430" s="46">
        <v>0</v>
      </c>
      <c r="H430" s="46">
        <v>0</v>
      </c>
      <c r="I430" s="46">
        <v>2.8036660000000002</v>
      </c>
      <c r="J430" s="46">
        <v>0</v>
      </c>
      <c r="K430" s="46">
        <v>2.375988</v>
      </c>
      <c r="L430" s="48">
        <v>2018</v>
      </c>
      <c r="M430" s="46">
        <v>2.375988</v>
      </c>
      <c r="N430" s="46" t="s">
        <v>1323</v>
      </c>
      <c r="O430" s="47" t="s">
        <v>40</v>
      </c>
      <c r="P430" s="46">
        <v>0</v>
      </c>
      <c r="Q430" s="46">
        <v>0</v>
      </c>
      <c r="R430" s="46">
        <v>0</v>
      </c>
      <c r="S430" s="46">
        <v>0</v>
      </c>
      <c r="T430" s="46">
        <v>0</v>
      </c>
      <c r="U430" s="46">
        <v>0</v>
      </c>
      <c r="V430" s="46">
        <v>0</v>
      </c>
      <c r="W430" s="46">
        <v>3</v>
      </c>
    </row>
    <row r="431" spans="1:23" ht="110.25" x14ac:dyDescent="0.25">
      <c r="A431" s="43" t="s">
        <v>1218</v>
      </c>
      <c r="B431" s="44" t="s">
        <v>1339</v>
      </c>
      <c r="C431" s="45" t="s">
        <v>1340</v>
      </c>
      <c r="D431" s="46">
        <v>4.5851879999999996</v>
      </c>
      <c r="E431" s="47" t="s">
        <v>1341</v>
      </c>
      <c r="F431" s="46">
        <f t="shared" si="59"/>
        <v>4.5851879999999996</v>
      </c>
      <c r="G431" s="46">
        <v>0</v>
      </c>
      <c r="H431" s="46">
        <v>0</v>
      </c>
      <c r="I431" s="46">
        <v>4.5851879999999996</v>
      </c>
      <c r="J431" s="46">
        <v>0</v>
      </c>
      <c r="K431" s="46">
        <v>3.8209900000000001</v>
      </c>
      <c r="L431" s="48">
        <v>2024</v>
      </c>
      <c r="M431" s="46">
        <v>3.8209900000000001</v>
      </c>
      <c r="N431" s="46" t="s">
        <v>1323</v>
      </c>
      <c r="O431" s="47" t="s">
        <v>40</v>
      </c>
      <c r="P431" s="46">
        <v>0</v>
      </c>
      <c r="Q431" s="46">
        <v>0</v>
      </c>
      <c r="R431" s="46">
        <v>0</v>
      </c>
      <c r="S431" s="46">
        <v>0</v>
      </c>
      <c r="T431" s="46">
        <v>0</v>
      </c>
      <c r="U431" s="46">
        <v>0</v>
      </c>
      <c r="V431" s="46">
        <v>0</v>
      </c>
      <c r="W431" s="46">
        <v>1</v>
      </c>
    </row>
    <row r="432" spans="1:23" ht="110.25" x14ac:dyDescent="0.25">
      <c r="A432" s="43" t="s">
        <v>1218</v>
      </c>
      <c r="B432" s="44" t="s">
        <v>1342</v>
      </c>
      <c r="C432" s="45" t="s">
        <v>1343</v>
      </c>
      <c r="D432" s="46">
        <v>5.4495180000000003</v>
      </c>
      <c r="E432" s="47" t="s">
        <v>1344</v>
      </c>
      <c r="F432" s="46">
        <f t="shared" si="59"/>
        <v>5.4495180000000003</v>
      </c>
      <c r="G432" s="46">
        <v>0</v>
      </c>
      <c r="H432" s="46">
        <v>0</v>
      </c>
      <c r="I432" s="46">
        <v>5.4495180000000003</v>
      </c>
      <c r="J432" s="46">
        <v>0</v>
      </c>
      <c r="K432" s="46">
        <v>4.5412650000000001</v>
      </c>
      <c r="L432" s="48">
        <v>2021</v>
      </c>
      <c r="M432" s="46">
        <v>4.5412650000000001</v>
      </c>
      <c r="N432" s="46" t="s">
        <v>1323</v>
      </c>
      <c r="O432" s="47" t="s">
        <v>40</v>
      </c>
      <c r="P432" s="46">
        <v>0</v>
      </c>
      <c r="Q432" s="46">
        <v>0</v>
      </c>
      <c r="R432" s="46">
        <v>0</v>
      </c>
      <c r="S432" s="46">
        <v>0</v>
      </c>
      <c r="T432" s="46">
        <v>0</v>
      </c>
      <c r="U432" s="46">
        <v>0</v>
      </c>
      <c r="V432" s="46">
        <v>0</v>
      </c>
      <c r="W432" s="46">
        <v>1</v>
      </c>
    </row>
    <row r="433" spans="1:23" ht="110.25" x14ac:dyDescent="0.25">
      <c r="A433" s="43" t="s">
        <v>1218</v>
      </c>
      <c r="B433" s="44" t="s">
        <v>1345</v>
      </c>
      <c r="C433" s="45" t="s">
        <v>1346</v>
      </c>
      <c r="D433" s="46">
        <v>8.6452439999999999</v>
      </c>
      <c r="E433" s="47" t="s">
        <v>1347</v>
      </c>
      <c r="F433" s="46">
        <f t="shared" si="59"/>
        <v>8.6452439999999999</v>
      </c>
      <c r="G433" s="46">
        <v>0</v>
      </c>
      <c r="H433" s="46">
        <v>0</v>
      </c>
      <c r="I433" s="46">
        <v>8.6452439999999999</v>
      </c>
      <c r="J433" s="46">
        <v>0</v>
      </c>
      <c r="K433" s="46">
        <v>7.2043699999999999</v>
      </c>
      <c r="L433" s="48">
        <v>2021</v>
      </c>
      <c r="M433" s="46">
        <v>7.2043699999999999</v>
      </c>
      <c r="N433" s="46" t="s">
        <v>1323</v>
      </c>
      <c r="O433" s="47" t="s">
        <v>40</v>
      </c>
      <c r="P433" s="46">
        <v>0</v>
      </c>
      <c r="Q433" s="46">
        <v>0</v>
      </c>
      <c r="R433" s="46">
        <v>0</v>
      </c>
      <c r="S433" s="46">
        <v>0</v>
      </c>
      <c r="T433" s="46">
        <v>0</v>
      </c>
      <c r="U433" s="46">
        <v>0</v>
      </c>
      <c r="V433" s="46">
        <v>0</v>
      </c>
      <c r="W433" s="46">
        <v>1</v>
      </c>
    </row>
    <row r="434" spans="1:23" ht="110.25" x14ac:dyDescent="0.25">
      <c r="A434" s="43" t="s">
        <v>1218</v>
      </c>
      <c r="B434" s="44" t="s">
        <v>1348</v>
      </c>
      <c r="C434" s="45" t="s">
        <v>1349</v>
      </c>
      <c r="D434" s="46">
        <v>31.114646</v>
      </c>
      <c r="E434" s="47" t="s">
        <v>1350</v>
      </c>
      <c r="F434" s="46">
        <f t="shared" si="59"/>
        <v>31.114646</v>
      </c>
      <c r="G434" s="46">
        <v>0</v>
      </c>
      <c r="H434" s="46">
        <v>0</v>
      </c>
      <c r="I434" s="46">
        <v>31.114646</v>
      </c>
      <c r="J434" s="46">
        <v>0</v>
      </c>
      <c r="K434" s="46">
        <v>25.928871999999998</v>
      </c>
      <c r="L434" s="48">
        <v>2020</v>
      </c>
      <c r="M434" s="46">
        <v>25.928871999999998</v>
      </c>
      <c r="N434" s="46" t="s">
        <v>1323</v>
      </c>
      <c r="O434" s="47" t="s">
        <v>40</v>
      </c>
      <c r="P434" s="46">
        <v>0</v>
      </c>
      <c r="Q434" s="46">
        <v>0</v>
      </c>
      <c r="R434" s="46">
        <v>0</v>
      </c>
      <c r="S434" s="46">
        <v>0</v>
      </c>
      <c r="T434" s="46">
        <v>0</v>
      </c>
      <c r="U434" s="46">
        <v>0</v>
      </c>
      <c r="V434" s="46">
        <v>0</v>
      </c>
      <c r="W434" s="46">
        <v>6</v>
      </c>
    </row>
    <row r="435" spans="1:23" ht="110.25" x14ac:dyDescent="0.25">
      <c r="A435" s="43" t="s">
        <v>1218</v>
      </c>
      <c r="B435" s="44" t="s">
        <v>1351</v>
      </c>
      <c r="C435" s="45" t="s">
        <v>1352</v>
      </c>
      <c r="D435" s="46">
        <v>16.776</v>
      </c>
      <c r="E435" s="47" t="s">
        <v>1353</v>
      </c>
      <c r="F435" s="46">
        <f t="shared" si="59"/>
        <v>16.776</v>
      </c>
      <c r="G435" s="46">
        <v>0</v>
      </c>
      <c r="H435" s="46">
        <v>0</v>
      </c>
      <c r="I435" s="46">
        <v>16.776</v>
      </c>
      <c r="J435" s="46">
        <v>0</v>
      </c>
      <c r="K435" s="46">
        <v>13.98</v>
      </c>
      <c r="L435" s="48">
        <v>2021</v>
      </c>
      <c r="M435" s="46">
        <v>13.98</v>
      </c>
      <c r="N435" s="46" t="s">
        <v>1323</v>
      </c>
      <c r="O435" s="47" t="s">
        <v>40</v>
      </c>
      <c r="P435" s="46">
        <v>0</v>
      </c>
      <c r="Q435" s="46">
        <v>0</v>
      </c>
      <c r="R435" s="46">
        <v>0</v>
      </c>
      <c r="S435" s="46">
        <v>0</v>
      </c>
      <c r="T435" s="46">
        <v>0</v>
      </c>
      <c r="U435" s="46">
        <v>0</v>
      </c>
      <c r="V435" s="46">
        <v>0</v>
      </c>
      <c r="W435" s="46">
        <v>2</v>
      </c>
    </row>
    <row r="436" spans="1:23" ht="110.25" x14ac:dyDescent="0.25">
      <c r="A436" s="43" t="s">
        <v>1218</v>
      </c>
      <c r="B436" s="44" t="s">
        <v>1354</v>
      </c>
      <c r="C436" s="45" t="s">
        <v>1355</v>
      </c>
      <c r="D436" s="46">
        <v>31.68</v>
      </c>
      <c r="E436" s="47" t="s">
        <v>1356</v>
      </c>
      <c r="F436" s="46">
        <f t="shared" si="59"/>
        <v>31.68</v>
      </c>
      <c r="G436" s="46">
        <v>0</v>
      </c>
      <c r="H436" s="46">
        <v>0</v>
      </c>
      <c r="I436" s="46">
        <v>31.68</v>
      </c>
      <c r="J436" s="46">
        <v>0</v>
      </c>
      <c r="K436" s="46">
        <v>26.4</v>
      </c>
      <c r="L436" s="48">
        <v>2021</v>
      </c>
      <c r="M436" s="46">
        <v>26.4</v>
      </c>
      <c r="N436" s="46" t="s">
        <v>1323</v>
      </c>
      <c r="O436" s="47" t="s">
        <v>40</v>
      </c>
      <c r="P436" s="46">
        <v>0</v>
      </c>
      <c r="Q436" s="46">
        <v>0</v>
      </c>
      <c r="R436" s="46">
        <v>0</v>
      </c>
      <c r="S436" s="46">
        <v>0</v>
      </c>
      <c r="T436" s="46">
        <v>0</v>
      </c>
      <c r="U436" s="46">
        <v>0</v>
      </c>
      <c r="V436" s="46">
        <v>0</v>
      </c>
      <c r="W436" s="46">
        <v>2</v>
      </c>
    </row>
    <row r="437" spans="1:23" ht="110.25" x14ac:dyDescent="0.25">
      <c r="A437" s="43" t="s">
        <v>1218</v>
      </c>
      <c r="B437" s="44" t="s">
        <v>1357</v>
      </c>
      <c r="C437" s="45" t="s">
        <v>1358</v>
      </c>
      <c r="D437" s="46">
        <v>7.2</v>
      </c>
      <c r="E437" s="47" t="s">
        <v>1359</v>
      </c>
      <c r="F437" s="46">
        <f t="shared" si="59"/>
        <v>7.2</v>
      </c>
      <c r="G437" s="46">
        <v>0</v>
      </c>
      <c r="H437" s="46">
        <v>0</v>
      </c>
      <c r="I437" s="46">
        <v>7.2</v>
      </c>
      <c r="J437" s="46">
        <v>0</v>
      </c>
      <c r="K437" s="46">
        <v>6</v>
      </c>
      <c r="L437" s="48">
        <v>2021</v>
      </c>
      <c r="M437" s="46">
        <v>6</v>
      </c>
      <c r="N437" s="46" t="s">
        <v>1323</v>
      </c>
      <c r="O437" s="47" t="s">
        <v>40</v>
      </c>
      <c r="P437" s="46">
        <v>0</v>
      </c>
      <c r="Q437" s="46">
        <v>0</v>
      </c>
      <c r="R437" s="46">
        <v>0</v>
      </c>
      <c r="S437" s="46">
        <v>0</v>
      </c>
      <c r="T437" s="46">
        <v>0</v>
      </c>
      <c r="U437" s="46">
        <v>0</v>
      </c>
      <c r="V437" s="46">
        <v>0</v>
      </c>
      <c r="W437" s="46">
        <v>8</v>
      </c>
    </row>
    <row r="438" spans="1:23" ht="110.25" x14ac:dyDescent="0.25">
      <c r="A438" s="43" t="s">
        <v>1218</v>
      </c>
      <c r="B438" s="44" t="s">
        <v>1360</v>
      </c>
      <c r="C438" s="45" t="s">
        <v>1361</v>
      </c>
      <c r="D438" s="46">
        <v>16.8</v>
      </c>
      <c r="E438" s="47" t="s">
        <v>1362</v>
      </c>
      <c r="F438" s="46">
        <f t="shared" si="59"/>
        <v>16.8</v>
      </c>
      <c r="G438" s="46">
        <v>0</v>
      </c>
      <c r="H438" s="46">
        <v>0</v>
      </c>
      <c r="I438" s="46">
        <v>16.8</v>
      </c>
      <c r="J438" s="46">
        <v>0</v>
      </c>
      <c r="K438" s="46">
        <v>14</v>
      </c>
      <c r="L438" s="48">
        <v>2022</v>
      </c>
      <c r="M438" s="46">
        <v>14</v>
      </c>
      <c r="N438" s="46" t="s">
        <v>1323</v>
      </c>
      <c r="O438" s="47" t="s">
        <v>40</v>
      </c>
      <c r="P438" s="46">
        <v>0</v>
      </c>
      <c r="Q438" s="46">
        <v>0</v>
      </c>
      <c r="R438" s="46">
        <v>0</v>
      </c>
      <c r="S438" s="46">
        <v>0</v>
      </c>
      <c r="T438" s="46">
        <v>0</v>
      </c>
      <c r="U438" s="46">
        <v>0</v>
      </c>
      <c r="V438" s="46">
        <v>0</v>
      </c>
      <c r="W438" s="46">
        <v>4</v>
      </c>
    </row>
    <row r="439" spans="1:23" ht="110.25" x14ac:dyDescent="0.25">
      <c r="A439" s="43" t="s">
        <v>1218</v>
      </c>
      <c r="B439" s="44" t="s">
        <v>1363</v>
      </c>
      <c r="C439" s="45" t="s">
        <v>1364</v>
      </c>
      <c r="D439" s="46">
        <v>22.8</v>
      </c>
      <c r="E439" s="47" t="s">
        <v>1365</v>
      </c>
      <c r="F439" s="46">
        <f t="shared" si="59"/>
        <v>22.8</v>
      </c>
      <c r="G439" s="46">
        <v>0</v>
      </c>
      <c r="H439" s="46">
        <v>0</v>
      </c>
      <c r="I439" s="46">
        <v>22.8</v>
      </c>
      <c r="J439" s="46">
        <v>0</v>
      </c>
      <c r="K439" s="46">
        <v>19</v>
      </c>
      <c r="L439" s="48">
        <v>2022</v>
      </c>
      <c r="M439" s="46">
        <v>19</v>
      </c>
      <c r="N439" s="46" t="s">
        <v>1323</v>
      </c>
      <c r="O439" s="47" t="s">
        <v>40</v>
      </c>
      <c r="P439" s="46">
        <v>0</v>
      </c>
      <c r="Q439" s="46">
        <v>0</v>
      </c>
      <c r="R439" s="46">
        <v>0</v>
      </c>
      <c r="S439" s="46">
        <v>0</v>
      </c>
      <c r="T439" s="46">
        <v>0</v>
      </c>
      <c r="U439" s="46">
        <v>0</v>
      </c>
      <c r="V439" s="46">
        <v>0</v>
      </c>
      <c r="W439" s="46">
        <v>3</v>
      </c>
    </row>
    <row r="440" spans="1:23" ht="110.25" x14ac:dyDescent="0.25">
      <c r="A440" s="43" t="s">
        <v>1218</v>
      </c>
      <c r="B440" s="44" t="s">
        <v>1366</v>
      </c>
      <c r="C440" s="45" t="s">
        <v>1367</v>
      </c>
      <c r="D440" s="46">
        <v>16.38</v>
      </c>
      <c r="E440" s="47" t="s">
        <v>1368</v>
      </c>
      <c r="F440" s="46">
        <f t="shared" si="59"/>
        <v>16.38</v>
      </c>
      <c r="G440" s="46">
        <v>0</v>
      </c>
      <c r="H440" s="46">
        <v>0</v>
      </c>
      <c r="I440" s="46">
        <v>16.38</v>
      </c>
      <c r="J440" s="46">
        <v>0</v>
      </c>
      <c r="K440" s="46">
        <v>13.65</v>
      </c>
      <c r="L440" s="48">
        <v>2022</v>
      </c>
      <c r="M440" s="46">
        <v>13.65</v>
      </c>
      <c r="N440" s="46" t="s">
        <v>1323</v>
      </c>
      <c r="O440" s="47" t="s">
        <v>40</v>
      </c>
      <c r="P440" s="46">
        <v>0</v>
      </c>
      <c r="Q440" s="46">
        <v>0</v>
      </c>
      <c r="R440" s="46">
        <v>0</v>
      </c>
      <c r="S440" s="46">
        <v>0</v>
      </c>
      <c r="T440" s="46">
        <v>0</v>
      </c>
      <c r="U440" s="46">
        <v>0</v>
      </c>
      <c r="V440" s="46">
        <v>0</v>
      </c>
      <c r="W440" s="46">
        <v>2</v>
      </c>
    </row>
    <row r="441" spans="1:23" ht="110.25" x14ac:dyDescent="0.25">
      <c r="A441" s="43" t="s">
        <v>1218</v>
      </c>
      <c r="B441" s="44" t="s">
        <v>1369</v>
      </c>
      <c r="C441" s="45" t="s">
        <v>1370</v>
      </c>
      <c r="D441" s="46">
        <v>17.854868</v>
      </c>
      <c r="E441" s="47" t="s">
        <v>1371</v>
      </c>
      <c r="F441" s="46">
        <f t="shared" si="59"/>
        <v>17.854868</v>
      </c>
      <c r="G441" s="46">
        <v>0</v>
      </c>
      <c r="H441" s="46">
        <v>0</v>
      </c>
      <c r="I441" s="46">
        <v>17.854868</v>
      </c>
      <c r="J441" s="46">
        <v>0</v>
      </c>
      <c r="K441" s="46">
        <v>15.131244000000001</v>
      </c>
      <c r="L441" s="48">
        <v>2017</v>
      </c>
      <c r="M441" s="46">
        <v>15.131244000000001</v>
      </c>
      <c r="N441" s="46" t="s">
        <v>1323</v>
      </c>
      <c r="O441" s="47" t="s">
        <v>40</v>
      </c>
      <c r="P441" s="46">
        <v>0</v>
      </c>
      <c r="Q441" s="46">
        <v>0</v>
      </c>
      <c r="R441" s="46">
        <v>0</v>
      </c>
      <c r="S441" s="46">
        <v>0</v>
      </c>
      <c r="T441" s="46">
        <v>0</v>
      </c>
      <c r="U441" s="46">
        <v>0</v>
      </c>
      <c r="V441" s="46">
        <v>0</v>
      </c>
      <c r="W441" s="46">
        <v>3</v>
      </c>
    </row>
    <row r="442" spans="1:23" ht="110.25" x14ac:dyDescent="0.25">
      <c r="A442" s="43" t="s">
        <v>1218</v>
      </c>
      <c r="B442" s="44" t="s">
        <v>1372</v>
      </c>
      <c r="C442" s="45" t="s">
        <v>1373</v>
      </c>
      <c r="D442" s="46">
        <v>11.669999000000001</v>
      </c>
      <c r="E442" s="47" t="s">
        <v>1374</v>
      </c>
      <c r="F442" s="46">
        <f t="shared" si="59"/>
        <v>11.669999000000001</v>
      </c>
      <c r="G442" s="46">
        <v>0</v>
      </c>
      <c r="H442" s="46">
        <v>0</v>
      </c>
      <c r="I442" s="46">
        <v>11.669999000000001</v>
      </c>
      <c r="J442" s="46">
        <v>0</v>
      </c>
      <c r="K442" s="46">
        <v>9.8898299999999999</v>
      </c>
      <c r="L442" s="48">
        <v>2016</v>
      </c>
      <c r="M442" s="46">
        <v>9.8898299999999999</v>
      </c>
      <c r="N442" s="46" t="s">
        <v>1298</v>
      </c>
      <c r="O442" s="47" t="s">
        <v>40</v>
      </c>
      <c r="P442" s="46">
        <v>0</v>
      </c>
      <c r="Q442" s="46">
        <v>0</v>
      </c>
      <c r="R442" s="46">
        <v>0</v>
      </c>
      <c r="S442" s="46">
        <v>0</v>
      </c>
      <c r="T442" s="46">
        <v>0</v>
      </c>
      <c r="U442" s="46">
        <v>0</v>
      </c>
      <c r="V442" s="46">
        <v>0</v>
      </c>
      <c r="W442" s="46">
        <v>3</v>
      </c>
    </row>
    <row r="443" spans="1:23" ht="126" x14ac:dyDescent="0.25">
      <c r="A443" s="43" t="s">
        <v>1218</v>
      </c>
      <c r="B443" s="44" t="s">
        <v>1375</v>
      </c>
      <c r="C443" s="45" t="s">
        <v>1376</v>
      </c>
      <c r="D443" s="46">
        <v>0.363066</v>
      </c>
      <c r="E443" s="47" t="s">
        <v>1377</v>
      </c>
      <c r="F443" s="46">
        <f t="shared" si="59"/>
        <v>0.363066</v>
      </c>
      <c r="G443" s="46">
        <v>0</v>
      </c>
      <c r="H443" s="46">
        <v>0</v>
      </c>
      <c r="I443" s="46">
        <v>1.0565E-2</v>
      </c>
      <c r="J443" s="46">
        <v>0.35250100000000001</v>
      </c>
      <c r="K443" s="46">
        <v>0.309249</v>
      </c>
      <c r="L443" s="48" t="s">
        <v>40</v>
      </c>
      <c r="M443" s="46" t="s">
        <v>40</v>
      </c>
      <c r="N443" s="46" t="s">
        <v>1378</v>
      </c>
      <c r="O443" s="47" t="s">
        <v>40</v>
      </c>
      <c r="P443" s="46">
        <v>0</v>
      </c>
      <c r="Q443" s="46">
        <v>0</v>
      </c>
      <c r="R443" s="46">
        <v>0</v>
      </c>
      <c r="S443" s="46">
        <v>0</v>
      </c>
      <c r="T443" s="46">
        <v>0</v>
      </c>
      <c r="U443" s="46">
        <v>0</v>
      </c>
      <c r="V443" s="46">
        <v>0</v>
      </c>
      <c r="W443" s="46">
        <v>0</v>
      </c>
    </row>
    <row r="444" spans="1:23" ht="110.25" x14ac:dyDescent="0.25">
      <c r="A444" s="43" t="s">
        <v>1218</v>
      </c>
      <c r="B444" s="44" t="s">
        <v>1379</v>
      </c>
      <c r="C444" s="45" t="s">
        <v>1380</v>
      </c>
      <c r="D444" s="46">
        <v>7.85</v>
      </c>
      <c r="E444" s="47" t="s">
        <v>1381</v>
      </c>
      <c r="F444" s="46">
        <f t="shared" si="59"/>
        <v>7.85</v>
      </c>
      <c r="G444" s="46">
        <v>0</v>
      </c>
      <c r="H444" s="46">
        <v>0</v>
      </c>
      <c r="I444" s="46">
        <v>7.85</v>
      </c>
      <c r="J444" s="46">
        <v>0</v>
      </c>
      <c r="K444" s="46">
        <v>6.6525420000000004</v>
      </c>
      <c r="L444" s="48">
        <v>2017</v>
      </c>
      <c r="M444" s="46">
        <v>6.6525420000000004</v>
      </c>
      <c r="N444" s="46" t="s">
        <v>1323</v>
      </c>
      <c r="O444" s="47" t="s">
        <v>40</v>
      </c>
      <c r="P444" s="46">
        <v>0</v>
      </c>
      <c r="Q444" s="46">
        <v>0</v>
      </c>
      <c r="R444" s="46">
        <v>0</v>
      </c>
      <c r="S444" s="46">
        <v>0</v>
      </c>
      <c r="T444" s="46">
        <v>0</v>
      </c>
      <c r="U444" s="46">
        <v>0</v>
      </c>
      <c r="V444" s="46">
        <v>0</v>
      </c>
      <c r="W444" s="46">
        <v>1</v>
      </c>
    </row>
    <row r="445" spans="1:23" ht="110.25" x14ac:dyDescent="0.25">
      <c r="A445" s="43" t="s">
        <v>1218</v>
      </c>
      <c r="B445" s="44" t="s">
        <v>1382</v>
      </c>
      <c r="C445" s="45" t="s">
        <v>1383</v>
      </c>
      <c r="D445" s="46">
        <v>15.2</v>
      </c>
      <c r="E445" s="47" t="s">
        <v>1384</v>
      </c>
      <c r="F445" s="46">
        <f t="shared" si="59"/>
        <v>15.2</v>
      </c>
      <c r="G445" s="46">
        <v>0</v>
      </c>
      <c r="H445" s="46">
        <v>0</v>
      </c>
      <c r="I445" s="46">
        <v>15.2</v>
      </c>
      <c r="J445" s="46">
        <v>0</v>
      </c>
      <c r="K445" s="46">
        <v>12.881356</v>
      </c>
      <c r="L445" s="48">
        <v>2017</v>
      </c>
      <c r="M445" s="46">
        <v>12.881356</v>
      </c>
      <c r="N445" s="46" t="s">
        <v>1323</v>
      </c>
      <c r="O445" s="47" t="s">
        <v>40</v>
      </c>
      <c r="P445" s="46">
        <v>0</v>
      </c>
      <c r="Q445" s="46">
        <v>0</v>
      </c>
      <c r="R445" s="46">
        <v>0</v>
      </c>
      <c r="S445" s="46">
        <v>0</v>
      </c>
      <c r="T445" s="46">
        <v>0</v>
      </c>
      <c r="U445" s="46">
        <v>0</v>
      </c>
      <c r="V445" s="46">
        <v>0</v>
      </c>
      <c r="W445" s="46">
        <v>4</v>
      </c>
    </row>
    <row r="446" spans="1:23" ht="110.25" x14ac:dyDescent="0.25">
      <c r="A446" s="43" t="s">
        <v>1218</v>
      </c>
      <c r="B446" s="44" t="s">
        <v>1385</v>
      </c>
      <c r="C446" s="45" t="s">
        <v>1386</v>
      </c>
      <c r="D446" s="46">
        <v>12.590001000000001</v>
      </c>
      <c r="E446" s="47" t="s">
        <v>1387</v>
      </c>
      <c r="F446" s="46">
        <f t="shared" si="59"/>
        <v>12.590001000000001</v>
      </c>
      <c r="G446" s="46">
        <v>0</v>
      </c>
      <c r="H446" s="46">
        <v>0</v>
      </c>
      <c r="I446" s="46">
        <v>12.590001000000001</v>
      </c>
      <c r="J446" s="46">
        <v>0</v>
      </c>
      <c r="K446" s="46">
        <v>10.669492</v>
      </c>
      <c r="L446" s="48">
        <v>2017</v>
      </c>
      <c r="M446" s="46">
        <v>10.669492</v>
      </c>
      <c r="N446" s="46" t="s">
        <v>1323</v>
      </c>
      <c r="O446" s="47" t="s">
        <v>40</v>
      </c>
      <c r="P446" s="46">
        <v>0</v>
      </c>
      <c r="Q446" s="46">
        <v>0</v>
      </c>
      <c r="R446" s="46">
        <v>0</v>
      </c>
      <c r="S446" s="46">
        <v>0</v>
      </c>
      <c r="T446" s="46">
        <v>0</v>
      </c>
      <c r="U446" s="46">
        <v>0</v>
      </c>
      <c r="V446" s="46">
        <v>0</v>
      </c>
      <c r="W446" s="46">
        <v>2</v>
      </c>
    </row>
    <row r="447" spans="1:23" ht="110.25" x14ac:dyDescent="0.25">
      <c r="A447" s="43" t="s">
        <v>1218</v>
      </c>
      <c r="B447" s="44" t="s">
        <v>1388</v>
      </c>
      <c r="C447" s="45" t="s">
        <v>1389</v>
      </c>
      <c r="D447" s="46">
        <v>2</v>
      </c>
      <c r="E447" s="47" t="s">
        <v>1390</v>
      </c>
      <c r="F447" s="46">
        <f t="shared" si="59"/>
        <v>2</v>
      </c>
      <c r="G447" s="46">
        <v>0</v>
      </c>
      <c r="H447" s="46">
        <v>0</v>
      </c>
      <c r="I447" s="46">
        <v>2</v>
      </c>
      <c r="J447" s="46">
        <v>0</v>
      </c>
      <c r="K447" s="46">
        <v>1.6949149999999999</v>
      </c>
      <c r="L447" s="48">
        <v>2017</v>
      </c>
      <c r="M447" s="46">
        <v>1.6949149999999999</v>
      </c>
      <c r="N447" s="46" t="s">
        <v>1323</v>
      </c>
      <c r="O447" s="47" t="s">
        <v>40</v>
      </c>
      <c r="P447" s="46">
        <v>0</v>
      </c>
      <c r="Q447" s="46">
        <v>0</v>
      </c>
      <c r="R447" s="46">
        <v>0</v>
      </c>
      <c r="S447" s="46">
        <v>0</v>
      </c>
      <c r="T447" s="46">
        <v>0</v>
      </c>
      <c r="U447" s="46">
        <v>0</v>
      </c>
      <c r="V447" s="46">
        <v>0</v>
      </c>
      <c r="W447" s="46">
        <v>2</v>
      </c>
    </row>
    <row r="448" spans="1:23" ht="110.25" x14ac:dyDescent="0.25">
      <c r="A448" s="43" t="s">
        <v>1218</v>
      </c>
      <c r="B448" s="44" t="s">
        <v>1391</v>
      </c>
      <c r="C448" s="45" t="s">
        <v>1392</v>
      </c>
      <c r="D448" s="46">
        <v>1.27</v>
      </c>
      <c r="E448" s="47" t="s">
        <v>1393</v>
      </c>
      <c r="F448" s="46">
        <f t="shared" si="59"/>
        <v>1.27</v>
      </c>
      <c r="G448" s="46">
        <v>0</v>
      </c>
      <c r="H448" s="46">
        <v>0</v>
      </c>
      <c r="I448" s="46">
        <v>1.27</v>
      </c>
      <c r="J448" s="46">
        <v>0</v>
      </c>
      <c r="K448" s="46">
        <v>1.076271</v>
      </c>
      <c r="L448" s="48">
        <v>2018</v>
      </c>
      <c r="M448" s="46">
        <v>1.076271</v>
      </c>
      <c r="N448" s="46" t="s">
        <v>1323</v>
      </c>
      <c r="O448" s="47" t="s">
        <v>40</v>
      </c>
      <c r="P448" s="46">
        <v>0</v>
      </c>
      <c r="Q448" s="46">
        <v>0</v>
      </c>
      <c r="R448" s="46">
        <v>0</v>
      </c>
      <c r="S448" s="46">
        <v>0</v>
      </c>
      <c r="T448" s="46">
        <v>0</v>
      </c>
      <c r="U448" s="46">
        <v>0</v>
      </c>
      <c r="V448" s="46">
        <v>0</v>
      </c>
      <c r="W448" s="46">
        <v>1</v>
      </c>
    </row>
    <row r="449" spans="1:23" ht="63" x14ac:dyDescent="0.25">
      <c r="A449" s="43" t="s">
        <v>1218</v>
      </c>
      <c r="B449" s="44" t="s">
        <v>1394</v>
      </c>
      <c r="C449" s="45" t="s">
        <v>1395</v>
      </c>
      <c r="D449" s="46">
        <v>1.95</v>
      </c>
      <c r="E449" s="47" t="s">
        <v>1396</v>
      </c>
      <c r="F449" s="46">
        <f t="shared" si="59"/>
        <v>1.95</v>
      </c>
      <c r="G449" s="46">
        <v>0</v>
      </c>
      <c r="H449" s="46">
        <v>0</v>
      </c>
      <c r="I449" s="46">
        <v>1.95</v>
      </c>
      <c r="J449" s="46">
        <v>0</v>
      </c>
      <c r="K449" s="46">
        <v>1.652542</v>
      </c>
      <c r="L449" s="48">
        <v>2017</v>
      </c>
      <c r="M449" s="46">
        <v>1.652542</v>
      </c>
      <c r="N449" s="46" t="s">
        <v>1397</v>
      </c>
      <c r="O449" s="47" t="s">
        <v>40</v>
      </c>
      <c r="P449" s="46">
        <v>0</v>
      </c>
      <c r="Q449" s="46">
        <v>0</v>
      </c>
      <c r="R449" s="46">
        <v>0</v>
      </c>
      <c r="S449" s="46">
        <v>0</v>
      </c>
      <c r="T449" s="46">
        <v>0</v>
      </c>
      <c r="U449" s="46">
        <v>0</v>
      </c>
      <c r="V449" s="46">
        <v>0</v>
      </c>
      <c r="W449" s="46">
        <v>1</v>
      </c>
    </row>
    <row r="450" spans="1:23" ht="110.25" x14ac:dyDescent="0.25">
      <c r="A450" s="43" t="s">
        <v>1218</v>
      </c>
      <c r="B450" s="44" t="s">
        <v>1398</v>
      </c>
      <c r="C450" s="45" t="s">
        <v>1399</v>
      </c>
      <c r="D450" s="46">
        <v>17.278410000000001</v>
      </c>
      <c r="E450" s="47" t="s">
        <v>1400</v>
      </c>
      <c r="F450" s="46">
        <f t="shared" si="59"/>
        <v>17.278410000000001</v>
      </c>
      <c r="G450" s="46">
        <v>0</v>
      </c>
      <c r="H450" s="46">
        <v>0</v>
      </c>
      <c r="I450" s="46">
        <v>17.278410000000001</v>
      </c>
      <c r="J450" s="46">
        <v>0</v>
      </c>
      <c r="K450" s="46">
        <v>14.642720000000001</v>
      </c>
      <c r="L450" s="48">
        <v>2016</v>
      </c>
      <c r="M450" s="46">
        <v>14.642720000000001</v>
      </c>
      <c r="N450" s="46" t="s">
        <v>1298</v>
      </c>
      <c r="O450" s="47" t="s">
        <v>40</v>
      </c>
      <c r="P450" s="46">
        <v>0</v>
      </c>
      <c r="Q450" s="46">
        <v>0</v>
      </c>
      <c r="R450" s="46">
        <v>0</v>
      </c>
      <c r="S450" s="46">
        <v>0</v>
      </c>
      <c r="T450" s="46">
        <v>0</v>
      </c>
      <c r="U450" s="46">
        <v>0</v>
      </c>
      <c r="V450" s="46">
        <v>0</v>
      </c>
      <c r="W450" s="46">
        <v>38</v>
      </c>
    </row>
    <row r="451" spans="1:23" ht="110.25" x14ac:dyDescent="0.25">
      <c r="A451" s="43" t="s">
        <v>1218</v>
      </c>
      <c r="B451" s="44" t="s">
        <v>1401</v>
      </c>
      <c r="C451" s="45" t="s">
        <v>1402</v>
      </c>
      <c r="D451" s="46">
        <v>3.9203990000000002</v>
      </c>
      <c r="E451" s="47" t="s">
        <v>1403</v>
      </c>
      <c r="F451" s="46">
        <f t="shared" si="59"/>
        <v>3.9203990000000002</v>
      </c>
      <c r="G451" s="46">
        <v>0</v>
      </c>
      <c r="H451" s="46">
        <v>0</v>
      </c>
      <c r="I451" s="46">
        <v>3.9203990000000002</v>
      </c>
      <c r="J451" s="46">
        <v>0</v>
      </c>
      <c r="K451" s="46">
        <v>3.3223720000000001</v>
      </c>
      <c r="L451" s="48">
        <v>2016</v>
      </c>
      <c r="M451" s="46">
        <v>3.3223720000000001</v>
      </c>
      <c r="N451" s="46" t="s">
        <v>1298</v>
      </c>
      <c r="O451" s="47" t="s">
        <v>40</v>
      </c>
      <c r="P451" s="46">
        <v>0</v>
      </c>
      <c r="Q451" s="46">
        <v>0</v>
      </c>
      <c r="R451" s="46">
        <v>0</v>
      </c>
      <c r="S451" s="46">
        <v>0</v>
      </c>
      <c r="T451" s="46">
        <v>0</v>
      </c>
      <c r="U451" s="46">
        <v>0</v>
      </c>
      <c r="V451" s="46">
        <v>0</v>
      </c>
      <c r="W451" s="46">
        <v>5</v>
      </c>
    </row>
    <row r="452" spans="1:23" ht="110.25" x14ac:dyDescent="0.25">
      <c r="A452" s="43" t="s">
        <v>1218</v>
      </c>
      <c r="B452" s="44" t="s">
        <v>1404</v>
      </c>
      <c r="C452" s="45" t="s">
        <v>1405</v>
      </c>
      <c r="D452" s="46">
        <v>0.90760200000000002</v>
      </c>
      <c r="E452" s="47" t="s">
        <v>1406</v>
      </c>
      <c r="F452" s="46">
        <f t="shared" si="59"/>
        <v>0.90760200000000002</v>
      </c>
      <c r="G452" s="46">
        <v>0</v>
      </c>
      <c r="H452" s="46">
        <v>0</v>
      </c>
      <c r="I452" s="46">
        <v>0.90760200000000002</v>
      </c>
      <c r="J452" s="46">
        <v>0</v>
      </c>
      <c r="K452" s="46">
        <v>0.76905400000000002</v>
      </c>
      <c r="L452" s="48">
        <v>2016</v>
      </c>
      <c r="M452" s="46">
        <v>0.76905400000000002</v>
      </c>
      <c r="N452" s="46" t="s">
        <v>1298</v>
      </c>
      <c r="O452" s="47" t="s">
        <v>40</v>
      </c>
      <c r="P452" s="46">
        <v>0</v>
      </c>
      <c r="Q452" s="46">
        <v>0</v>
      </c>
      <c r="R452" s="46">
        <v>0</v>
      </c>
      <c r="S452" s="46">
        <v>0</v>
      </c>
      <c r="T452" s="46">
        <v>0</v>
      </c>
      <c r="U452" s="46">
        <v>0</v>
      </c>
      <c r="V452" s="46">
        <v>0</v>
      </c>
      <c r="W452" s="46">
        <v>2</v>
      </c>
    </row>
    <row r="453" spans="1:23" ht="63" x14ac:dyDescent="0.25">
      <c r="A453" s="43" t="s">
        <v>1218</v>
      </c>
      <c r="B453" s="44" t="s">
        <v>1407</v>
      </c>
      <c r="C453" s="45" t="s">
        <v>1408</v>
      </c>
      <c r="D453" s="46">
        <v>9.524089</v>
      </c>
      <c r="E453" s="47" t="s">
        <v>1409</v>
      </c>
      <c r="F453" s="46">
        <f t="shared" si="59"/>
        <v>9.524089</v>
      </c>
      <c r="G453" s="46">
        <v>0</v>
      </c>
      <c r="H453" s="46">
        <v>0</v>
      </c>
      <c r="I453" s="46">
        <v>9.524089</v>
      </c>
      <c r="J453" s="46">
        <v>0</v>
      </c>
      <c r="K453" s="46">
        <v>8.0930160000000004</v>
      </c>
      <c r="L453" s="48" t="s">
        <v>40</v>
      </c>
      <c r="M453" s="46" t="s">
        <v>40</v>
      </c>
      <c r="N453" s="46" t="s">
        <v>1410</v>
      </c>
      <c r="O453" s="47" t="s">
        <v>40</v>
      </c>
      <c r="P453" s="46">
        <v>0</v>
      </c>
      <c r="Q453" s="46">
        <v>0</v>
      </c>
      <c r="R453" s="46">
        <v>32</v>
      </c>
      <c r="S453" s="46">
        <v>32</v>
      </c>
      <c r="T453" s="46">
        <v>0</v>
      </c>
      <c r="U453" s="46">
        <v>0</v>
      </c>
      <c r="V453" s="46">
        <v>0</v>
      </c>
      <c r="W453" s="46">
        <v>0</v>
      </c>
    </row>
    <row r="454" spans="1:23" ht="63" x14ac:dyDescent="0.25">
      <c r="A454" s="43" t="s">
        <v>1218</v>
      </c>
      <c r="B454" s="44" t="s">
        <v>1411</v>
      </c>
      <c r="C454" s="45" t="s">
        <v>1412</v>
      </c>
      <c r="D454" s="46">
        <v>9.0270150000000005</v>
      </c>
      <c r="E454" s="47" t="s">
        <v>1413</v>
      </c>
      <c r="F454" s="46">
        <f t="shared" si="59"/>
        <v>9.0270150000000005</v>
      </c>
      <c r="G454" s="46">
        <v>0</v>
      </c>
      <c r="H454" s="46">
        <v>0</v>
      </c>
      <c r="I454" s="46">
        <v>9.0270150000000005</v>
      </c>
      <c r="J454" s="46">
        <v>0</v>
      </c>
      <c r="K454" s="46">
        <v>7.6646020000000004</v>
      </c>
      <c r="L454" s="48" t="s">
        <v>40</v>
      </c>
      <c r="M454" s="46" t="s">
        <v>40</v>
      </c>
      <c r="N454" s="46" t="s">
        <v>1414</v>
      </c>
      <c r="O454" s="47" t="s">
        <v>40</v>
      </c>
      <c r="P454" s="46">
        <v>0</v>
      </c>
      <c r="Q454" s="46">
        <v>0</v>
      </c>
      <c r="R454" s="46">
        <v>40</v>
      </c>
      <c r="S454" s="46">
        <v>40</v>
      </c>
      <c r="T454" s="46">
        <v>0</v>
      </c>
      <c r="U454" s="46">
        <v>0</v>
      </c>
      <c r="V454" s="46">
        <v>0</v>
      </c>
      <c r="W454" s="46">
        <v>0</v>
      </c>
    </row>
    <row r="455" spans="1:23" ht="110.25" x14ac:dyDescent="0.25">
      <c r="A455" s="43" t="s">
        <v>1218</v>
      </c>
      <c r="B455" s="44" t="s">
        <v>1415</v>
      </c>
      <c r="C455" s="45" t="s">
        <v>1416</v>
      </c>
      <c r="D455" s="46">
        <v>67.340024</v>
      </c>
      <c r="E455" s="47" t="s">
        <v>1417</v>
      </c>
      <c r="F455" s="46">
        <f t="shared" si="59"/>
        <v>67.340024</v>
      </c>
      <c r="G455" s="46">
        <v>0</v>
      </c>
      <c r="H455" s="46">
        <v>0</v>
      </c>
      <c r="I455" s="46">
        <v>67.340024</v>
      </c>
      <c r="J455" s="46">
        <v>0</v>
      </c>
      <c r="K455" s="46">
        <v>56.513170000000002</v>
      </c>
      <c r="L455" s="48">
        <v>2024</v>
      </c>
      <c r="M455" s="46">
        <v>56.513170000000002</v>
      </c>
      <c r="N455" s="46" t="s">
        <v>1323</v>
      </c>
      <c r="O455" s="47" t="s">
        <v>40</v>
      </c>
      <c r="P455" s="46">
        <v>0</v>
      </c>
      <c r="Q455" s="46">
        <v>0</v>
      </c>
      <c r="R455" s="46">
        <v>0</v>
      </c>
      <c r="S455" s="46">
        <v>0</v>
      </c>
      <c r="T455" s="46">
        <v>0</v>
      </c>
      <c r="U455" s="46">
        <v>0</v>
      </c>
      <c r="V455" s="46">
        <v>0</v>
      </c>
      <c r="W455" s="46">
        <v>13</v>
      </c>
    </row>
    <row r="456" spans="1:23" ht="110.25" x14ac:dyDescent="0.25">
      <c r="A456" s="43" t="s">
        <v>1218</v>
      </c>
      <c r="B456" s="44" t="s">
        <v>1418</v>
      </c>
      <c r="C456" s="45" t="s">
        <v>1419</v>
      </c>
      <c r="D456" s="46">
        <v>15.846882000000001</v>
      </c>
      <c r="E456" s="47" t="s">
        <v>1420</v>
      </c>
      <c r="F456" s="46">
        <f t="shared" si="59"/>
        <v>15.846882000000001</v>
      </c>
      <c r="G456" s="46">
        <v>0</v>
      </c>
      <c r="H456" s="46">
        <v>0</v>
      </c>
      <c r="I456" s="46">
        <v>15.846882000000001</v>
      </c>
      <c r="J456" s="46">
        <v>0</v>
      </c>
      <c r="K456" s="46">
        <v>13.205735000000001</v>
      </c>
      <c r="L456" s="48">
        <v>2022</v>
      </c>
      <c r="M456" s="46">
        <v>13.205735000000001</v>
      </c>
      <c r="N456" s="46" t="s">
        <v>1323</v>
      </c>
      <c r="O456" s="47" t="s">
        <v>40</v>
      </c>
      <c r="P456" s="46">
        <v>0</v>
      </c>
      <c r="Q456" s="46">
        <v>0</v>
      </c>
      <c r="R456" s="46">
        <v>0</v>
      </c>
      <c r="S456" s="46">
        <v>0</v>
      </c>
      <c r="T456" s="46">
        <v>0</v>
      </c>
      <c r="U456" s="46">
        <v>0</v>
      </c>
      <c r="V456" s="46">
        <v>0</v>
      </c>
      <c r="W456" s="46">
        <v>2</v>
      </c>
    </row>
    <row r="457" spans="1:23" ht="110.25" x14ac:dyDescent="0.25">
      <c r="A457" s="43" t="s">
        <v>1218</v>
      </c>
      <c r="B457" s="44" t="s">
        <v>1421</v>
      </c>
      <c r="C457" s="45" t="s">
        <v>1422</v>
      </c>
      <c r="D457" s="46">
        <v>18.701388000000001</v>
      </c>
      <c r="E457" s="47" t="s">
        <v>1423</v>
      </c>
      <c r="F457" s="46">
        <f t="shared" si="59"/>
        <v>18.701388000000001</v>
      </c>
      <c r="G457" s="46">
        <v>0</v>
      </c>
      <c r="H457" s="46">
        <v>0</v>
      </c>
      <c r="I457" s="46">
        <v>18.701388000000001</v>
      </c>
      <c r="J457" s="46">
        <v>0</v>
      </c>
      <c r="K457" s="46">
        <v>15.584490000000001</v>
      </c>
      <c r="L457" s="48">
        <v>2022</v>
      </c>
      <c r="M457" s="46">
        <v>15.584490000000001</v>
      </c>
      <c r="N457" s="46" t="s">
        <v>1323</v>
      </c>
      <c r="O457" s="47" t="s">
        <v>40</v>
      </c>
      <c r="P457" s="46">
        <v>0</v>
      </c>
      <c r="Q457" s="46">
        <v>0</v>
      </c>
      <c r="R457" s="46">
        <v>0</v>
      </c>
      <c r="S457" s="46">
        <v>0</v>
      </c>
      <c r="T457" s="46">
        <v>0</v>
      </c>
      <c r="U457" s="46">
        <v>0</v>
      </c>
      <c r="V457" s="46">
        <v>0</v>
      </c>
      <c r="W457" s="46">
        <v>2</v>
      </c>
    </row>
    <row r="458" spans="1:23" ht="110.25" x14ac:dyDescent="0.25">
      <c r="A458" s="43" t="s">
        <v>1218</v>
      </c>
      <c r="B458" s="44" t="s">
        <v>1424</v>
      </c>
      <c r="C458" s="45" t="s">
        <v>1425</v>
      </c>
      <c r="D458" s="46">
        <v>3.0147940000000002</v>
      </c>
      <c r="E458" s="47" t="s">
        <v>1426</v>
      </c>
      <c r="F458" s="46">
        <f t="shared" si="59"/>
        <v>3.0147940000000002</v>
      </c>
      <c r="G458" s="46">
        <v>0</v>
      </c>
      <c r="H458" s="46">
        <v>0</v>
      </c>
      <c r="I458" s="46">
        <v>3.0147940000000002</v>
      </c>
      <c r="J458" s="46">
        <v>0</v>
      </c>
      <c r="K458" s="46">
        <v>2.5123280000000001</v>
      </c>
      <c r="L458" s="48">
        <v>2020</v>
      </c>
      <c r="M458" s="46">
        <v>2.5123280000000001</v>
      </c>
      <c r="N458" s="46" t="s">
        <v>1323</v>
      </c>
      <c r="O458" s="47" t="s">
        <v>40</v>
      </c>
      <c r="P458" s="46">
        <v>0</v>
      </c>
      <c r="Q458" s="46">
        <v>0</v>
      </c>
      <c r="R458" s="46">
        <v>0</v>
      </c>
      <c r="S458" s="46">
        <v>0</v>
      </c>
      <c r="T458" s="46">
        <v>0</v>
      </c>
      <c r="U458" s="46">
        <v>0</v>
      </c>
      <c r="V458" s="46">
        <v>0</v>
      </c>
      <c r="W458" s="46">
        <v>2</v>
      </c>
    </row>
    <row r="459" spans="1:23" ht="110.25" x14ac:dyDescent="0.25">
      <c r="A459" s="43" t="s">
        <v>1218</v>
      </c>
      <c r="B459" s="44" t="s">
        <v>1427</v>
      </c>
      <c r="C459" s="45" t="s">
        <v>1428</v>
      </c>
      <c r="D459" s="46">
        <v>27.247584</v>
      </c>
      <c r="E459" s="47" t="s">
        <v>1429</v>
      </c>
      <c r="F459" s="46">
        <f t="shared" si="59"/>
        <v>27.247584</v>
      </c>
      <c r="G459" s="46">
        <v>0</v>
      </c>
      <c r="H459" s="46">
        <v>0</v>
      </c>
      <c r="I459" s="46">
        <v>27.247584</v>
      </c>
      <c r="J459" s="46">
        <v>0</v>
      </c>
      <c r="K459" s="46">
        <v>22.706320000000002</v>
      </c>
      <c r="L459" s="48">
        <v>2021</v>
      </c>
      <c r="M459" s="46">
        <v>22.706320000000002</v>
      </c>
      <c r="N459" s="46" t="s">
        <v>1323</v>
      </c>
      <c r="O459" s="47" t="s">
        <v>40</v>
      </c>
      <c r="P459" s="46">
        <v>0</v>
      </c>
      <c r="Q459" s="46">
        <v>0</v>
      </c>
      <c r="R459" s="46">
        <v>0</v>
      </c>
      <c r="S459" s="46">
        <v>0</v>
      </c>
      <c r="T459" s="46">
        <v>0</v>
      </c>
      <c r="U459" s="46">
        <v>0</v>
      </c>
      <c r="V459" s="46">
        <v>0</v>
      </c>
      <c r="W459" s="46">
        <v>5</v>
      </c>
    </row>
    <row r="460" spans="1:23" ht="110.25" x14ac:dyDescent="0.25">
      <c r="A460" s="43" t="s">
        <v>1218</v>
      </c>
      <c r="B460" s="44" t="s">
        <v>1430</v>
      </c>
      <c r="C460" s="45" t="s">
        <v>1431</v>
      </c>
      <c r="D460" s="46">
        <v>12.417806000000001</v>
      </c>
      <c r="E460" s="47" t="s">
        <v>1432</v>
      </c>
      <c r="F460" s="46">
        <f t="shared" ref="F460:F523" si="60">IFERROR(J460+I460+H460+G460,"нд")</f>
        <v>12.417806000000001</v>
      </c>
      <c r="G460" s="46">
        <v>0</v>
      </c>
      <c r="H460" s="46">
        <v>0</v>
      </c>
      <c r="I460" s="46">
        <v>12.417806000000001</v>
      </c>
      <c r="J460" s="46">
        <v>0</v>
      </c>
      <c r="K460" s="46">
        <v>10.348172</v>
      </c>
      <c r="L460" s="48">
        <v>2023</v>
      </c>
      <c r="M460" s="46">
        <v>10.348172</v>
      </c>
      <c r="N460" s="46" t="s">
        <v>1323</v>
      </c>
      <c r="O460" s="47" t="s">
        <v>40</v>
      </c>
      <c r="P460" s="46">
        <v>0</v>
      </c>
      <c r="Q460" s="46">
        <v>0</v>
      </c>
      <c r="R460" s="46">
        <v>0</v>
      </c>
      <c r="S460" s="46">
        <v>0</v>
      </c>
      <c r="T460" s="46">
        <v>0</v>
      </c>
      <c r="U460" s="46">
        <v>0</v>
      </c>
      <c r="V460" s="46">
        <v>0</v>
      </c>
      <c r="W460" s="46">
        <v>1</v>
      </c>
    </row>
    <row r="461" spans="1:23" ht="110.25" x14ac:dyDescent="0.25">
      <c r="A461" s="43" t="s">
        <v>1218</v>
      </c>
      <c r="B461" s="44" t="s">
        <v>1433</v>
      </c>
      <c r="C461" s="45" t="s">
        <v>1434</v>
      </c>
      <c r="D461" s="46">
        <v>13.564522</v>
      </c>
      <c r="E461" s="47" t="s">
        <v>1435</v>
      </c>
      <c r="F461" s="46">
        <f t="shared" si="60"/>
        <v>13.564522</v>
      </c>
      <c r="G461" s="46">
        <v>0</v>
      </c>
      <c r="H461" s="46">
        <v>0</v>
      </c>
      <c r="I461" s="46">
        <v>13.564522</v>
      </c>
      <c r="J461" s="46">
        <v>0</v>
      </c>
      <c r="K461" s="46">
        <v>11.303768</v>
      </c>
      <c r="L461" s="48">
        <v>2023</v>
      </c>
      <c r="M461" s="46">
        <v>11.303768</v>
      </c>
      <c r="N461" s="46" t="s">
        <v>1323</v>
      </c>
      <c r="O461" s="47" t="s">
        <v>40</v>
      </c>
      <c r="P461" s="46">
        <v>0</v>
      </c>
      <c r="Q461" s="46">
        <v>0</v>
      </c>
      <c r="R461" s="46">
        <v>0</v>
      </c>
      <c r="S461" s="46">
        <v>0</v>
      </c>
      <c r="T461" s="46">
        <v>0</v>
      </c>
      <c r="U461" s="46">
        <v>0</v>
      </c>
      <c r="V461" s="46">
        <v>0</v>
      </c>
      <c r="W461" s="46">
        <v>8</v>
      </c>
    </row>
    <row r="462" spans="1:23" ht="110.25" x14ac:dyDescent="0.25">
      <c r="A462" s="43" t="s">
        <v>1218</v>
      </c>
      <c r="B462" s="44" t="s">
        <v>1436</v>
      </c>
      <c r="C462" s="45" t="s">
        <v>1437</v>
      </c>
      <c r="D462" s="46">
        <v>1.6148880000000001</v>
      </c>
      <c r="E462" s="47" t="s">
        <v>1438</v>
      </c>
      <c r="F462" s="46">
        <f t="shared" si="60"/>
        <v>1.6148880000000001</v>
      </c>
      <c r="G462" s="46">
        <v>0</v>
      </c>
      <c r="H462" s="46">
        <v>0</v>
      </c>
      <c r="I462" s="46">
        <v>1.6148880000000001</v>
      </c>
      <c r="J462" s="46">
        <v>0</v>
      </c>
      <c r="K462" s="46">
        <v>1.3457399999999999</v>
      </c>
      <c r="L462" s="48">
        <v>2024</v>
      </c>
      <c r="M462" s="46">
        <v>1.3457399999999999</v>
      </c>
      <c r="N462" s="46" t="s">
        <v>1323</v>
      </c>
      <c r="O462" s="47" t="s">
        <v>40</v>
      </c>
      <c r="P462" s="46">
        <v>0</v>
      </c>
      <c r="Q462" s="46">
        <v>0</v>
      </c>
      <c r="R462" s="46">
        <v>0</v>
      </c>
      <c r="S462" s="46">
        <v>0</v>
      </c>
      <c r="T462" s="46">
        <v>0</v>
      </c>
      <c r="U462" s="46">
        <v>0</v>
      </c>
      <c r="V462" s="46">
        <v>0</v>
      </c>
      <c r="W462" s="46">
        <v>1</v>
      </c>
    </row>
    <row r="463" spans="1:23" ht="110.25" x14ac:dyDescent="0.25">
      <c r="A463" s="43" t="s">
        <v>1218</v>
      </c>
      <c r="B463" s="44" t="s">
        <v>1439</v>
      </c>
      <c r="C463" s="45" t="s">
        <v>1440</v>
      </c>
      <c r="D463" s="46">
        <v>1.9599359999999999</v>
      </c>
      <c r="E463" s="47" t="s">
        <v>1441</v>
      </c>
      <c r="F463" s="46">
        <f t="shared" si="60"/>
        <v>1.9599359999999999</v>
      </c>
      <c r="G463" s="46">
        <v>0</v>
      </c>
      <c r="H463" s="46">
        <v>0</v>
      </c>
      <c r="I463" s="46">
        <v>1.9599359999999999</v>
      </c>
      <c r="J463" s="46">
        <v>0</v>
      </c>
      <c r="K463" s="46">
        <v>1.6332800000000001</v>
      </c>
      <c r="L463" s="48">
        <v>2024</v>
      </c>
      <c r="M463" s="46">
        <v>1.6332800000000001</v>
      </c>
      <c r="N463" s="46" t="s">
        <v>1323</v>
      </c>
      <c r="O463" s="47" t="s">
        <v>40</v>
      </c>
      <c r="P463" s="46">
        <v>0</v>
      </c>
      <c r="Q463" s="46">
        <v>0</v>
      </c>
      <c r="R463" s="46">
        <v>0</v>
      </c>
      <c r="S463" s="46">
        <v>0</v>
      </c>
      <c r="T463" s="46">
        <v>0</v>
      </c>
      <c r="U463" s="46">
        <v>0</v>
      </c>
      <c r="V463" s="46">
        <v>0</v>
      </c>
      <c r="W463" s="46">
        <v>1</v>
      </c>
    </row>
    <row r="464" spans="1:23" ht="110.25" x14ac:dyDescent="0.25">
      <c r="A464" s="43" t="s">
        <v>1218</v>
      </c>
      <c r="B464" s="44" t="s">
        <v>1442</v>
      </c>
      <c r="C464" s="45" t="s">
        <v>1443</v>
      </c>
      <c r="D464" s="46">
        <v>7.3556710000000001</v>
      </c>
      <c r="E464" s="47" t="s">
        <v>1444</v>
      </c>
      <c r="F464" s="46">
        <f t="shared" si="60"/>
        <v>7.3556710000000001</v>
      </c>
      <c r="G464" s="46">
        <v>0</v>
      </c>
      <c r="H464" s="46">
        <v>0</v>
      </c>
      <c r="I464" s="46">
        <v>7.3556710000000001</v>
      </c>
      <c r="J464" s="46">
        <v>0</v>
      </c>
      <c r="K464" s="46">
        <v>6.1297259999999998</v>
      </c>
      <c r="L464" s="48">
        <v>2020</v>
      </c>
      <c r="M464" s="46">
        <v>6.1297259999999998</v>
      </c>
      <c r="N464" s="46" t="s">
        <v>1323</v>
      </c>
      <c r="O464" s="47" t="s">
        <v>40</v>
      </c>
      <c r="P464" s="46">
        <v>0</v>
      </c>
      <c r="Q464" s="46">
        <v>0</v>
      </c>
      <c r="R464" s="46">
        <v>0</v>
      </c>
      <c r="S464" s="46">
        <v>0</v>
      </c>
      <c r="T464" s="46">
        <v>0</v>
      </c>
      <c r="U464" s="46">
        <v>0</v>
      </c>
      <c r="V464" s="46">
        <v>0</v>
      </c>
      <c r="W464" s="46">
        <v>1</v>
      </c>
    </row>
    <row r="465" spans="1:23" ht="110.25" x14ac:dyDescent="0.25">
      <c r="A465" s="43" t="s">
        <v>1218</v>
      </c>
      <c r="B465" s="44" t="s">
        <v>1445</v>
      </c>
      <c r="C465" s="45" t="s">
        <v>1446</v>
      </c>
      <c r="D465" s="46">
        <v>18.105677</v>
      </c>
      <c r="E465" s="47" t="s">
        <v>1447</v>
      </c>
      <c r="F465" s="46">
        <f t="shared" si="60"/>
        <v>18.105677</v>
      </c>
      <c r="G465" s="46">
        <v>0</v>
      </c>
      <c r="H465" s="46">
        <v>0</v>
      </c>
      <c r="I465" s="46">
        <v>18.105677</v>
      </c>
      <c r="J465" s="46">
        <v>0</v>
      </c>
      <c r="K465" s="46">
        <v>15.088063999999999</v>
      </c>
      <c r="L465" s="48">
        <v>2020</v>
      </c>
      <c r="M465" s="46">
        <v>15.088063999999999</v>
      </c>
      <c r="N465" s="46" t="s">
        <v>1323</v>
      </c>
      <c r="O465" s="47" t="s">
        <v>40</v>
      </c>
      <c r="P465" s="46">
        <v>0</v>
      </c>
      <c r="Q465" s="46">
        <v>0</v>
      </c>
      <c r="R465" s="46">
        <v>0</v>
      </c>
      <c r="S465" s="46">
        <v>0</v>
      </c>
      <c r="T465" s="46">
        <v>0</v>
      </c>
      <c r="U465" s="46">
        <v>0</v>
      </c>
      <c r="V465" s="46">
        <v>0</v>
      </c>
      <c r="W465" s="46">
        <v>1</v>
      </c>
    </row>
    <row r="466" spans="1:23" ht="110.25" x14ac:dyDescent="0.25">
      <c r="A466" s="43" t="s">
        <v>1218</v>
      </c>
      <c r="B466" s="44" t="s">
        <v>1448</v>
      </c>
      <c r="C466" s="45" t="s">
        <v>1449</v>
      </c>
      <c r="D466" s="46">
        <v>3.5985119999999999</v>
      </c>
      <c r="E466" s="47" t="s">
        <v>1450</v>
      </c>
      <c r="F466" s="46">
        <f t="shared" si="60"/>
        <v>3.5985119999999999</v>
      </c>
      <c r="G466" s="46">
        <v>0</v>
      </c>
      <c r="H466" s="46">
        <v>0</v>
      </c>
      <c r="I466" s="46">
        <v>3.5985119999999999</v>
      </c>
      <c r="J466" s="46">
        <v>0</v>
      </c>
      <c r="K466" s="46">
        <v>2.9987599999999999</v>
      </c>
      <c r="L466" s="48">
        <v>2021</v>
      </c>
      <c r="M466" s="46">
        <v>2.9987599999999999</v>
      </c>
      <c r="N466" s="46" t="s">
        <v>1323</v>
      </c>
      <c r="O466" s="47" t="s">
        <v>40</v>
      </c>
      <c r="P466" s="46">
        <v>0</v>
      </c>
      <c r="Q466" s="46">
        <v>0</v>
      </c>
      <c r="R466" s="46">
        <v>0</v>
      </c>
      <c r="S466" s="46">
        <v>0</v>
      </c>
      <c r="T466" s="46">
        <v>0</v>
      </c>
      <c r="U466" s="46">
        <v>0</v>
      </c>
      <c r="V466" s="46">
        <v>0</v>
      </c>
      <c r="W466" s="46">
        <v>1</v>
      </c>
    </row>
    <row r="467" spans="1:23" ht="110.25" x14ac:dyDescent="0.25">
      <c r="A467" s="43" t="s">
        <v>1218</v>
      </c>
      <c r="B467" s="44" t="s">
        <v>1451</v>
      </c>
      <c r="C467" s="45" t="s">
        <v>1452</v>
      </c>
      <c r="D467" s="46">
        <v>8.1625779999999999</v>
      </c>
      <c r="E467" s="47" t="s">
        <v>1453</v>
      </c>
      <c r="F467" s="46">
        <f t="shared" si="60"/>
        <v>8.1625779999999999</v>
      </c>
      <c r="G467" s="46">
        <v>0</v>
      </c>
      <c r="H467" s="46">
        <v>0</v>
      </c>
      <c r="I467" s="46">
        <v>8.1625779999999999</v>
      </c>
      <c r="J467" s="46">
        <v>0</v>
      </c>
      <c r="K467" s="46">
        <v>6.8021479999999999</v>
      </c>
      <c r="L467" s="48">
        <v>2020</v>
      </c>
      <c r="M467" s="46">
        <v>6.8021479999999999</v>
      </c>
      <c r="N467" s="46" t="s">
        <v>1323</v>
      </c>
      <c r="O467" s="47" t="s">
        <v>40</v>
      </c>
      <c r="P467" s="46">
        <v>0</v>
      </c>
      <c r="Q467" s="46">
        <v>0</v>
      </c>
      <c r="R467" s="46">
        <v>0</v>
      </c>
      <c r="S467" s="46">
        <v>0</v>
      </c>
      <c r="T467" s="46">
        <v>0</v>
      </c>
      <c r="U467" s="46">
        <v>0</v>
      </c>
      <c r="V467" s="46">
        <v>0</v>
      </c>
      <c r="W467" s="46">
        <v>2</v>
      </c>
    </row>
    <row r="468" spans="1:23" ht="110.25" x14ac:dyDescent="0.25">
      <c r="A468" s="43" t="s">
        <v>1218</v>
      </c>
      <c r="B468" s="44" t="s">
        <v>1454</v>
      </c>
      <c r="C468" s="45" t="s">
        <v>1455</v>
      </c>
      <c r="D468" s="46">
        <v>49.427982999999998</v>
      </c>
      <c r="E468" s="47" t="s">
        <v>1456</v>
      </c>
      <c r="F468" s="46">
        <f t="shared" si="60"/>
        <v>49.427982999999998</v>
      </c>
      <c r="G468" s="46">
        <v>0</v>
      </c>
      <c r="H468" s="46">
        <v>0</v>
      </c>
      <c r="I468" s="46">
        <v>49.427982999999998</v>
      </c>
      <c r="J468" s="46">
        <v>0</v>
      </c>
      <c r="K468" s="46">
        <v>41.887982999999998</v>
      </c>
      <c r="L468" s="48">
        <v>2017</v>
      </c>
      <c r="M468" s="46">
        <v>41.887987000000003</v>
      </c>
      <c r="N468" s="46" t="s">
        <v>1323</v>
      </c>
      <c r="O468" s="47" t="s">
        <v>40</v>
      </c>
      <c r="P468" s="46">
        <v>0</v>
      </c>
      <c r="Q468" s="46">
        <v>0</v>
      </c>
      <c r="R468" s="46">
        <v>0</v>
      </c>
      <c r="S468" s="46">
        <v>0</v>
      </c>
      <c r="T468" s="46">
        <v>0</v>
      </c>
      <c r="U468" s="46">
        <v>0</v>
      </c>
      <c r="V468" s="46">
        <v>0</v>
      </c>
      <c r="W468" s="46">
        <v>78</v>
      </c>
    </row>
    <row r="469" spans="1:23" ht="110.25" x14ac:dyDescent="0.25">
      <c r="A469" s="43" t="s">
        <v>1218</v>
      </c>
      <c r="B469" s="44" t="s">
        <v>1457</v>
      </c>
      <c r="C469" s="45" t="s">
        <v>1458</v>
      </c>
      <c r="D469" s="46">
        <v>5.4</v>
      </c>
      <c r="E469" s="47" t="s">
        <v>1459</v>
      </c>
      <c r="F469" s="46">
        <f t="shared" si="60"/>
        <v>5.4</v>
      </c>
      <c r="G469" s="46">
        <v>0</v>
      </c>
      <c r="H469" s="46">
        <v>0</v>
      </c>
      <c r="I469" s="46">
        <v>5.4</v>
      </c>
      <c r="J469" s="46">
        <v>0</v>
      </c>
      <c r="K469" s="46">
        <v>4.5</v>
      </c>
      <c r="L469" s="48">
        <v>2024</v>
      </c>
      <c r="M469" s="46">
        <v>4.5</v>
      </c>
      <c r="N469" s="46" t="s">
        <v>1323</v>
      </c>
      <c r="O469" s="47" t="s">
        <v>40</v>
      </c>
      <c r="P469" s="46">
        <v>0</v>
      </c>
      <c r="Q469" s="46">
        <v>0</v>
      </c>
      <c r="R469" s="46">
        <v>0</v>
      </c>
      <c r="S469" s="46">
        <v>0</v>
      </c>
      <c r="T469" s="46">
        <v>0</v>
      </c>
      <c r="U469" s="46">
        <v>0</v>
      </c>
      <c r="V469" s="46">
        <v>0</v>
      </c>
      <c r="W469" s="46">
        <v>6</v>
      </c>
    </row>
    <row r="470" spans="1:23" ht="110.25" x14ac:dyDescent="0.25">
      <c r="A470" s="43" t="s">
        <v>1218</v>
      </c>
      <c r="B470" s="44" t="s">
        <v>1460</v>
      </c>
      <c r="C470" s="45" t="s">
        <v>1461</v>
      </c>
      <c r="D470" s="46">
        <v>0.38516600000000001</v>
      </c>
      <c r="E470" s="47" t="s">
        <v>1462</v>
      </c>
      <c r="F470" s="46">
        <f t="shared" si="60"/>
        <v>0.38516600000000001</v>
      </c>
      <c r="G470" s="46">
        <v>0</v>
      </c>
      <c r="H470" s="46">
        <v>0</v>
      </c>
      <c r="I470" s="46">
        <v>0.38516600000000001</v>
      </c>
      <c r="J470" s="46">
        <v>0</v>
      </c>
      <c r="K470" s="46">
        <v>0.32097199999999998</v>
      </c>
      <c r="L470" s="48">
        <v>2020</v>
      </c>
      <c r="M470" s="46">
        <v>0.32097199999999998</v>
      </c>
      <c r="N470" s="46" t="s">
        <v>1323</v>
      </c>
      <c r="O470" s="47" t="s">
        <v>40</v>
      </c>
      <c r="P470" s="46">
        <v>0</v>
      </c>
      <c r="Q470" s="46">
        <v>0</v>
      </c>
      <c r="R470" s="46">
        <v>0</v>
      </c>
      <c r="S470" s="46">
        <v>0</v>
      </c>
      <c r="T470" s="46">
        <v>0</v>
      </c>
      <c r="U470" s="46">
        <v>0</v>
      </c>
      <c r="V470" s="46">
        <v>0</v>
      </c>
      <c r="W470" s="46">
        <v>1</v>
      </c>
    </row>
    <row r="471" spans="1:23" ht="110.25" x14ac:dyDescent="0.25">
      <c r="A471" s="43" t="s">
        <v>1218</v>
      </c>
      <c r="B471" s="44" t="s">
        <v>1463</v>
      </c>
      <c r="C471" s="45" t="s">
        <v>1464</v>
      </c>
      <c r="D471" s="46">
        <v>16.869904999999999</v>
      </c>
      <c r="E471" s="47" t="s">
        <v>1465</v>
      </c>
      <c r="F471" s="46">
        <f t="shared" si="60"/>
        <v>16.869904999999999</v>
      </c>
      <c r="G471" s="46">
        <v>0</v>
      </c>
      <c r="H471" s="46">
        <v>0</v>
      </c>
      <c r="I471" s="46">
        <v>16.869904999999999</v>
      </c>
      <c r="J471" s="46">
        <v>0</v>
      </c>
      <c r="K471" s="46">
        <v>14.058254</v>
      </c>
      <c r="L471" s="48">
        <v>2020</v>
      </c>
      <c r="M471" s="46">
        <v>14.058254</v>
      </c>
      <c r="N471" s="46" t="s">
        <v>1323</v>
      </c>
      <c r="O471" s="47" t="s">
        <v>40</v>
      </c>
      <c r="P471" s="46">
        <v>0</v>
      </c>
      <c r="Q471" s="46">
        <v>0</v>
      </c>
      <c r="R471" s="46">
        <v>0</v>
      </c>
      <c r="S471" s="46">
        <v>0</v>
      </c>
      <c r="T471" s="46">
        <v>0</v>
      </c>
      <c r="U471" s="46">
        <v>0</v>
      </c>
      <c r="V471" s="46">
        <v>0</v>
      </c>
      <c r="W471" s="46">
        <v>4</v>
      </c>
    </row>
    <row r="472" spans="1:23" ht="110.25" x14ac:dyDescent="0.25">
      <c r="A472" s="43" t="s">
        <v>1218</v>
      </c>
      <c r="B472" s="44" t="s">
        <v>1466</v>
      </c>
      <c r="C472" s="45" t="s">
        <v>1467</v>
      </c>
      <c r="D472" s="46">
        <v>1.5339959999999999</v>
      </c>
      <c r="E472" s="47" t="s">
        <v>1468</v>
      </c>
      <c r="F472" s="46">
        <f t="shared" si="60"/>
        <v>1.5339959999999999</v>
      </c>
      <c r="G472" s="46">
        <v>0</v>
      </c>
      <c r="H472" s="46">
        <v>0</v>
      </c>
      <c r="I472" s="46">
        <v>1.5339959999999999</v>
      </c>
      <c r="J472" s="46">
        <v>0</v>
      </c>
      <c r="K472" s="46">
        <v>1.27833</v>
      </c>
      <c r="L472" s="48">
        <v>2020</v>
      </c>
      <c r="M472" s="46">
        <v>1.27833</v>
      </c>
      <c r="N472" s="46" t="s">
        <v>1323</v>
      </c>
      <c r="O472" s="47" t="s">
        <v>40</v>
      </c>
      <c r="P472" s="46">
        <v>0</v>
      </c>
      <c r="Q472" s="46">
        <v>0</v>
      </c>
      <c r="R472" s="46">
        <v>0</v>
      </c>
      <c r="S472" s="46">
        <v>0</v>
      </c>
      <c r="T472" s="46">
        <v>0</v>
      </c>
      <c r="U472" s="46">
        <v>0</v>
      </c>
      <c r="V472" s="46">
        <v>0</v>
      </c>
      <c r="W472" s="46">
        <v>3</v>
      </c>
    </row>
    <row r="473" spans="1:23" ht="110.25" x14ac:dyDescent="0.25">
      <c r="A473" s="43" t="s">
        <v>1218</v>
      </c>
      <c r="B473" s="44" t="s">
        <v>1469</v>
      </c>
      <c r="C473" s="45" t="s">
        <v>1470</v>
      </c>
      <c r="D473" s="46">
        <v>4.9243439999999996</v>
      </c>
      <c r="E473" s="47" t="s">
        <v>1471</v>
      </c>
      <c r="F473" s="46">
        <f t="shared" si="60"/>
        <v>4.9243439999999996</v>
      </c>
      <c r="G473" s="46">
        <v>0</v>
      </c>
      <c r="H473" s="46">
        <v>0</v>
      </c>
      <c r="I473" s="46">
        <v>4.9243439999999996</v>
      </c>
      <c r="J473" s="46">
        <v>0</v>
      </c>
      <c r="K473" s="46">
        <v>4.1036200000000003</v>
      </c>
      <c r="L473" s="48">
        <v>2021</v>
      </c>
      <c r="M473" s="46">
        <v>4.1036200000000003</v>
      </c>
      <c r="N473" s="46" t="s">
        <v>1323</v>
      </c>
      <c r="O473" s="47" t="s">
        <v>40</v>
      </c>
      <c r="P473" s="46">
        <v>0</v>
      </c>
      <c r="Q473" s="46">
        <v>0</v>
      </c>
      <c r="R473" s="46">
        <v>0</v>
      </c>
      <c r="S473" s="46">
        <v>0</v>
      </c>
      <c r="T473" s="46">
        <v>0</v>
      </c>
      <c r="U473" s="46">
        <v>0</v>
      </c>
      <c r="V473" s="46">
        <v>0</v>
      </c>
      <c r="W473" s="46">
        <v>2</v>
      </c>
    </row>
    <row r="474" spans="1:23" ht="110.25" x14ac:dyDescent="0.25">
      <c r="A474" s="43" t="s">
        <v>1218</v>
      </c>
      <c r="B474" s="44" t="s">
        <v>1472</v>
      </c>
      <c r="C474" s="45" t="s">
        <v>1473</v>
      </c>
      <c r="D474" s="46">
        <v>1.5401879999999999</v>
      </c>
      <c r="E474" s="47" t="s">
        <v>1474</v>
      </c>
      <c r="F474" s="46">
        <f t="shared" si="60"/>
        <v>1.5401879999999999</v>
      </c>
      <c r="G474" s="46">
        <v>0</v>
      </c>
      <c r="H474" s="46">
        <v>0</v>
      </c>
      <c r="I474" s="46">
        <v>1.5401879999999999</v>
      </c>
      <c r="J474" s="46">
        <v>0</v>
      </c>
      <c r="K474" s="46">
        <v>1.28349</v>
      </c>
      <c r="L474" s="48">
        <v>2021</v>
      </c>
      <c r="M474" s="46">
        <v>1.28349</v>
      </c>
      <c r="N474" s="46" t="s">
        <v>1323</v>
      </c>
      <c r="O474" s="47" t="s">
        <v>40</v>
      </c>
      <c r="P474" s="46">
        <v>0</v>
      </c>
      <c r="Q474" s="46">
        <v>0</v>
      </c>
      <c r="R474" s="46">
        <v>0</v>
      </c>
      <c r="S474" s="46">
        <v>0</v>
      </c>
      <c r="T474" s="46">
        <v>0</v>
      </c>
      <c r="U474" s="46">
        <v>0</v>
      </c>
      <c r="V474" s="46">
        <v>0</v>
      </c>
      <c r="W474" s="46">
        <v>3</v>
      </c>
    </row>
    <row r="475" spans="1:23" ht="110.25" x14ac:dyDescent="0.25">
      <c r="A475" s="43" t="s">
        <v>1218</v>
      </c>
      <c r="B475" s="44" t="s">
        <v>1475</v>
      </c>
      <c r="C475" s="45" t="s">
        <v>1476</v>
      </c>
      <c r="D475" s="46">
        <v>0.10553999999999999</v>
      </c>
      <c r="E475" s="47" t="s">
        <v>1477</v>
      </c>
      <c r="F475" s="46">
        <f t="shared" si="60"/>
        <v>0.10553999999999999</v>
      </c>
      <c r="G475" s="46">
        <v>0</v>
      </c>
      <c r="H475" s="46">
        <v>0</v>
      </c>
      <c r="I475" s="46">
        <v>0.10553999999999999</v>
      </c>
      <c r="J475" s="46">
        <v>0</v>
      </c>
      <c r="K475" s="46">
        <v>8.795E-2</v>
      </c>
      <c r="L475" s="48">
        <v>2020</v>
      </c>
      <c r="M475" s="46">
        <v>8.795E-2</v>
      </c>
      <c r="N475" s="46" t="s">
        <v>1323</v>
      </c>
      <c r="O475" s="47" t="s">
        <v>40</v>
      </c>
      <c r="P475" s="46">
        <v>0</v>
      </c>
      <c r="Q475" s="46">
        <v>0</v>
      </c>
      <c r="R475" s="46">
        <v>0</v>
      </c>
      <c r="S475" s="46">
        <v>0</v>
      </c>
      <c r="T475" s="46">
        <v>0</v>
      </c>
      <c r="U475" s="46">
        <v>0</v>
      </c>
      <c r="V475" s="46">
        <v>0</v>
      </c>
      <c r="W475" s="46">
        <v>1</v>
      </c>
    </row>
    <row r="476" spans="1:23" ht="110.25" x14ac:dyDescent="0.25">
      <c r="A476" s="43" t="s">
        <v>1218</v>
      </c>
      <c r="B476" s="44" t="s">
        <v>1478</v>
      </c>
      <c r="C476" s="45" t="s">
        <v>1479</v>
      </c>
      <c r="D476" s="46">
        <v>11.895367</v>
      </c>
      <c r="E476" s="47" t="s">
        <v>1480</v>
      </c>
      <c r="F476" s="46">
        <f t="shared" si="60"/>
        <v>11.895367</v>
      </c>
      <c r="G476" s="46">
        <v>0</v>
      </c>
      <c r="H476" s="46">
        <v>0</v>
      </c>
      <c r="I476" s="46">
        <v>11.895367</v>
      </c>
      <c r="J476" s="46">
        <v>0</v>
      </c>
      <c r="K476" s="46">
        <v>9.9128059999999998</v>
      </c>
      <c r="L476" s="48">
        <v>2020</v>
      </c>
      <c r="M476" s="46">
        <v>9.9128059999999998</v>
      </c>
      <c r="N476" s="46" t="s">
        <v>1323</v>
      </c>
      <c r="O476" s="47" t="s">
        <v>40</v>
      </c>
      <c r="P476" s="46">
        <v>0</v>
      </c>
      <c r="Q476" s="46">
        <v>0</v>
      </c>
      <c r="R476" s="46">
        <v>0</v>
      </c>
      <c r="S476" s="46">
        <v>0</v>
      </c>
      <c r="T476" s="46">
        <v>0</v>
      </c>
      <c r="U476" s="46">
        <v>0</v>
      </c>
      <c r="V476" s="46">
        <v>0</v>
      </c>
      <c r="W476" s="46">
        <v>1</v>
      </c>
    </row>
    <row r="477" spans="1:23" ht="110.25" x14ac:dyDescent="0.25">
      <c r="A477" s="43" t="s">
        <v>1218</v>
      </c>
      <c r="B477" s="44" t="s">
        <v>1481</v>
      </c>
      <c r="C477" s="45" t="s">
        <v>1482</v>
      </c>
      <c r="D477" s="46">
        <v>5.4</v>
      </c>
      <c r="E477" s="47" t="s">
        <v>1483</v>
      </c>
      <c r="F477" s="46">
        <f t="shared" si="60"/>
        <v>5.4</v>
      </c>
      <c r="G477" s="46">
        <v>0</v>
      </c>
      <c r="H477" s="46">
        <v>0</v>
      </c>
      <c r="I477" s="46">
        <v>5.4</v>
      </c>
      <c r="J477" s="46">
        <v>0</v>
      </c>
      <c r="K477" s="46">
        <v>4.5</v>
      </c>
      <c r="L477" s="48">
        <v>2020</v>
      </c>
      <c r="M477" s="46">
        <v>4.5</v>
      </c>
      <c r="N477" s="46" t="s">
        <v>1323</v>
      </c>
      <c r="O477" s="47" t="s">
        <v>40</v>
      </c>
      <c r="P477" s="46">
        <v>0</v>
      </c>
      <c r="Q477" s="46">
        <v>0</v>
      </c>
      <c r="R477" s="46">
        <v>0</v>
      </c>
      <c r="S477" s="46">
        <v>0</v>
      </c>
      <c r="T477" s="46">
        <v>0</v>
      </c>
      <c r="U477" s="46">
        <v>0</v>
      </c>
      <c r="V477" s="46">
        <v>0</v>
      </c>
      <c r="W477" s="46">
        <v>5</v>
      </c>
    </row>
    <row r="478" spans="1:23" ht="110.25" x14ac:dyDescent="0.25">
      <c r="A478" s="43" t="s">
        <v>1218</v>
      </c>
      <c r="B478" s="44" t="s">
        <v>1484</v>
      </c>
      <c r="C478" s="45" t="s">
        <v>1485</v>
      </c>
      <c r="D478" s="46">
        <v>13.912769000000001</v>
      </c>
      <c r="E478" s="47" t="s">
        <v>1486</v>
      </c>
      <c r="F478" s="46">
        <f t="shared" si="60"/>
        <v>13.912769000000001</v>
      </c>
      <c r="G478" s="46">
        <v>0</v>
      </c>
      <c r="H478" s="46">
        <v>0</v>
      </c>
      <c r="I478" s="46">
        <v>13.912769000000001</v>
      </c>
      <c r="J478" s="46">
        <v>0</v>
      </c>
      <c r="K478" s="46">
        <v>11.593973999999999</v>
      </c>
      <c r="L478" s="48">
        <v>2020</v>
      </c>
      <c r="M478" s="46">
        <v>11.593973999999999</v>
      </c>
      <c r="N478" s="46" t="s">
        <v>1323</v>
      </c>
      <c r="O478" s="47" t="s">
        <v>40</v>
      </c>
      <c r="P478" s="46">
        <v>0</v>
      </c>
      <c r="Q478" s="46">
        <v>0</v>
      </c>
      <c r="R478" s="46">
        <v>0</v>
      </c>
      <c r="S478" s="46">
        <v>0</v>
      </c>
      <c r="T478" s="46">
        <v>0</v>
      </c>
      <c r="U478" s="46">
        <v>0</v>
      </c>
      <c r="V478" s="46">
        <v>0</v>
      </c>
      <c r="W478" s="46">
        <v>2</v>
      </c>
    </row>
    <row r="479" spans="1:23" ht="110.25" x14ac:dyDescent="0.25">
      <c r="A479" s="43" t="s">
        <v>1218</v>
      </c>
      <c r="B479" s="44" t="s">
        <v>1487</v>
      </c>
      <c r="C479" s="45" t="s">
        <v>1488</v>
      </c>
      <c r="D479" s="46">
        <v>67.482209999999995</v>
      </c>
      <c r="E479" s="47" t="s">
        <v>1489</v>
      </c>
      <c r="F479" s="46">
        <f t="shared" si="60"/>
        <v>67.482209999999995</v>
      </c>
      <c r="G479" s="46">
        <v>0</v>
      </c>
      <c r="H479" s="46">
        <v>0</v>
      </c>
      <c r="I479" s="46">
        <v>67.482209999999995</v>
      </c>
      <c r="J479" s="46">
        <v>0</v>
      </c>
      <c r="K479" s="46">
        <v>56.235174999999998</v>
      </c>
      <c r="L479" s="48">
        <v>2019</v>
      </c>
      <c r="M479" s="46">
        <v>56.235174999999998</v>
      </c>
      <c r="N479" s="46" t="s">
        <v>1323</v>
      </c>
      <c r="O479" s="47" t="s">
        <v>40</v>
      </c>
      <c r="P479" s="46">
        <v>0</v>
      </c>
      <c r="Q479" s="46">
        <v>0</v>
      </c>
      <c r="R479" s="46">
        <v>0</v>
      </c>
      <c r="S479" s="46">
        <v>0</v>
      </c>
      <c r="T479" s="46">
        <v>0</v>
      </c>
      <c r="U479" s="46">
        <v>0</v>
      </c>
      <c r="V479" s="46">
        <v>0</v>
      </c>
      <c r="W479" s="46">
        <v>25</v>
      </c>
    </row>
    <row r="480" spans="1:23" ht="110.25" x14ac:dyDescent="0.25">
      <c r="A480" s="43" t="s">
        <v>1218</v>
      </c>
      <c r="B480" s="44" t="s">
        <v>1490</v>
      </c>
      <c r="C480" s="45" t="s">
        <v>1491</v>
      </c>
      <c r="D480" s="46">
        <v>21.720396000000001</v>
      </c>
      <c r="E480" s="47" t="s">
        <v>1492</v>
      </c>
      <c r="F480" s="46">
        <f t="shared" si="60"/>
        <v>21.720396000000001</v>
      </c>
      <c r="G480" s="46">
        <v>0</v>
      </c>
      <c r="H480" s="46">
        <v>0</v>
      </c>
      <c r="I480" s="46">
        <v>21.720396000000001</v>
      </c>
      <c r="J480" s="46">
        <v>0</v>
      </c>
      <c r="K480" s="46">
        <v>18.10033</v>
      </c>
      <c r="L480" s="48">
        <v>2021</v>
      </c>
      <c r="M480" s="46">
        <v>18.10033</v>
      </c>
      <c r="N480" s="46" t="s">
        <v>1323</v>
      </c>
      <c r="O480" s="47" t="s">
        <v>40</v>
      </c>
      <c r="P480" s="46">
        <v>0</v>
      </c>
      <c r="Q480" s="46">
        <v>0</v>
      </c>
      <c r="R480" s="46">
        <v>0</v>
      </c>
      <c r="S480" s="46">
        <v>0</v>
      </c>
      <c r="T480" s="46">
        <v>0</v>
      </c>
      <c r="U480" s="46">
        <v>0</v>
      </c>
      <c r="V480" s="46">
        <v>0</v>
      </c>
      <c r="W480" s="46">
        <v>2</v>
      </c>
    </row>
    <row r="481" spans="1:23" ht="110.25" x14ac:dyDescent="0.25">
      <c r="A481" s="43" t="s">
        <v>1218</v>
      </c>
      <c r="B481" s="44" t="s">
        <v>1493</v>
      </c>
      <c r="C481" s="45" t="s">
        <v>1494</v>
      </c>
      <c r="D481" s="46">
        <v>56.64</v>
      </c>
      <c r="E481" s="47" t="s">
        <v>1495</v>
      </c>
      <c r="F481" s="46">
        <f t="shared" si="60"/>
        <v>56.64</v>
      </c>
      <c r="G481" s="46">
        <v>0</v>
      </c>
      <c r="H481" s="46">
        <v>0</v>
      </c>
      <c r="I481" s="46">
        <v>56.64</v>
      </c>
      <c r="J481" s="46">
        <v>0</v>
      </c>
      <c r="K481" s="46">
        <v>47.2</v>
      </c>
      <c r="L481" s="48">
        <v>2021</v>
      </c>
      <c r="M481" s="46">
        <v>47.2</v>
      </c>
      <c r="N481" s="46" t="s">
        <v>1323</v>
      </c>
      <c r="O481" s="47" t="s">
        <v>40</v>
      </c>
      <c r="P481" s="46">
        <v>0</v>
      </c>
      <c r="Q481" s="46">
        <v>0</v>
      </c>
      <c r="R481" s="46">
        <v>0</v>
      </c>
      <c r="S481" s="46">
        <v>0</v>
      </c>
      <c r="T481" s="46">
        <v>0</v>
      </c>
      <c r="U481" s="46">
        <v>0</v>
      </c>
      <c r="V481" s="46">
        <v>0</v>
      </c>
      <c r="W481" s="46">
        <v>5</v>
      </c>
    </row>
    <row r="482" spans="1:23" ht="110.25" x14ac:dyDescent="0.25">
      <c r="A482" s="43" t="s">
        <v>1218</v>
      </c>
      <c r="B482" s="44" t="s">
        <v>1496</v>
      </c>
      <c r="C482" s="45" t="s">
        <v>1497</v>
      </c>
      <c r="D482" s="46">
        <v>11.7</v>
      </c>
      <c r="E482" s="47" t="s">
        <v>1498</v>
      </c>
      <c r="F482" s="46">
        <f t="shared" si="60"/>
        <v>11.7</v>
      </c>
      <c r="G482" s="46">
        <v>0</v>
      </c>
      <c r="H482" s="46">
        <v>0</v>
      </c>
      <c r="I482" s="46">
        <v>11.7</v>
      </c>
      <c r="J482" s="46">
        <v>0</v>
      </c>
      <c r="K482" s="46">
        <v>9.75</v>
      </c>
      <c r="L482" s="48">
        <v>2021</v>
      </c>
      <c r="M482" s="46">
        <v>9.75</v>
      </c>
      <c r="N482" s="46" t="s">
        <v>1323</v>
      </c>
      <c r="O482" s="47" t="s">
        <v>40</v>
      </c>
      <c r="P482" s="46">
        <v>0</v>
      </c>
      <c r="Q482" s="46">
        <v>0</v>
      </c>
      <c r="R482" s="46">
        <v>0</v>
      </c>
      <c r="S482" s="46">
        <v>0</v>
      </c>
      <c r="T482" s="46">
        <v>0</v>
      </c>
      <c r="U482" s="46">
        <v>0</v>
      </c>
      <c r="V482" s="46">
        <v>0</v>
      </c>
      <c r="W482" s="46">
        <v>3</v>
      </c>
    </row>
    <row r="483" spans="1:23" ht="110.25" x14ac:dyDescent="0.25">
      <c r="A483" s="43" t="s">
        <v>1218</v>
      </c>
      <c r="B483" s="44" t="s">
        <v>1499</v>
      </c>
      <c r="C483" s="45" t="s">
        <v>1500</v>
      </c>
      <c r="D483" s="46">
        <v>15.66</v>
      </c>
      <c r="E483" s="47" t="s">
        <v>1501</v>
      </c>
      <c r="F483" s="46">
        <f t="shared" si="60"/>
        <v>15.66</v>
      </c>
      <c r="G483" s="46">
        <v>0</v>
      </c>
      <c r="H483" s="46">
        <v>0</v>
      </c>
      <c r="I483" s="46">
        <v>15.66</v>
      </c>
      <c r="J483" s="46">
        <v>0</v>
      </c>
      <c r="K483" s="46">
        <v>13.05</v>
      </c>
      <c r="L483" s="48">
        <v>2021</v>
      </c>
      <c r="M483" s="46">
        <v>13.05</v>
      </c>
      <c r="N483" s="46" t="s">
        <v>1323</v>
      </c>
      <c r="O483" s="47" t="s">
        <v>40</v>
      </c>
      <c r="P483" s="46">
        <v>0</v>
      </c>
      <c r="Q483" s="46">
        <v>0</v>
      </c>
      <c r="R483" s="46">
        <v>0</v>
      </c>
      <c r="S483" s="46">
        <v>0</v>
      </c>
      <c r="T483" s="46">
        <v>0</v>
      </c>
      <c r="U483" s="46">
        <v>0</v>
      </c>
      <c r="V483" s="46">
        <v>0</v>
      </c>
      <c r="W483" s="46">
        <v>5</v>
      </c>
    </row>
    <row r="484" spans="1:23" ht="110.25" x14ac:dyDescent="0.25">
      <c r="A484" s="43" t="s">
        <v>1218</v>
      </c>
      <c r="B484" s="44" t="s">
        <v>1502</v>
      </c>
      <c r="C484" s="45" t="s">
        <v>1503</v>
      </c>
      <c r="D484" s="46">
        <v>34.430399999999999</v>
      </c>
      <c r="E484" s="47" t="s">
        <v>1504</v>
      </c>
      <c r="F484" s="46">
        <f t="shared" si="60"/>
        <v>34.430399999999999</v>
      </c>
      <c r="G484" s="46">
        <v>0</v>
      </c>
      <c r="H484" s="46">
        <v>0</v>
      </c>
      <c r="I484" s="46">
        <v>34.430399999999999</v>
      </c>
      <c r="J484" s="46">
        <v>0</v>
      </c>
      <c r="K484" s="46">
        <v>28.692</v>
      </c>
      <c r="L484" s="48">
        <v>2021</v>
      </c>
      <c r="M484" s="46">
        <v>28.692</v>
      </c>
      <c r="N484" s="46" t="s">
        <v>1323</v>
      </c>
      <c r="O484" s="47" t="s">
        <v>40</v>
      </c>
      <c r="P484" s="46">
        <v>0</v>
      </c>
      <c r="Q484" s="46">
        <v>0</v>
      </c>
      <c r="R484" s="46">
        <v>0</v>
      </c>
      <c r="S484" s="46">
        <v>0</v>
      </c>
      <c r="T484" s="46">
        <v>0</v>
      </c>
      <c r="U484" s="46">
        <v>0</v>
      </c>
      <c r="V484" s="46">
        <v>0</v>
      </c>
      <c r="W484" s="46">
        <v>4</v>
      </c>
    </row>
    <row r="485" spans="1:23" ht="110.25" x14ac:dyDescent="0.25">
      <c r="A485" s="43" t="s">
        <v>1218</v>
      </c>
      <c r="B485" s="44" t="s">
        <v>1505</v>
      </c>
      <c r="C485" s="45" t="s">
        <v>1506</v>
      </c>
      <c r="D485" s="46">
        <v>5.0842559999999999</v>
      </c>
      <c r="E485" s="47" t="s">
        <v>1507</v>
      </c>
      <c r="F485" s="46">
        <f t="shared" si="60"/>
        <v>5.0842559999999999</v>
      </c>
      <c r="G485" s="46">
        <v>0</v>
      </c>
      <c r="H485" s="46">
        <v>0</v>
      </c>
      <c r="I485" s="46">
        <v>5.0842559999999999</v>
      </c>
      <c r="J485" s="46">
        <v>0</v>
      </c>
      <c r="K485" s="46">
        <v>4.2368800000000002</v>
      </c>
      <c r="L485" s="48">
        <v>2021</v>
      </c>
      <c r="M485" s="46">
        <v>4.2368800000000002</v>
      </c>
      <c r="N485" s="46" t="s">
        <v>1323</v>
      </c>
      <c r="O485" s="47" t="s">
        <v>40</v>
      </c>
      <c r="P485" s="46">
        <v>0</v>
      </c>
      <c r="Q485" s="46">
        <v>0</v>
      </c>
      <c r="R485" s="46">
        <v>0</v>
      </c>
      <c r="S485" s="46">
        <v>0</v>
      </c>
      <c r="T485" s="46">
        <v>0</v>
      </c>
      <c r="U485" s="46">
        <v>0</v>
      </c>
      <c r="V485" s="46">
        <v>0</v>
      </c>
      <c r="W485" s="46">
        <v>1</v>
      </c>
    </row>
    <row r="486" spans="1:23" ht="110.25" x14ac:dyDescent="0.25">
      <c r="A486" s="43" t="s">
        <v>1218</v>
      </c>
      <c r="B486" s="44" t="s">
        <v>1508</v>
      </c>
      <c r="C486" s="45" t="s">
        <v>1509</v>
      </c>
      <c r="D486" s="46">
        <v>5.04</v>
      </c>
      <c r="E486" s="47" t="s">
        <v>1510</v>
      </c>
      <c r="F486" s="46">
        <f t="shared" si="60"/>
        <v>5.04</v>
      </c>
      <c r="G486" s="46">
        <v>0</v>
      </c>
      <c r="H486" s="46">
        <v>0</v>
      </c>
      <c r="I486" s="46">
        <v>5.04</v>
      </c>
      <c r="J486" s="46">
        <v>0</v>
      </c>
      <c r="K486" s="46">
        <v>4.2</v>
      </c>
      <c r="L486" s="48">
        <v>2021</v>
      </c>
      <c r="M486" s="46">
        <v>4.2</v>
      </c>
      <c r="N486" s="46" t="s">
        <v>1323</v>
      </c>
      <c r="O486" s="47" t="s">
        <v>40</v>
      </c>
      <c r="P486" s="46">
        <v>0</v>
      </c>
      <c r="Q486" s="46">
        <v>0</v>
      </c>
      <c r="R486" s="46">
        <v>0</v>
      </c>
      <c r="S486" s="46">
        <v>0</v>
      </c>
      <c r="T486" s="46">
        <v>0</v>
      </c>
      <c r="U486" s="46">
        <v>0</v>
      </c>
      <c r="V486" s="46">
        <v>0</v>
      </c>
      <c r="W486" s="46">
        <v>3</v>
      </c>
    </row>
    <row r="487" spans="1:23" ht="110.25" x14ac:dyDescent="0.25">
      <c r="A487" s="43" t="s">
        <v>1218</v>
      </c>
      <c r="B487" s="44" t="s">
        <v>1511</v>
      </c>
      <c r="C487" s="45" t="s">
        <v>1512</v>
      </c>
      <c r="D487" s="46">
        <v>12.161987999999999</v>
      </c>
      <c r="E487" s="47" t="s">
        <v>1513</v>
      </c>
      <c r="F487" s="46">
        <f t="shared" si="60"/>
        <v>12.161987999999999</v>
      </c>
      <c r="G487" s="46">
        <v>0</v>
      </c>
      <c r="H487" s="46">
        <v>0</v>
      </c>
      <c r="I487" s="46">
        <v>12.161987999999999</v>
      </c>
      <c r="J487" s="46">
        <v>0</v>
      </c>
      <c r="K487" s="46">
        <v>10.13499</v>
      </c>
      <c r="L487" s="48">
        <v>2021</v>
      </c>
      <c r="M487" s="46">
        <v>10.13499</v>
      </c>
      <c r="N487" s="46" t="s">
        <v>1323</v>
      </c>
      <c r="O487" s="47" t="s">
        <v>40</v>
      </c>
      <c r="P487" s="46">
        <v>0</v>
      </c>
      <c r="Q487" s="46">
        <v>0</v>
      </c>
      <c r="R487" s="46">
        <v>0</v>
      </c>
      <c r="S487" s="46">
        <v>0</v>
      </c>
      <c r="T487" s="46">
        <v>0</v>
      </c>
      <c r="U487" s="46">
        <v>0</v>
      </c>
      <c r="V487" s="46">
        <v>0</v>
      </c>
      <c r="W487" s="46">
        <v>1</v>
      </c>
    </row>
    <row r="488" spans="1:23" ht="110.25" x14ac:dyDescent="0.25">
      <c r="A488" s="43" t="s">
        <v>1218</v>
      </c>
      <c r="B488" s="44" t="s">
        <v>1514</v>
      </c>
      <c r="C488" s="45" t="s">
        <v>1515</v>
      </c>
      <c r="D488" s="46">
        <v>2.4</v>
      </c>
      <c r="E488" s="47" t="s">
        <v>1516</v>
      </c>
      <c r="F488" s="46">
        <f t="shared" si="60"/>
        <v>2.4</v>
      </c>
      <c r="G488" s="46">
        <v>0</v>
      </c>
      <c r="H488" s="46">
        <v>0</v>
      </c>
      <c r="I488" s="46">
        <v>2.4</v>
      </c>
      <c r="J488" s="46">
        <v>0</v>
      </c>
      <c r="K488" s="46">
        <v>2</v>
      </c>
      <c r="L488" s="48">
        <v>2021</v>
      </c>
      <c r="M488" s="46">
        <v>2</v>
      </c>
      <c r="N488" s="46" t="s">
        <v>1323</v>
      </c>
      <c r="O488" s="47" t="s">
        <v>40</v>
      </c>
      <c r="P488" s="46">
        <v>0</v>
      </c>
      <c r="Q488" s="46">
        <v>0</v>
      </c>
      <c r="R488" s="46">
        <v>0</v>
      </c>
      <c r="S488" s="46">
        <v>0</v>
      </c>
      <c r="T488" s="46">
        <v>0</v>
      </c>
      <c r="U488" s="46">
        <v>0</v>
      </c>
      <c r="V488" s="46">
        <v>0</v>
      </c>
      <c r="W488" s="46">
        <v>2</v>
      </c>
    </row>
    <row r="489" spans="1:23" ht="110.25" x14ac:dyDescent="0.25">
      <c r="A489" s="43" t="s">
        <v>1218</v>
      </c>
      <c r="B489" s="44" t="s">
        <v>1517</v>
      </c>
      <c r="C489" s="45" t="s">
        <v>1518</v>
      </c>
      <c r="D489" s="46">
        <v>1.2</v>
      </c>
      <c r="E489" s="47" t="s">
        <v>1519</v>
      </c>
      <c r="F489" s="46">
        <f t="shared" si="60"/>
        <v>1.2</v>
      </c>
      <c r="G489" s="46">
        <v>0</v>
      </c>
      <c r="H489" s="46">
        <v>0</v>
      </c>
      <c r="I489" s="46">
        <v>1.2</v>
      </c>
      <c r="J489" s="46">
        <v>0</v>
      </c>
      <c r="K489" s="46">
        <v>1</v>
      </c>
      <c r="L489" s="48">
        <v>2021</v>
      </c>
      <c r="M489" s="46">
        <v>1</v>
      </c>
      <c r="N489" s="46" t="s">
        <v>1323</v>
      </c>
      <c r="O489" s="47" t="s">
        <v>40</v>
      </c>
      <c r="P489" s="46">
        <v>0</v>
      </c>
      <c r="Q489" s="46">
        <v>0</v>
      </c>
      <c r="R489" s="46">
        <v>0</v>
      </c>
      <c r="S489" s="46">
        <v>0</v>
      </c>
      <c r="T489" s="46">
        <v>0</v>
      </c>
      <c r="U489" s="46">
        <v>0</v>
      </c>
      <c r="V489" s="46">
        <v>0</v>
      </c>
      <c r="W489" s="46">
        <v>3</v>
      </c>
    </row>
    <row r="490" spans="1:23" ht="110.25" x14ac:dyDescent="0.25">
      <c r="A490" s="43" t="s">
        <v>1218</v>
      </c>
      <c r="B490" s="44" t="s">
        <v>1520</v>
      </c>
      <c r="C490" s="45" t="s">
        <v>1521</v>
      </c>
      <c r="D490" s="46">
        <v>18.655139999999999</v>
      </c>
      <c r="E490" s="47" t="s">
        <v>1522</v>
      </c>
      <c r="F490" s="46">
        <f t="shared" si="60"/>
        <v>18.655139999999999</v>
      </c>
      <c r="G490" s="46">
        <v>0</v>
      </c>
      <c r="H490" s="46">
        <v>0</v>
      </c>
      <c r="I490" s="46">
        <v>18.655139999999999</v>
      </c>
      <c r="J490" s="46">
        <v>0</v>
      </c>
      <c r="K490" s="46">
        <v>15.545949999999999</v>
      </c>
      <c r="L490" s="48">
        <v>2021</v>
      </c>
      <c r="M490" s="46">
        <v>15.545949999999999</v>
      </c>
      <c r="N490" s="46" t="s">
        <v>1323</v>
      </c>
      <c r="O490" s="47" t="s">
        <v>40</v>
      </c>
      <c r="P490" s="46">
        <v>0</v>
      </c>
      <c r="Q490" s="46">
        <v>0</v>
      </c>
      <c r="R490" s="46">
        <v>0</v>
      </c>
      <c r="S490" s="46">
        <v>0</v>
      </c>
      <c r="T490" s="46">
        <v>0</v>
      </c>
      <c r="U490" s="46">
        <v>0</v>
      </c>
      <c r="V490" s="46">
        <v>0</v>
      </c>
      <c r="W490" s="46">
        <v>3</v>
      </c>
    </row>
    <row r="491" spans="1:23" ht="110.25" x14ac:dyDescent="0.25">
      <c r="A491" s="43" t="s">
        <v>1218</v>
      </c>
      <c r="B491" s="44" t="s">
        <v>1523</v>
      </c>
      <c r="C491" s="45" t="s">
        <v>1524</v>
      </c>
      <c r="D491" s="46">
        <v>1.8720000000000001</v>
      </c>
      <c r="E491" s="47" t="s">
        <v>1525</v>
      </c>
      <c r="F491" s="46">
        <f t="shared" si="60"/>
        <v>1.8720000000000001</v>
      </c>
      <c r="G491" s="46">
        <v>0</v>
      </c>
      <c r="H491" s="46">
        <v>0</v>
      </c>
      <c r="I491" s="46">
        <v>1.8720000000000001</v>
      </c>
      <c r="J491" s="46">
        <v>0</v>
      </c>
      <c r="K491" s="46">
        <v>1.56</v>
      </c>
      <c r="L491" s="48">
        <v>2021</v>
      </c>
      <c r="M491" s="46">
        <v>1.56</v>
      </c>
      <c r="N491" s="46" t="s">
        <v>1323</v>
      </c>
      <c r="O491" s="47" t="s">
        <v>40</v>
      </c>
      <c r="P491" s="46">
        <v>0</v>
      </c>
      <c r="Q491" s="46">
        <v>0</v>
      </c>
      <c r="R491" s="46">
        <v>0</v>
      </c>
      <c r="S491" s="46">
        <v>0</v>
      </c>
      <c r="T491" s="46">
        <v>0</v>
      </c>
      <c r="U491" s="46">
        <v>0</v>
      </c>
      <c r="V491" s="46">
        <v>0</v>
      </c>
      <c r="W491" s="46">
        <v>3</v>
      </c>
    </row>
    <row r="492" spans="1:23" ht="110.25" x14ac:dyDescent="0.25">
      <c r="A492" s="43" t="s">
        <v>1218</v>
      </c>
      <c r="B492" s="44" t="s">
        <v>1526</v>
      </c>
      <c r="C492" s="45" t="s">
        <v>1527</v>
      </c>
      <c r="D492" s="46">
        <v>66.525735999999995</v>
      </c>
      <c r="E492" s="47" t="s">
        <v>1528</v>
      </c>
      <c r="F492" s="46">
        <f t="shared" si="60"/>
        <v>66.525735999999995</v>
      </c>
      <c r="G492" s="46">
        <v>0</v>
      </c>
      <c r="H492" s="46">
        <v>0</v>
      </c>
      <c r="I492" s="46">
        <v>66.525735999999995</v>
      </c>
      <c r="J492" s="46">
        <v>0</v>
      </c>
      <c r="K492" s="46">
        <v>55.438113000000001</v>
      </c>
      <c r="L492" s="48">
        <v>2021</v>
      </c>
      <c r="M492" s="46">
        <v>55.438113000000001</v>
      </c>
      <c r="N492" s="46" t="s">
        <v>1323</v>
      </c>
      <c r="O492" s="47" t="s">
        <v>40</v>
      </c>
      <c r="P492" s="46">
        <v>0</v>
      </c>
      <c r="Q492" s="46">
        <v>0</v>
      </c>
      <c r="R492" s="46">
        <v>0</v>
      </c>
      <c r="S492" s="46">
        <v>0</v>
      </c>
      <c r="T492" s="46">
        <v>0</v>
      </c>
      <c r="U492" s="46">
        <v>0</v>
      </c>
      <c r="V492" s="46">
        <v>0</v>
      </c>
      <c r="W492" s="46">
        <v>5</v>
      </c>
    </row>
    <row r="493" spans="1:23" ht="110.25" x14ac:dyDescent="0.25">
      <c r="A493" s="43" t="s">
        <v>1218</v>
      </c>
      <c r="B493" s="44" t="s">
        <v>1529</v>
      </c>
      <c r="C493" s="45" t="s">
        <v>1530</v>
      </c>
      <c r="D493" s="46">
        <v>4.2</v>
      </c>
      <c r="E493" s="47" t="s">
        <v>1531</v>
      </c>
      <c r="F493" s="46">
        <f t="shared" si="60"/>
        <v>4.2</v>
      </c>
      <c r="G493" s="46">
        <v>0</v>
      </c>
      <c r="H493" s="46">
        <v>0</v>
      </c>
      <c r="I493" s="46">
        <v>4.2</v>
      </c>
      <c r="J493" s="46">
        <v>0</v>
      </c>
      <c r="K493" s="46">
        <v>3.5</v>
      </c>
      <c r="L493" s="48">
        <v>2021</v>
      </c>
      <c r="M493" s="46">
        <v>3.5</v>
      </c>
      <c r="N493" s="46" t="s">
        <v>1323</v>
      </c>
      <c r="O493" s="47" t="s">
        <v>40</v>
      </c>
      <c r="P493" s="46">
        <v>0</v>
      </c>
      <c r="Q493" s="46">
        <v>0</v>
      </c>
      <c r="R493" s="46">
        <v>0</v>
      </c>
      <c r="S493" s="46">
        <v>0</v>
      </c>
      <c r="T493" s="46">
        <v>0</v>
      </c>
      <c r="U493" s="46">
        <v>0</v>
      </c>
      <c r="V493" s="46">
        <v>0</v>
      </c>
      <c r="W493" s="46">
        <v>1</v>
      </c>
    </row>
    <row r="494" spans="1:23" ht="110.25" x14ac:dyDescent="0.25">
      <c r="A494" s="43" t="s">
        <v>1218</v>
      </c>
      <c r="B494" s="44" t="s">
        <v>1472</v>
      </c>
      <c r="C494" s="45" t="s">
        <v>1532</v>
      </c>
      <c r="D494" s="46">
        <v>1.92</v>
      </c>
      <c r="E494" s="47" t="s">
        <v>1533</v>
      </c>
      <c r="F494" s="46">
        <f t="shared" si="60"/>
        <v>1.92</v>
      </c>
      <c r="G494" s="46">
        <v>0</v>
      </c>
      <c r="H494" s="46">
        <v>0</v>
      </c>
      <c r="I494" s="46">
        <v>1.92</v>
      </c>
      <c r="J494" s="46">
        <v>0</v>
      </c>
      <c r="K494" s="46">
        <v>1.6</v>
      </c>
      <c r="L494" s="48">
        <v>2021</v>
      </c>
      <c r="M494" s="46">
        <v>1.6</v>
      </c>
      <c r="N494" s="46" t="s">
        <v>1323</v>
      </c>
      <c r="O494" s="47" t="s">
        <v>40</v>
      </c>
      <c r="P494" s="46">
        <v>0</v>
      </c>
      <c r="Q494" s="46">
        <v>0</v>
      </c>
      <c r="R494" s="46">
        <v>0</v>
      </c>
      <c r="S494" s="46">
        <v>0</v>
      </c>
      <c r="T494" s="46">
        <v>0</v>
      </c>
      <c r="U494" s="46">
        <v>0</v>
      </c>
      <c r="V494" s="46">
        <v>0</v>
      </c>
      <c r="W494" s="46">
        <v>3</v>
      </c>
    </row>
    <row r="495" spans="1:23" ht="110.25" x14ac:dyDescent="0.25">
      <c r="A495" s="43" t="s">
        <v>1218</v>
      </c>
      <c r="B495" s="44" t="s">
        <v>1534</v>
      </c>
      <c r="C495" s="45" t="s">
        <v>1535</v>
      </c>
      <c r="D495" s="46">
        <v>4.7880000000000003</v>
      </c>
      <c r="E495" s="47" t="s">
        <v>1536</v>
      </c>
      <c r="F495" s="46">
        <f t="shared" si="60"/>
        <v>4.7880000000000003</v>
      </c>
      <c r="G495" s="46">
        <v>0</v>
      </c>
      <c r="H495" s="46">
        <v>0</v>
      </c>
      <c r="I495" s="46">
        <v>4.7880000000000003</v>
      </c>
      <c r="J495" s="46">
        <v>0</v>
      </c>
      <c r="K495" s="46">
        <v>3.99</v>
      </c>
      <c r="L495" s="48">
        <v>2021</v>
      </c>
      <c r="M495" s="46">
        <v>3.99</v>
      </c>
      <c r="N495" s="46" t="s">
        <v>1323</v>
      </c>
      <c r="O495" s="47" t="s">
        <v>40</v>
      </c>
      <c r="P495" s="46">
        <v>0</v>
      </c>
      <c r="Q495" s="46">
        <v>0</v>
      </c>
      <c r="R495" s="46">
        <v>0</v>
      </c>
      <c r="S495" s="46">
        <v>0</v>
      </c>
      <c r="T495" s="46">
        <v>0</v>
      </c>
      <c r="U495" s="46">
        <v>0</v>
      </c>
      <c r="V495" s="46">
        <v>0</v>
      </c>
      <c r="W495" s="46">
        <v>43</v>
      </c>
    </row>
    <row r="496" spans="1:23" ht="110.25" x14ac:dyDescent="0.25">
      <c r="A496" s="43" t="s">
        <v>1218</v>
      </c>
      <c r="B496" s="44" t="s">
        <v>1537</v>
      </c>
      <c r="C496" s="45" t="s">
        <v>1538</v>
      </c>
      <c r="D496" s="46">
        <v>11.294604</v>
      </c>
      <c r="E496" s="47" t="s">
        <v>1539</v>
      </c>
      <c r="F496" s="46">
        <f t="shared" si="60"/>
        <v>11.294604</v>
      </c>
      <c r="G496" s="46">
        <v>0</v>
      </c>
      <c r="H496" s="46">
        <v>0</v>
      </c>
      <c r="I496" s="46">
        <v>11.294604</v>
      </c>
      <c r="J496" s="46">
        <v>0</v>
      </c>
      <c r="K496" s="46">
        <v>9.4121699999999997</v>
      </c>
      <c r="L496" s="48">
        <v>2021</v>
      </c>
      <c r="M496" s="46">
        <v>9.4121699999999997</v>
      </c>
      <c r="N496" s="46" t="s">
        <v>1323</v>
      </c>
      <c r="O496" s="47" t="s">
        <v>40</v>
      </c>
      <c r="P496" s="46">
        <v>0</v>
      </c>
      <c r="Q496" s="46">
        <v>0</v>
      </c>
      <c r="R496" s="46">
        <v>0</v>
      </c>
      <c r="S496" s="46">
        <v>0</v>
      </c>
      <c r="T496" s="46">
        <v>0</v>
      </c>
      <c r="U496" s="46">
        <v>0</v>
      </c>
      <c r="V496" s="46">
        <v>0</v>
      </c>
      <c r="W496" s="46">
        <v>1</v>
      </c>
    </row>
    <row r="497" spans="1:23" ht="110.25" x14ac:dyDescent="0.25">
      <c r="A497" s="43" t="s">
        <v>1218</v>
      </c>
      <c r="B497" s="44" t="s">
        <v>1540</v>
      </c>
      <c r="C497" s="45" t="s">
        <v>1541</v>
      </c>
      <c r="D497" s="46">
        <v>33.6</v>
      </c>
      <c r="E497" s="47" t="s">
        <v>1542</v>
      </c>
      <c r="F497" s="46">
        <f t="shared" si="60"/>
        <v>33.6</v>
      </c>
      <c r="G497" s="46">
        <v>0</v>
      </c>
      <c r="H497" s="46">
        <v>0</v>
      </c>
      <c r="I497" s="46">
        <v>33.6</v>
      </c>
      <c r="J497" s="46">
        <v>0</v>
      </c>
      <c r="K497" s="46">
        <v>28</v>
      </c>
      <c r="L497" s="48">
        <v>2021</v>
      </c>
      <c r="M497" s="46">
        <v>28</v>
      </c>
      <c r="N497" s="46" t="s">
        <v>1323</v>
      </c>
      <c r="O497" s="47" t="s">
        <v>40</v>
      </c>
      <c r="P497" s="46">
        <v>0</v>
      </c>
      <c r="Q497" s="46">
        <v>0</v>
      </c>
      <c r="R497" s="46">
        <v>0</v>
      </c>
      <c r="S497" s="46">
        <v>0</v>
      </c>
      <c r="T497" s="46">
        <v>0</v>
      </c>
      <c r="U497" s="46">
        <v>0</v>
      </c>
      <c r="V497" s="46">
        <v>0</v>
      </c>
      <c r="W497" s="46">
        <v>9</v>
      </c>
    </row>
    <row r="498" spans="1:23" ht="110.25" x14ac:dyDescent="0.25">
      <c r="A498" s="43" t="s">
        <v>1218</v>
      </c>
      <c r="B498" s="44" t="s">
        <v>1543</v>
      </c>
      <c r="C498" s="45" t="s">
        <v>1544</v>
      </c>
      <c r="D498" s="46">
        <v>7.2919799999999997</v>
      </c>
      <c r="E498" s="47" t="s">
        <v>1545</v>
      </c>
      <c r="F498" s="46">
        <f t="shared" si="60"/>
        <v>7.2919799999999997</v>
      </c>
      <c r="G498" s="46">
        <v>0</v>
      </c>
      <c r="H498" s="46">
        <v>0</v>
      </c>
      <c r="I498" s="46">
        <v>7.2919799999999997</v>
      </c>
      <c r="J498" s="46">
        <v>0</v>
      </c>
      <c r="K498" s="46">
        <v>6.0766499999999999</v>
      </c>
      <c r="L498" s="48">
        <v>2021</v>
      </c>
      <c r="M498" s="46">
        <v>6.0766499999999999</v>
      </c>
      <c r="N498" s="46" t="s">
        <v>1323</v>
      </c>
      <c r="O498" s="47" t="s">
        <v>40</v>
      </c>
      <c r="P498" s="46">
        <v>0</v>
      </c>
      <c r="Q498" s="46">
        <v>0</v>
      </c>
      <c r="R498" s="46">
        <v>0</v>
      </c>
      <c r="S498" s="46">
        <v>0</v>
      </c>
      <c r="T498" s="46">
        <v>0</v>
      </c>
      <c r="U498" s="46">
        <v>0</v>
      </c>
      <c r="V498" s="46">
        <v>0</v>
      </c>
      <c r="W498" s="46">
        <v>1</v>
      </c>
    </row>
    <row r="499" spans="1:23" ht="110.25" x14ac:dyDescent="0.25">
      <c r="A499" s="43" t="s">
        <v>1218</v>
      </c>
      <c r="B499" s="44" t="s">
        <v>1546</v>
      </c>
      <c r="C499" s="45" t="s">
        <v>1547</v>
      </c>
      <c r="D499" s="46">
        <v>5.4495120000000004</v>
      </c>
      <c r="E499" s="47" t="s">
        <v>1548</v>
      </c>
      <c r="F499" s="46">
        <f t="shared" si="60"/>
        <v>5.4495120000000004</v>
      </c>
      <c r="G499" s="46">
        <v>0</v>
      </c>
      <c r="H499" s="46">
        <v>0</v>
      </c>
      <c r="I499" s="46">
        <v>5.4495120000000004</v>
      </c>
      <c r="J499" s="46">
        <v>0</v>
      </c>
      <c r="K499" s="46">
        <v>4.5412600000000003</v>
      </c>
      <c r="L499" s="48">
        <v>2021</v>
      </c>
      <c r="M499" s="46">
        <v>4.5412600000000003</v>
      </c>
      <c r="N499" s="46" t="s">
        <v>1323</v>
      </c>
      <c r="O499" s="47" t="s">
        <v>40</v>
      </c>
      <c r="P499" s="46">
        <v>0</v>
      </c>
      <c r="Q499" s="46">
        <v>0</v>
      </c>
      <c r="R499" s="46">
        <v>0</v>
      </c>
      <c r="S499" s="46">
        <v>0</v>
      </c>
      <c r="T499" s="46">
        <v>0</v>
      </c>
      <c r="U499" s="46">
        <v>0</v>
      </c>
      <c r="V499" s="46">
        <v>0</v>
      </c>
      <c r="W499" s="46">
        <v>1</v>
      </c>
    </row>
    <row r="500" spans="1:23" ht="110.25" x14ac:dyDescent="0.25">
      <c r="A500" s="43" t="s">
        <v>1218</v>
      </c>
      <c r="B500" s="44" t="s">
        <v>1549</v>
      </c>
      <c r="C500" s="45" t="s">
        <v>1550</v>
      </c>
      <c r="D500" s="46">
        <v>27.96</v>
      </c>
      <c r="E500" s="47" t="s">
        <v>1551</v>
      </c>
      <c r="F500" s="46">
        <f t="shared" si="60"/>
        <v>27.96</v>
      </c>
      <c r="G500" s="46">
        <v>0</v>
      </c>
      <c r="H500" s="46">
        <v>0</v>
      </c>
      <c r="I500" s="46">
        <v>27.96</v>
      </c>
      <c r="J500" s="46">
        <v>0</v>
      </c>
      <c r="K500" s="46">
        <v>23.3</v>
      </c>
      <c r="L500" s="48">
        <v>2021</v>
      </c>
      <c r="M500" s="46">
        <v>23.3</v>
      </c>
      <c r="N500" s="46" t="s">
        <v>1323</v>
      </c>
      <c r="O500" s="47" t="s">
        <v>40</v>
      </c>
      <c r="P500" s="46">
        <v>0</v>
      </c>
      <c r="Q500" s="46">
        <v>0</v>
      </c>
      <c r="R500" s="46">
        <v>0</v>
      </c>
      <c r="S500" s="46">
        <v>0</v>
      </c>
      <c r="T500" s="46">
        <v>0</v>
      </c>
      <c r="U500" s="46">
        <v>0</v>
      </c>
      <c r="V500" s="46">
        <v>0</v>
      </c>
      <c r="W500" s="46">
        <v>4</v>
      </c>
    </row>
    <row r="501" spans="1:23" ht="110.25" x14ac:dyDescent="0.25">
      <c r="A501" s="43" t="s">
        <v>1218</v>
      </c>
      <c r="B501" s="44" t="s">
        <v>1552</v>
      </c>
      <c r="C501" s="45" t="s">
        <v>1553</v>
      </c>
      <c r="D501" s="46">
        <v>10.095725</v>
      </c>
      <c r="E501" s="47" t="s">
        <v>1554</v>
      </c>
      <c r="F501" s="46">
        <f t="shared" si="60"/>
        <v>10.095725</v>
      </c>
      <c r="G501" s="46">
        <v>0</v>
      </c>
      <c r="H501" s="46">
        <v>0</v>
      </c>
      <c r="I501" s="46">
        <v>10.095725</v>
      </c>
      <c r="J501" s="46">
        <v>0</v>
      </c>
      <c r="K501" s="46">
        <v>8.5556999999999999</v>
      </c>
      <c r="L501" s="48">
        <v>2017</v>
      </c>
      <c r="M501" s="46">
        <v>8.5556999999999999</v>
      </c>
      <c r="N501" s="46" t="s">
        <v>1323</v>
      </c>
      <c r="O501" s="47" t="s">
        <v>40</v>
      </c>
      <c r="P501" s="46">
        <v>0</v>
      </c>
      <c r="Q501" s="46">
        <v>0</v>
      </c>
      <c r="R501" s="46">
        <v>0</v>
      </c>
      <c r="S501" s="46">
        <v>0</v>
      </c>
      <c r="T501" s="46">
        <v>0</v>
      </c>
      <c r="U501" s="46">
        <v>0</v>
      </c>
      <c r="V501" s="46">
        <v>0</v>
      </c>
      <c r="W501" s="46">
        <v>1</v>
      </c>
    </row>
    <row r="502" spans="1:23" ht="110.25" x14ac:dyDescent="0.25">
      <c r="A502" s="43" t="s">
        <v>1218</v>
      </c>
      <c r="B502" s="44" t="s">
        <v>1555</v>
      </c>
      <c r="C502" s="45" t="s">
        <v>1556</v>
      </c>
      <c r="D502" s="46">
        <v>5.5642779999999998</v>
      </c>
      <c r="E502" s="47" t="s">
        <v>1557</v>
      </c>
      <c r="F502" s="46">
        <f t="shared" si="60"/>
        <v>5.5642779999999998</v>
      </c>
      <c r="G502" s="46">
        <v>0</v>
      </c>
      <c r="H502" s="46">
        <v>0</v>
      </c>
      <c r="I502" s="46">
        <v>5.5642779999999998</v>
      </c>
      <c r="J502" s="46">
        <v>0</v>
      </c>
      <c r="K502" s="46">
        <v>4.71549</v>
      </c>
      <c r="L502" s="48">
        <v>2017</v>
      </c>
      <c r="M502" s="46">
        <v>4.71549</v>
      </c>
      <c r="N502" s="46" t="s">
        <v>1323</v>
      </c>
      <c r="O502" s="47" t="s">
        <v>40</v>
      </c>
      <c r="P502" s="46">
        <v>0</v>
      </c>
      <c r="Q502" s="46">
        <v>0</v>
      </c>
      <c r="R502" s="46">
        <v>0</v>
      </c>
      <c r="S502" s="46">
        <v>0</v>
      </c>
      <c r="T502" s="46">
        <v>0</v>
      </c>
      <c r="U502" s="46">
        <v>0</v>
      </c>
      <c r="V502" s="46">
        <v>0</v>
      </c>
      <c r="W502" s="46">
        <v>1</v>
      </c>
    </row>
    <row r="503" spans="1:23" ht="110.25" x14ac:dyDescent="0.25">
      <c r="A503" s="43" t="s">
        <v>1218</v>
      </c>
      <c r="B503" s="44" t="s">
        <v>1558</v>
      </c>
      <c r="C503" s="45" t="s">
        <v>1559</v>
      </c>
      <c r="D503" s="46">
        <v>14.685</v>
      </c>
      <c r="E503" s="47" t="s">
        <v>1560</v>
      </c>
      <c r="F503" s="46">
        <f t="shared" si="60"/>
        <v>14.685</v>
      </c>
      <c r="G503" s="46">
        <v>0</v>
      </c>
      <c r="H503" s="46">
        <v>0</v>
      </c>
      <c r="I503" s="46">
        <v>14.685</v>
      </c>
      <c r="J503" s="46">
        <v>0</v>
      </c>
      <c r="K503" s="46">
        <v>12.444915</v>
      </c>
      <c r="L503" s="48">
        <v>2017</v>
      </c>
      <c r="M503" s="46">
        <v>12.444915</v>
      </c>
      <c r="N503" s="46" t="s">
        <v>1323</v>
      </c>
      <c r="O503" s="47" t="s">
        <v>40</v>
      </c>
      <c r="P503" s="46">
        <v>0</v>
      </c>
      <c r="Q503" s="46">
        <v>0</v>
      </c>
      <c r="R503" s="46">
        <v>0</v>
      </c>
      <c r="S503" s="46">
        <v>0</v>
      </c>
      <c r="T503" s="46">
        <v>0</v>
      </c>
      <c r="U503" s="46">
        <v>0</v>
      </c>
      <c r="V503" s="46">
        <v>0</v>
      </c>
      <c r="W503" s="46">
        <v>3</v>
      </c>
    </row>
    <row r="504" spans="1:23" ht="110.25" x14ac:dyDescent="0.25">
      <c r="A504" s="43" t="s">
        <v>1218</v>
      </c>
      <c r="B504" s="44" t="s">
        <v>1561</v>
      </c>
      <c r="C504" s="45" t="s">
        <v>1562</v>
      </c>
      <c r="D504" s="46">
        <v>18.57</v>
      </c>
      <c r="E504" s="47" t="s">
        <v>1563</v>
      </c>
      <c r="F504" s="46">
        <f t="shared" si="60"/>
        <v>18.57</v>
      </c>
      <c r="G504" s="46">
        <v>0</v>
      </c>
      <c r="H504" s="46">
        <v>0</v>
      </c>
      <c r="I504" s="46">
        <v>18.57</v>
      </c>
      <c r="J504" s="46">
        <v>0</v>
      </c>
      <c r="K504" s="46">
        <v>15.737287999999999</v>
      </c>
      <c r="L504" s="48">
        <v>2017</v>
      </c>
      <c r="M504" s="46">
        <v>15.737287999999999</v>
      </c>
      <c r="N504" s="46" t="s">
        <v>1323</v>
      </c>
      <c r="O504" s="47" t="s">
        <v>40</v>
      </c>
      <c r="P504" s="46">
        <v>0</v>
      </c>
      <c r="Q504" s="46">
        <v>0</v>
      </c>
      <c r="R504" s="46">
        <v>0</v>
      </c>
      <c r="S504" s="46">
        <v>0</v>
      </c>
      <c r="T504" s="46">
        <v>0</v>
      </c>
      <c r="U504" s="46">
        <v>0</v>
      </c>
      <c r="V504" s="46">
        <v>0</v>
      </c>
      <c r="W504" s="46">
        <v>6</v>
      </c>
    </row>
    <row r="505" spans="1:23" ht="110.25" x14ac:dyDescent="0.25">
      <c r="A505" s="43" t="s">
        <v>1218</v>
      </c>
      <c r="B505" s="44" t="s">
        <v>1564</v>
      </c>
      <c r="C505" s="45" t="s">
        <v>1565</v>
      </c>
      <c r="D505" s="46">
        <v>128.517685</v>
      </c>
      <c r="E505" s="47" t="s">
        <v>1566</v>
      </c>
      <c r="F505" s="46">
        <f t="shared" si="60"/>
        <v>128.517685</v>
      </c>
      <c r="G505" s="46">
        <v>0</v>
      </c>
      <c r="H505" s="46">
        <v>0</v>
      </c>
      <c r="I505" s="46">
        <v>128.517685</v>
      </c>
      <c r="J505" s="46">
        <v>0</v>
      </c>
      <c r="K505" s="46">
        <v>108.913292</v>
      </c>
      <c r="L505" s="48">
        <v>2017</v>
      </c>
      <c r="M505" s="46">
        <v>108.913292</v>
      </c>
      <c r="N505" s="46" t="s">
        <v>1323</v>
      </c>
      <c r="O505" s="47" t="s">
        <v>40</v>
      </c>
      <c r="P505" s="46">
        <v>0</v>
      </c>
      <c r="Q505" s="46">
        <v>0</v>
      </c>
      <c r="R505" s="46">
        <v>0</v>
      </c>
      <c r="S505" s="46">
        <v>0</v>
      </c>
      <c r="T505" s="46">
        <v>0</v>
      </c>
      <c r="U505" s="46">
        <v>0</v>
      </c>
      <c r="V505" s="46">
        <v>0</v>
      </c>
      <c r="W505" s="46">
        <v>31</v>
      </c>
    </row>
    <row r="506" spans="1:23" ht="330.75" x14ac:dyDescent="0.25">
      <c r="A506" s="43" t="s">
        <v>1218</v>
      </c>
      <c r="B506" s="44" t="s">
        <v>1567</v>
      </c>
      <c r="C506" s="45" t="s">
        <v>1568</v>
      </c>
      <c r="D506" s="46">
        <v>2.5914999999999999</v>
      </c>
      <c r="E506" s="47" t="s">
        <v>1569</v>
      </c>
      <c r="F506" s="46">
        <f t="shared" si="60"/>
        <v>2.5914999999999999</v>
      </c>
      <c r="G506" s="46">
        <v>0</v>
      </c>
      <c r="H506" s="46">
        <v>0</v>
      </c>
      <c r="I506" s="46">
        <v>2.5914999999999999</v>
      </c>
      <c r="J506" s="46">
        <v>0</v>
      </c>
      <c r="K506" s="46">
        <v>2.1588980000000002</v>
      </c>
      <c r="L506" s="48">
        <v>2017</v>
      </c>
      <c r="M506" s="46">
        <v>2.1589</v>
      </c>
      <c r="N506" s="46" t="s">
        <v>414</v>
      </c>
      <c r="O506" s="47" t="s">
        <v>40</v>
      </c>
      <c r="P506" s="46">
        <v>0</v>
      </c>
      <c r="Q506" s="46">
        <v>1.64</v>
      </c>
      <c r="R506" s="46">
        <v>0</v>
      </c>
      <c r="S506" s="46">
        <v>0</v>
      </c>
      <c r="T506" s="46">
        <v>0</v>
      </c>
      <c r="U506" s="46">
        <v>0</v>
      </c>
      <c r="V506" s="46">
        <v>0</v>
      </c>
      <c r="W506" s="46">
        <v>1.64</v>
      </c>
    </row>
    <row r="507" spans="1:23" ht="110.25" x14ac:dyDescent="0.25">
      <c r="A507" s="43" t="s">
        <v>1218</v>
      </c>
      <c r="B507" s="44" t="s">
        <v>1570</v>
      </c>
      <c r="C507" s="45" t="s">
        <v>1571</v>
      </c>
      <c r="D507" s="46">
        <v>7.614293</v>
      </c>
      <c r="E507" s="47" t="s">
        <v>1572</v>
      </c>
      <c r="F507" s="46">
        <f t="shared" si="60"/>
        <v>7.614293</v>
      </c>
      <c r="G507" s="46">
        <v>0</v>
      </c>
      <c r="H507" s="46">
        <v>0</v>
      </c>
      <c r="I507" s="46">
        <v>7.614293</v>
      </c>
      <c r="J507" s="46">
        <v>0</v>
      </c>
      <c r="K507" s="46">
        <v>6.4527900000000002</v>
      </c>
      <c r="L507" s="48">
        <v>2018</v>
      </c>
      <c r="M507" s="46">
        <v>6.4527900000000002</v>
      </c>
      <c r="N507" s="46" t="s">
        <v>1323</v>
      </c>
      <c r="O507" s="47" t="s">
        <v>40</v>
      </c>
      <c r="P507" s="46">
        <v>0</v>
      </c>
      <c r="Q507" s="46">
        <v>0</v>
      </c>
      <c r="R507" s="46">
        <v>0</v>
      </c>
      <c r="S507" s="46">
        <v>0</v>
      </c>
      <c r="T507" s="46">
        <v>0</v>
      </c>
      <c r="U507" s="46">
        <v>0</v>
      </c>
      <c r="V507" s="46">
        <v>0</v>
      </c>
      <c r="W507" s="46">
        <v>5</v>
      </c>
    </row>
    <row r="508" spans="1:23" ht="110.25" x14ac:dyDescent="0.25">
      <c r="A508" s="43" t="s">
        <v>1218</v>
      </c>
      <c r="B508" s="44" t="s">
        <v>1573</v>
      </c>
      <c r="C508" s="45" t="s">
        <v>1574</v>
      </c>
      <c r="D508" s="46">
        <v>14.564</v>
      </c>
      <c r="E508" s="47" t="s">
        <v>1575</v>
      </c>
      <c r="F508" s="46">
        <f t="shared" si="60"/>
        <v>14.564</v>
      </c>
      <c r="G508" s="46">
        <v>0</v>
      </c>
      <c r="H508" s="46">
        <v>0</v>
      </c>
      <c r="I508" s="46">
        <v>14.564</v>
      </c>
      <c r="J508" s="46">
        <v>0</v>
      </c>
      <c r="K508" s="46">
        <v>12.342373</v>
      </c>
      <c r="L508" s="48">
        <v>2017</v>
      </c>
      <c r="M508" s="46">
        <v>12.342373</v>
      </c>
      <c r="N508" s="46" t="s">
        <v>1323</v>
      </c>
      <c r="O508" s="47" t="s">
        <v>40</v>
      </c>
      <c r="P508" s="46">
        <v>0</v>
      </c>
      <c r="Q508" s="46">
        <v>0</v>
      </c>
      <c r="R508" s="46">
        <v>0</v>
      </c>
      <c r="S508" s="46">
        <v>0</v>
      </c>
      <c r="T508" s="46">
        <v>0</v>
      </c>
      <c r="U508" s="46">
        <v>0</v>
      </c>
      <c r="V508" s="46">
        <v>0</v>
      </c>
      <c r="W508" s="46">
        <v>22</v>
      </c>
    </row>
    <row r="509" spans="1:23" ht="204.75" x14ac:dyDescent="0.25">
      <c r="A509" s="43" t="s">
        <v>1218</v>
      </c>
      <c r="B509" s="44" t="s">
        <v>1576</v>
      </c>
      <c r="C509" s="45" t="s">
        <v>1577</v>
      </c>
      <c r="D509" s="46">
        <v>6.1455000000000003E-2</v>
      </c>
      <c r="E509" s="47" t="s">
        <v>1578</v>
      </c>
      <c r="F509" s="46">
        <f t="shared" si="60"/>
        <v>6.1455000000000003E-2</v>
      </c>
      <c r="G509" s="46">
        <v>0</v>
      </c>
      <c r="H509" s="46">
        <v>0</v>
      </c>
      <c r="I509" s="46">
        <v>6.1455000000000003E-2</v>
      </c>
      <c r="J509" s="46">
        <v>0</v>
      </c>
      <c r="K509" s="46">
        <v>5.2662E-2</v>
      </c>
      <c r="L509" s="48" t="s">
        <v>40</v>
      </c>
      <c r="M509" s="46" t="s">
        <v>40</v>
      </c>
      <c r="N509" s="46" t="s">
        <v>1579</v>
      </c>
      <c r="O509" s="47" t="s">
        <v>40</v>
      </c>
      <c r="P509" s="46">
        <v>0</v>
      </c>
      <c r="Q509" s="46">
        <v>0</v>
      </c>
      <c r="R509" s="46">
        <v>0</v>
      </c>
      <c r="S509" s="46">
        <v>0</v>
      </c>
      <c r="T509" s="46">
        <v>0</v>
      </c>
      <c r="U509" s="46">
        <v>0</v>
      </c>
      <c r="V509" s="46">
        <v>0</v>
      </c>
      <c r="W509" s="46">
        <v>0</v>
      </c>
    </row>
    <row r="510" spans="1:23" ht="204.75" x14ac:dyDescent="0.25">
      <c r="A510" s="43" t="s">
        <v>1218</v>
      </c>
      <c r="B510" s="44" t="s">
        <v>1580</v>
      </c>
      <c r="C510" s="45" t="s">
        <v>1581</v>
      </c>
      <c r="D510" s="46">
        <v>6.1455000000000003E-2</v>
      </c>
      <c r="E510" s="47" t="s">
        <v>1582</v>
      </c>
      <c r="F510" s="46">
        <f t="shared" si="60"/>
        <v>6.1455000000000003E-2</v>
      </c>
      <c r="G510" s="46">
        <v>0</v>
      </c>
      <c r="H510" s="46">
        <v>0</v>
      </c>
      <c r="I510" s="46">
        <v>6.1455000000000003E-2</v>
      </c>
      <c r="J510" s="46">
        <v>0</v>
      </c>
      <c r="K510" s="46">
        <v>5.2662E-2</v>
      </c>
      <c r="L510" s="48" t="s">
        <v>40</v>
      </c>
      <c r="M510" s="46" t="s">
        <v>40</v>
      </c>
      <c r="N510" s="46" t="s">
        <v>1579</v>
      </c>
      <c r="O510" s="47" t="s">
        <v>40</v>
      </c>
      <c r="P510" s="46">
        <v>0</v>
      </c>
      <c r="Q510" s="46">
        <v>0</v>
      </c>
      <c r="R510" s="46">
        <v>0</v>
      </c>
      <c r="S510" s="46">
        <v>0</v>
      </c>
      <c r="T510" s="46">
        <v>0</v>
      </c>
      <c r="U510" s="46">
        <v>0</v>
      </c>
      <c r="V510" s="46">
        <v>0</v>
      </c>
      <c r="W510" s="46">
        <v>0</v>
      </c>
    </row>
    <row r="511" spans="1:23" ht="63" x14ac:dyDescent="0.25">
      <c r="A511" s="43" t="s">
        <v>1218</v>
      </c>
      <c r="B511" s="44" t="s">
        <v>1583</v>
      </c>
      <c r="C511" s="45" t="s">
        <v>1584</v>
      </c>
      <c r="D511" s="46">
        <v>28.493223</v>
      </c>
      <c r="E511" s="47" t="s">
        <v>1585</v>
      </c>
      <c r="F511" s="46">
        <f t="shared" si="60"/>
        <v>28.493223</v>
      </c>
      <c r="G511" s="46">
        <v>0</v>
      </c>
      <c r="H511" s="46">
        <v>0</v>
      </c>
      <c r="I511" s="46">
        <v>28.493223</v>
      </c>
      <c r="J511" s="46">
        <v>0</v>
      </c>
      <c r="K511" s="46">
        <v>24.146799000000001</v>
      </c>
      <c r="L511" s="48">
        <v>2019</v>
      </c>
      <c r="M511" s="46">
        <v>24.146799000000001</v>
      </c>
      <c r="N511" s="46" t="s">
        <v>1586</v>
      </c>
      <c r="O511" s="47" t="s">
        <v>40</v>
      </c>
      <c r="P511" s="46">
        <v>0</v>
      </c>
      <c r="Q511" s="46">
        <v>0</v>
      </c>
      <c r="R511" s="46">
        <v>0</v>
      </c>
      <c r="S511" s="46">
        <v>0</v>
      </c>
      <c r="T511" s="46">
        <v>0</v>
      </c>
      <c r="U511" s="46">
        <v>0</v>
      </c>
      <c r="V511" s="46">
        <v>0</v>
      </c>
      <c r="W511" s="46">
        <v>10</v>
      </c>
    </row>
    <row r="512" spans="1:23" ht="110.25" x14ac:dyDescent="0.25">
      <c r="A512" s="43" t="s">
        <v>1218</v>
      </c>
      <c r="B512" s="44" t="s">
        <v>1587</v>
      </c>
      <c r="C512" s="45" t="s">
        <v>1588</v>
      </c>
      <c r="D512" s="46">
        <v>52.996395999999997</v>
      </c>
      <c r="E512" s="47" t="s">
        <v>1589</v>
      </c>
      <c r="F512" s="46">
        <f t="shared" si="60"/>
        <v>52.996395999999997</v>
      </c>
      <c r="G512" s="46">
        <v>0</v>
      </c>
      <c r="H512" s="46">
        <v>0</v>
      </c>
      <c r="I512" s="46">
        <v>52.996395999999997</v>
      </c>
      <c r="J512" s="46">
        <v>0</v>
      </c>
      <c r="K512" s="46">
        <v>44.912199999999999</v>
      </c>
      <c r="L512" s="48">
        <v>2017</v>
      </c>
      <c r="M512" s="46">
        <v>44.912199999999999</v>
      </c>
      <c r="N512" s="46" t="s">
        <v>1323</v>
      </c>
      <c r="O512" s="47" t="s">
        <v>40</v>
      </c>
      <c r="P512" s="46">
        <v>0</v>
      </c>
      <c r="Q512" s="46">
        <v>0</v>
      </c>
      <c r="R512" s="46">
        <v>0</v>
      </c>
      <c r="S512" s="46">
        <v>0</v>
      </c>
      <c r="T512" s="46">
        <v>0</v>
      </c>
      <c r="U512" s="46">
        <v>0</v>
      </c>
      <c r="V512" s="46">
        <v>0</v>
      </c>
      <c r="W512" s="46">
        <v>5</v>
      </c>
    </row>
    <row r="513" spans="1:23" ht="110.25" x14ac:dyDescent="0.25">
      <c r="A513" s="43" t="s">
        <v>1218</v>
      </c>
      <c r="B513" s="44" t="s">
        <v>1590</v>
      </c>
      <c r="C513" s="45" t="s">
        <v>1591</v>
      </c>
      <c r="D513" s="46">
        <v>12.860455</v>
      </c>
      <c r="E513" s="47" t="s">
        <v>1592</v>
      </c>
      <c r="F513" s="46">
        <f t="shared" si="60"/>
        <v>12.860455</v>
      </c>
      <c r="G513" s="46">
        <v>0</v>
      </c>
      <c r="H513" s="46">
        <v>0</v>
      </c>
      <c r="I513" s="46">
        <v>12.860455</v>
      </c>
      <c r="J513" s="46">
        <v>0</v>
      </c>
      <c r="K513" s="46">
        <v>10.89869</v>
      </c>
      <c r="L513" s="48">
        <v>2017</v>
      </c>
      <c r="M513" s="46">
        <v>10.89869</v>
      </c>
      <c r="N513" s="46" t="s">
        <v>1323</v>
      </c>
      <c r="O513" s="47" t="s">
        <v>40</v>
      </c>
      <c r="P513" s="46">
        <v>0</v>
      </c>
      <c r="Q513" s="46">
        <v>0</v>
      </c>
      <c r="R513" s="46">
        <v>0</v>
      </c>
      <c r="S513" s="46">
        <v>0</v>
      </c>
      <c r="T513" s="46">
        <v>0</v>
      </c>
      <c r="U513" s="46">
        <v>0</v>
      </c>
      <c r="V513" s="46">
        <v>0</v>
      </c>
      <c r="W513" s="46">
        <v>1</v>
      </c>
    </row>
    <row r="514" spans="1:23" ht="110.25" x14ac:dyDescent="0.25">
      <c r="A514" s="43" t="s">
        <v>1218</v>
      </c>
      <c r="B514" s="44" t="s">
        <v>1593</v>
      </c>
      <c r="C514" s="45" t="s">
        <v>1594</v>
      </c>
      <c r="D514" s="46">
        <v>30.996997</v>
      </c>
      <c r="E514" s="47" t="s">
        <v>1595</v>
      </c>
      <c r="F514" s="46">
        <f t="shared" si="60"/>
        <v>30.996997</v>
      </c>
      <c r="G514" s="46">
        <v>0</v>
      </c>
      <c r="H514" s="46">
        <v>0</v>
      </c>
      <c r="I514" s="46">
        <v>30.996997</v>
      </c>
      <c r="J514" s="46">
        <v>0</v>
      </c>
      <c r="K514" s="46">
        <v>26.268640000000001</v>
      </c>
      <c r="L514" s="48">
        <v>2017</v>
      </c>
      <c r="M514" s="46">
        <v>26.268640000000001</v>
      </c>
      <c r="N514" s="46" t="s">
        <v>1323</v>
      </c>
      <c r="O514" s="47" t="s">
        <v>40</v>
      </c>
      <c r="P514" s="46">
        <v>0</v>
      </c>
      <c r="Q514" s="46">
        <v>0</v>
      </c>
      <c r="R514" s="46">
        <v>0</v>
      </c>
      <c r="S514" s="46">
        <v>0</v>
      </c>
      <c r="T514" s="46">
        <v>0</v>
      </c>
      <c r="U514" s="46">
        <v>0</v>
      </c>
      <c r="V514" s="46">
        <v>0</v>
      </c>
      <c r="W514" s="46">
        <v>4</v>
      </c>
    </row>
    <row r="515" spans="1:23" ht="110.25" x14ac:dyDescent="0.25">
      <c r="A515" s="43" t="s">
        <v>1218</v>
      </c>
      <c r="B515" s="44" t="s">
        <v>1596</v>
      </c>
      <c r="C515" s="45" t="s">
        <v>1597</v>
      </c>
      <c r="D515" s="46">
        <v>9.3111320000000006</v>
      </c>
      <c r="E515" s="47" t="s">
        <v>1598</v>
      </c>
      <c r="F515" s="46">
        <f t="shared" si="60"/>
        <v>9.3111320000000006</v>
      </c>
      <c r="G515" s="46">
        <v>0</v>
      </c>
      <c r="H515" s="46">
        <v>0</v>
      </c>
      <c r="I515" s="46">
        <v>9.3111320000000006</v>
      </c>
      <c r="J515" s="46">
        <v>0</v>
      </c>
      <c r="K515" s="46">
        <v>7.89079</v>
      </c>
      <c r="L515" s="48">
        <v>2017</v>
      </c>
      <c r="M515" s="46">
        <v>7.89079</v>
      </c>
      <c r="N515" s="46" t="s">
        <v>1323</v>
      </c>
      <c r="O515" s="47" t="s">
        <v>40</v>
      </c>
      <c r="P515" s="46">
        <v>0</v>
      </c>
      <c r="Q515" s="46">
        <v>0</v>
      </c>
      <c r="R515" s="46">
        <v>0</v>
      </c>
      <c r="S515" s="46">
        <v>0</v>
      </c>
      <c r="T515" s="46">
        <v>0</v>
      </c>
      <c r="U515" s="46">
        <v>0</v>
      </c>
      <c r="V515" s="46">
        <v>0</v>
      </c>
      <c r="W515" s="46">
        <v>1</v>
      </c>
    </row>
    <row r="516" spans="1:23" ht="110.25" x14ac:dyDescent="0.25">
      <c r="A516" s="43" t="s">
        <v>1218</v>
      </c>
      <c r="B516" s="44" t="s">
        <v>1599</v>
      </c>
      <c r="C516" s="45" t="s">
        <v>1600</v>
      </c>
      <c r="D516" s="46">
        <v>6.8885540000000001</v>
      </c>
      <c r="E516" s="47" t="s">
        <v>1601</v>
      </c>
      <c r="F516" s="46">
        <f t="shared" si="60"/>
        <v>6.8885540000000001</v>
      </c>
      <c r="G516" s="46">
        <v>0</v>
      </c>
      <c r="H516" s="46">
        <v>0</v>
      </c>
      <c r="I516" s="46">
        <v>6.8885540000000001</v>
      </c>
      <c r="J516" s="46">
        <v>0</v>
      </c>
      <c r="K516" s="46">
        <v>5.837758</v>
      </c>
      <c r="L516" s="48">
        <v>2017</v>
      </c>
      <c r="M516" s="46">
        <v>5.837758</v>
      </c>
      <c r="N516" s="46" t="s">
        <v>1323</v>
      </c>
      <c r="O516" s="47" t="s">
        <v>40</v>
      </c>
      <c r="P516" s="46">
        <v>0</v>
      </c>
      <c r="Q516" s="46">
        <v>0</v>
      </c>
      <c r="R516" s="46">
        <v>0</v>
      </c>
      <c r="S516" s="46">
        <v>0</v>
      </c>
      <c r="T516" s="46">
        <v>0</v>
      </c>
      <c r="U516" s="46">
        <v>0</v>
      </c>
      <c r="V516" s="46">
        <v>0</v>
      </c>
      <c r="W516" s="46">
        <v>2</v>
      </c>
    </row>
    <row r="517" spans="1:23" ht="110.25" x14ac:dyDescent="0.25">
      <c r="A517" s="43" t="s">
        <v>1218</v>
      </c>
      <c r="B517" s="44" t="s">
        <v>1602</v>
      </c>
      <c r="C517" s="45" t="s">
        <v>1603</v>
      </c>
      <c r="D517" s="46">
        <v>6.2027070000000002</v>
      </c>
      <c r="E517" s="47" t="s">
        <v>1604</v>
      </c>
      <c r="F517" s="46">
        <f t="shared" si="60"/>
        <v>6.2027070000000002</v>
      </c>
      <c r="G517" s="46">
        <v>0</v>
      </c>
      <c r="H517" s="46">
        <v>0</v>
      </c>
      <c r="I517" s="46">
        <v>6.2027070000000002</v>
      </c>
      <c r="J517" s="46">
        <v>0</v>
      </c>
      <c r="K517" s="46">
        <v>5.2565309999999998</v>
      </c>
      <c r="L517" s="48">
        <v>2017</v>
      </c>
      <c r="M517" s="46">
        <v>5.2565309999999998</v>
      </c>
      <c r="N517" s="46" t="s">
        <v>1323</v>
      </c>
      <c r="O517" s="47" t="s">
        <v>40</v>
      </c>
      <c r="P517" s="46">
        <v>0</v>
      </c>
      <c r="Q517" s="46">
        <v>0</v>
      </c>
      <c r="R517" s="46">
        <v>0</v>
      </c>
      <c r="S517" s="46">
        <v>0</v>
      </c>
      <c r="T517" s="46">
        <v>0</v>
      </c>
      <c r="U517" s="46">
        <v>0</v>
      </c>
      <c r="V517" s="46">
        <v>0</v>
      </c>
      <c r="W517" s="46">
        <v>7</v>
      </c>
    </row>
    <row r="518" spans="1:23" ht="110.25" x14ac:dyDescent="0.25">
      <c r="A518" s="43" t="s">
        <v>1218</v>
      </c>
      <c r="B518" s="44" t="s">
        <v>1605</v>
      </c>
      <c r="C518" s="45" t="s">
        <v>1606</v>
      </c>
      <c r="D518" s="46">
        <v>2.7719999999999998</v>
      </c>
      <c r="E518" s="47" t="s">
        <v>1607</v>
      </c>
      <c r="F518" s="46">
        <f t="shared" si="60"/>
        <v>2.7719999999999998</v>
      </c>
      <c r="G518" s="46">
        <v>0</v>
      </c>
      <c r="H518" s="46">
        <v>0</v>
      </c>
      <c r="I518" s="46">
        <v>2.7719999999999998</v>
      </c>
      <c r="J518" s="46">
        <v>0</v>
      </c>
      <c r="K518" s="46">
        <v>2.3491529999999998</v>
      </c>
      <c r="L518" s="48">
        <v>2017</v>
      </c>
      <c r="M518" s="46">
        <v>2.3491529999999998</v>
      </c>
      <c r="N518" s="46" t="s">
        <v>1323</v>
      </c>
      <c r="O518" s="47" t="s">
        <v>40</v>
      </c>
      <c r="P518" s="46">
        <v>0</v>
      </c>
      <c r="Q518" s="46">
        <v>0</v>
      </c>
      <c r="R518" s="46">
        <v>0</v>
      </c>
      <c r="S518" s="46">
        <v>0</v>
      </c>
      <c r="T518" s="46">
        <v>0</v>
      </c>
      <c r="U518" s="46">
        <v>0</v>
      </c>
      <c r="V518" s="46">
        <v>0</v>
      </c>
      <c r="W518" s="46">
        <v>8</v>
      </c>
    </row>
    <row r="519" spans="1:23" ht="110.25" x14ac:dyDescent="0.25">
      <c r="A519" s="43" t="s">
        <v>1218</v>
      </c>
      <c r="B519" s="44" t="s">
        <v>1608</v>
      </c>
      <c r="C519" s="45" t="s">
        <v>1609</v>
      </c>
      <c r="D519" s="46">
        <v>7.3581250000000002</v>
      </c>
      <c r="E519" s="47" t="s">
        <v>1610</v>
      </c>
      <c r="F519" s="46">
        <f t="shared" si="60"/>
        <v>7.3581250000000002</v>
      </c>
      <c r="G519" s="46">
        <v>0</v>
      </c>
      <c r="H519" s="46">
        <v>0</v>
      </c>
      <c r="I519" s="46">
        <v>7.3581250000000002</v>
      </c>
      <c r="J519" s="46">
        <v>0</v>
      </c>
      <c r="K519" s="46">
        <v>6.2356999999999996</v>
      </c>
      <c r="L519" s="48">
        <v>2017</v>
      </c>
      <c r="M519" s="46">
        <v>6.2356999999999996</v>
      </c>
      <c r="N519" s="46" t="s">
        <v>1323</v>
      </c>
      <c r="O519" s="47" t="s">
        <v>40</v>
      </c>
      <c r="P519" s="46">
        <v>0</v>
      </c>
      <c r="Q519" s="46">
        <v>0</v>
      </c>
      <c r="R519" s="46">
        <v>0</v>
      </c>
      <c r="S519" s="46">
        <v>0</v>
      </c>
      <c r="T519" s="46">
        <v>0</v>
      </c>
      <c r="U519" s="46">
        <v>0</v>
      </c>
      <c r="V519" s="46">
        <v>0</v>
      </c>
      <c r="W519" s="46">
        <v>2</v>
      </c>
    </row>
    <row r="520" spans="1:23" ht="110.25" x14ac:dyDescent="0.25">
      <c r="A520" s="43" t="s">
        <v>1218</v>
      </c>
      <c r="B520" s="44" t="s">
        <v>1611</v>
      </c>
      <c r="C520" s="45" t="s">
        <v>1612</v>
      </c>
      <c r="D520" s="46">
        <v>6.8185710000000004</v>
      </c>
      <c r="E520" s="47" t="s">
        <v>1613</v>
      </c>
      <c r="F520" s="46">
        <f t="shared" si="60"/>
        <v>6.8185710000000004</v>
      </c>
      <c r="G520" s="46">
        <v>0</v>
      </c>
      <c r="H520" s="46">
        <v>0</v>
      </c>
      <c r="I520" s="46">
        <v>6.8185710000000004</v>
      </c>
      <c r="J520" s="46">
        <v>0</v>
      </c>
      <c r="K520" s="46">
        <v>5.7784500000000003</v>
      </c>
      <c r="L520" s="48">
        <v>2017</v>
      </c>
      <c r="M520" s="46">
        <v>5.7784500000000003</v>
      </c>
      <c r="N520" s="46" t="s">
        <v>1323</v>
      </c>
      <c r="O520" s="47" t="s">
        <v>40</v>
      </c>
      <c r="P520" s="46">
        <v>0</v>
      </c>
      <c r="Q520" s="46">
        <v>0</v>
      </c>
      <c r="R520" s="46">
        <v>0</v>
      </c>
      <c r="S520" s="46">
        <v>0</v>
      </c>
      <c r="T520" s="46">
        <v>0</v>
      </c>
      <c r="U520" s="46">
        <v>0</v>
      </c>
      <c r="V520" s="46">
        <v>0</v>
      </c>
      <c r="W520" s="46">
        <v>1</v>
      </c>
    </row>
    <row r="521" spans="1:23" ht="110.25" x14ac:dyDescent="0.25">
      <c r="A521" s="43" t="s">
        <v>1218</v>
      </c>
      <c r="B521" s="44" t="s">
        <v>1614</v>
      </c>
      <c r="C521" s="45" t="s">
        <v>1615</v>
      </c>
      <c r="D521" s="46">
        <v>14.816883000000001</v>
      </c>
      <c r="E521" s="47" t="s">
        <v>1616</v>
      </c>
      <c r="F521" s="46">
        <f t="shared" si="60"/>
        <v>14.816883000000001</v>
      </c>
      <c r="G521" s="46">
        <v>0</v>
      </c>
      <c r="H521" s="46">
        <v>0</v>
      </c>
      <c r="I521" s="46">
        <v>14.816883000000001</v>
      </c>
      <c r="J521" s="46">
        <v>0</v>
      </c>
      <c r="K521" s="46">
        <v>12.55668</v>
      </c>
      <c r="L521" s="48">
        <v>2017</v>
      </c>
      <c r="M521" s="46">
        <v>12.55668</v>
      </c>
      <c r="N521" s="46" t="s">
        <v>1323</v>
      </c>
      <c r="O521" s="47" t="s">
        <v>40</v>
      </c>
      <c r="P521" s="46">
        <v>0</v>
      </c>
      <c r="Q521" s="46">
        <v>0</v>
      </c>
      <c r="R521" s="46">
        <v>0</v>
      </c>
      <c r="S521" s="46">
        <v>0</v>
      </c>
      <c r="T521" s="46">
        <v>0</v>
      </c>
      <c r="U521" s="46">
        <v>0</v>
      </c>
      <c r="V521" s="46">
        <v>0</v>
      </c>
      <c r="W521" s="46">
        <v>3</v>
      </c>
    </row>
    <row r="522" spans="1:23" ht="110.25" x14ac:dyDescent="0.25">
      <c r="A522" s="43" t="s">
        <v>1218</v>
      </c>
      <c r="B522" s="44" t="s">
        <v>1617</v>
      </c>
      <c r="C522" s="45" t="s">
        <v>1618</v>
      </c>
      <c r="D522" s="46">
        <v>5.5363949999999997</v>
      </c>
      <c r="E522" s="47" t="s">
        <v>1619</v>
      </c>
      <c r="F522" s="46">
        <f t="shared" si="60"/>
        <v>5.5363949999999997</v>
      </c>
      <c r="G522" s="46">
        <v>0</v>
      </c>
      <c r="H522" s="46">
        <v>0</v>
      </c>
      <c r="I522" s="46">
        <v>5.5363949999999997</v>
      </c>
      <c r="J522" s="46">
        <v>0</v>
      </c>
      <c r="K522" s="46">
        <v>4.6918600000000001</v>
      </c>
      <c r="L522" s="48">
        <v>2017</v>
      </c>
      <c r="M522" s="46">
        <v>4.6918600000000001</v>
      </c>
      <c r="N522" s="46" t="s">
        <v>1323</v>
      </c>
      <c r="O522" s="47" t="s">
        <v>40</v>
      </c>
      <c r="P522" s="46">
        <v>0</v>
      </c>
      <c r="Q522" s="46">
        <v>0</v>
      </c>
      <c r="R522" s="46">
        <v>0</v>
      </c>
      <c r="S522" s="46">
        <v>0</v>
      </c>
      <c r="T522" s="46">
        <v>0</v>
      </c>
      <c r="U522" s="46">
        <v>0</v>
      </c>
      <c r="V522" s="46">
        <v>0</v>
      </c>
      <c r="W522" s="46">
        <v>1</v>
      </c>
    </row>
    <row r="523" spans="1:23" ht="78.75" x14ac:dyDescent="0.25">
      <c r="A523" s="43" t="s">
        <v>1218</v>
      </c>
      <c r="B523" s="44" t="s">
        <v>1620</v>
      </c>
      <c r="C523" s="45" t="s">
        <v>1621</v>
      </c>
      <c r="D523" s="46">
        <v>16.446176000000001</v>
      </c>
      <c r="E523" s="47" t="s">
        <v>1622</v>
      </c>
      <c r="F523" s="46">
        <f t="shared" si="60"/>
        <v>16.446176000000001</v>
      </c>
      <c r="G523" s="46">
        <v>0</v>
      </c>
      <c r="H523" s="46">
        <v>0</v>
      </c>
      <c r="I523" s="46">
        <v>16.446176000000001</v>
      </c>
      <c r="J523" s="46">
        <v>0</v>
      </c>
      <c r="K523" s="46">
        <v>13.809430000000001</v>
      </c>
      <c r="L523" s="48">
        <v>2023</v>
      </c>
      <c r="M523" s="46">
        <v>13.809430000000001</v>
      </c>
      <c r="N523" s="46" t="s">
        <v>1255</v>
      </c>
      <c r="O523" s="47" t="s">
        <v>40</v>
      </c>
      <c r="P523" s="46">
        <v>0</v>
      </c>
      <c r="Q523" s="46">
        <v>0</v>
      </c>
      <c r="R523" s="46">
        <v>0</v>
      </c>
      <c r="S523" s="46">
        <v>0</v>
      </c>
      <c r="T523" s="46">
        <v>0</v>
      </c>
      <c r="U523" s="46">
        <v>0</v>
      </c>
      <c r="V523" s="46">
        <v>0</v>
      </c>
      <c r="W523" s="46">
        <v>6</v>
      </c>
    </row>
    <row r="524" spans="1:23" ht="78.75" x14ac:dyDescent="0.25">
      <c r="A524" s="43" t="s">
        <v>1218</v>
      </c>
      <c r="B524" s="44" t="s">
        <v>1623</v>
      </c>
      <c r="C524" s="45" t="s">
        <v>1624</v>
      </c>
      <c r="D524" s="46">
        <v>16.231176000000001</v>
      </c>
      <c r="E524" s="47" t="s">
        <v>1625</v>
      </c>
      <c r="F524" s="46">
        <f t="shared" ref="F524:F587" si="61">IFERROR(J524+I524+H524+G524,"нд")</f>
        <v>16.231176000000001</v>
      </c>
      <c r="G524" s="46">
        <v>0</v>
      </c>
      <c r="H524" s="46">
        <v>0</v>
      </c>
      <c r="I524" s="46">
        <v>16.231176000000001</v>
      </c>
      <c r="J524" s="46">
        <v>0</v>
      </c>
      <c r="K524" s="46">
        <v>13.594429999999999</v>
      </c>
      <c r="L524" s="48">
        <v>2023</v>
      </c>
      <c r="M524" s="46">
        <v>13.594429999999999</v>
      </c>
      <c r="N524" s="46" t="s">
        <v>1255</v>
      </c>
      <c r="O524" s="47" t="s">
        <v>40</v>
      </c>
      <c r="P524" s="46">
        <v>0</v>
      </c>
      <c r="Q524" s="46">
        <v>0</v>
      </c>
      <c r="R524" s="46">
        <v>0</v>
      </c>
      <c r="S524" s="46">
        <v>0</v>
      </c>
      <c r="T524" s="46">
        <v>0</v>
      </c>
      <c r="U524" s="46">
        <v>0</v>
      </c>
      <c r="V524" s="46">
        <v>0</v>
      </c>
      <c r="W524" s="46">
        <v>6</v>
      </c>
    </row>
    <row r="525" spans="1:23" ht="78.75" x14ac:dyDescent="0.25">
      <c r="A525" s="43" t="s">
        <v>1218</v>
      </c>
      <c r="B525" s="44" t="s">
        <v>1626</v>
      </c>
      <c r="C525" s="45" t="s">
        <v>1627</v>
      </c>
      <c r="D525" s="46">
        <v>2.7297280000000002</v>
      </c>
      <c r="E525" s="47" t="s">
        <v>1628</v>
      </c>
      <c r="F525" s="46">
        <f t="shared" si="61"/>
        <v>2.7297280000000002</v>
      </c>
      <c r="G525" s="46">
        <v>0</v>
      </c>
      <c r="H525" s="46">
        <v>0</v>
      </c>
      <c r="I525" s="46">
        <v>2.7297280000000002</v>
      </c>
      <c r="J525" s="46">
        <v>0</v>
      </c>
      <c r="K525" s="46">
        <v>2.29027</v>
      </c>
      <c r="L525" s="48">
        <v>2024</v>
      </c>
      <c r="M525" s="46">
        <v>2.29027</v>
      </c>
      <c r="N525" s="46" t="s">
        <v>1255</v>
      </c>
      <c r="O525" s="47" t="s">
        <v>40</v>
      </c>
      <c r="P525" s="46">
        <v>0</v>
      </c>
      <c r="Q525" s="46">
        <v>0</v>
      </c>
      <c r="R525" s="46">
        <v>0</v>
      </c>
      <c r="S525" s="46">
        <v>0</v>
      </c>
      <c r="T525" s="46">
        <v>0</v>
      </c>
      <c r="U525" s="46">
        <v>0</v>
      </c>
      <c r="V525" s="46">
        <v>0</v>
      </c>
      <c r="W525" s="46">
        <v>1</v>
      </c>
    </row>
    <row r="526" spans="1:23" ht="78.75" x14ac:dyDescent="0.25">
      <c r="A526" s="43" t="s">
        <v>1218</v>
      </c>
      <c r="B526" s="44" t="s">
        <v>1629</v>
      </c>
      <c r="C526" s="45" t="s">
        <v>1630</v>
      </c>
      <c r="D526" s="46">
        <v>5.4785750000000002</v>
      </c>
      <c r="E526" s="47" t="s">
        <v>1631</v>
      </c>
      <c r="F526" s="46">
        <f t="shared" si="61"/>
        <v>5.4785750000000002</v>
      </c>
      <c r="G526" s="46">
        <v>0</v>
      </c>
      <c r="H526" s="46">
        <v>0</v>
      </c>
      <c r="I526" s="46">
        <v>5.4785750000000002</v>
      </c>
      <c r="J526" s="46">
        <v>0</v>
      </c>
      <c r="K526" s="46">
        <v>4.6506400000000001</v>
      </c>
      <c r="L526" s="48" t="s">
        <v>40</v>
      </c>
      <c r="M526" s="46" t="s">
        <v>40</v>
      </c>
      <c r="N526" s="46" t="s">
        <v>1255</v>
      </c>
      <c r="O526" s="47" t="s">
        <v>40</v>
      </c>
      <c r="P526" s="46">
        <v>0</v>
      </c>
      <c r="Q526" s="46">
        <v>0</v>
      </c>
      <c r="R526" s="46">
        <v>0</v>
      </c>
      <c r="S526" s="46">
        <v>0</v>
      </c>
      <c r="T526" s="46">
        <v>0</v>
      </c>
      <c r="U526" s="46">
        <v>0</v>
      </c>
      <c r="V526" s="46">
        <v>0</v>
      </c>
      <c r="W526" s="46">
        <v>1</v>
      </c>
    </row>
    <row r="527" spans="1:23" ht="78.75" x14ac:dyDescent="0.25">
      <c r="A527" s="43" t="s">
        <v>1218</v>
      </c>
      <c r="B527" s="44" t="s">
        <v>1632</v>
      </c>
      <c r="C527" s="45" t="s">
        <v>1633</v>
      </c>
      <c r="D527" s="46">
        <v>56.11177</v>
      </c>
      <c r="E527" s="47" t="s">
        <v>1634</v>
      </c>
      <c r="F527" s="46">
        <f t="shared" si="61"/>
        <v>56.11177</v>
      </c>
      <c r="G527" s="46">
        <v>0</v>
      </c>
      <c r="H527" s="46">
        <v>0</v>
      </c>
      <c r="I527" s="46">
        <v>56.11177</v>
      </c>
      <c r="J527" s="46">
        <v>0</v>
      </c>
      <c r="K527" s="46">
        <v>46.858719999999998</v>
      </c>
      <c r="L527" s="48">
        <v>2021</v>
      </c>
      <c r="M527" s="46">
        <v>46.858719999999998</v>
      </c>
      <c r="N527" s="46" t="s">
        <v>1255</v>
      </c>
      <c r="O527" s="47" t="s">
        <v>40</v>
      </c>
      <c r="P527" s="46">
        <v>0</v>
      </c>
      <c r="Q527" s="46">
        <v>0</v>
      </c>
      <c r="R527" s="46">
        <v>0</v>
      </c>
      <c r="S527" s="46">
        <v>0</v>
      </c>
      <c r="T527" s="46">
        <v>0</v>
      </c>
      <c r="U527" s="46">
        <v>0</v>
      </c>
      <c r="V527" s="46">
        <v>0</v>
      </c>
      <c r="W527" s="46">
        <v>4</v>
      </c>
    </row>
    <row r="528" spans="1:23" ht="63" x14ac:dyDescent="0.25">
      <c r="A528" s="43" t="s">
        <v>1218</v>
      </c>
      <c r="B528" s="44" t="s">
        <v>1635</v>
      </c>
      <c r="C528" s="45" t="s">
        <v>1636</v>
      </c>
      <c r="D528" s="46">
        <v>8.3319759999999992</v>
      </c>
      <c r="E528" s="47" t="s">
        <v>1637</v>
      </c>
      <c r="F528" s="46">
        <f t="shared" si="61"/>
        <v>8.3319759999999992</v>
      </c>
      <c r="G528" s="46">
        <v>0</v>
      </c>
      <c r="H528" s="46">
        <v>0</v>
      </c>
      <c r="I528" s="46">
        <v>8.3319759999999992</v>
      </c>
      <c r="J528" s="46">
        <v>0</v>
      </c>
      <c r="K528" s="46">
        <v>7.0753640000000004</v>
      </c>
      <c r="L528" s="48" t="s">
        <v>40</v>
      </c>
      <c r="M528" s="46" t="s">
        <v>40</v>
      </c>
      <c r="N528" s="46" t="s">
        <v>1638</v>
      </c>
      <c r="O528" s="47" t="s">
        <v>40</v>
      </c>
      <c r="P528" s="46">
        <v>0</v>
      </c>
      <c r="Q528" s="46">
        <v>0</v>
      </c>
      <c r="R528" s="46">
        <v>0</v>
      </c>
      <c r="S528" s="46">
        <v>0</v>
      </c>
      <c r="T528" s="46">
        <v>0</v>
      </c>
      <c r="U528" s="46">
        <v>0</v>
      </c>
      <c r="V528" s="46">
        <v>0</v>
      </c>
      <c r="W528" s="46">
        <v>0</v>
      </c>
    </row>
    <row r="529" spans="1:23" ht="63" x14ac:dyDescent="0.25">
      <c r="A529" s="43" t="s">
        <v>1218</v>
      </c>
      <c r="B529" s="44" t="s">
        <v>1639</v>
      </c>
      <c r="C529" s="45" t="s">
        <v>1640</v>
      </c>
      <c r="D529" s="46">
        <v>122.21232000000001</v>
      </c>
      <c r="E529" s="47" t="s">
        <v>1641</v>
      </c>
      <c r="F529" s="46">
        <f t="shared" si="61"/>
        <v>122.21232000000001</v>
      </c>
      <c r="G529" s="46">
        <v>0</v>
      </c>
      <c r="H529" s="46">
        <v>0</v>
      </c>
      <c r="I529" s="46">
        <v>122.21232000000001</v>
      </c>
      <c r="J529" s="46">
        <v>0</v>
      </c>
      <c r="K529" s="46">
        <v>102.316163</v>
      </c>
      <c r="L529" s="48">
        <v>2020</v>
      </c>
      <c r="M529" s="46">
        <v>102.316163</v>
      </c>
      <c r="N529" s="46" t="s">
        <v>1642</v>
      </c>
      <c r="O529" s="47" t="s">
        <v>40</v>
      </c>
      <c r="P529" s="46">
        <v>0</v>
      </c>
      <c r="Q529" s="46">
        <v>0</v>
      </c>
      <c r="R529" s="46">
        <v>0</v>
      </c>
      <c r="S529" s="46">
        <v>0</v>
      </c>
      <c r="T529" s="46">
        <v>0</v>
      </c>
      <c r="U529" s="46">
        <v>0</v>
      </c>
      <c r="V529" s="46">
        <v>0</v>
      </c>
      <c r="W529" s="46">
        <v>400</v>
      </c>
    </row>
    <row r="530" spans="1:23" ht="47.25" x14ac:dyDescent="0.25">
      <c r="A530" s="43" t="s">
        <v>1218</v>
      </c>
      <c r="B530" s="44" t="s">
        <v>1643</v>
      </c>
      <c r="C530" s="45" t="s">
        <v>1644</v>
      </c>
      <c r="D530" s="46">
        <v>0.32200000000000001</v>
      </c>
      <c r="E530" s="47" t="s">
        <v>1645</v>
      </c>
      <c r="F530" s="46">
        <f t="shared" si="61"/>
        <v>0.32200000000000001</v>
      </c>
      <c r="G530" s="46">
        <v>0</v>
      </c>
      <c r="H530" s="46">
        <v>0</v>
      </c>
      <c r="I530" s="46">
        <v>0.32200000000000001</v>
      </c>
      <c r="J530" s="46">
        <v>0</v>
      </c>
      <c r="K530" s="46">
        <v>0.32200000000000001</v>
      </c>
      <c r="L530" s="48">
        <v>2018</v>
      </c>
      <c r="M530" s="46">
        <v>0.32200000000000001</v>
      </c>
      <c r="N530" s="46" t="s">
        <v>1646</v>
      </c>
      <c r="O530" s="47" t="s">
        <v>40</v>
      </c>
      <c r="P530" s="46">
        <v>0</v>
      </c>
      <c r="Q530" s="46">
        <v>0</v>
      </c>
      <c r="R530" s="46">
        <v>0</v>
      </c>
      <c r="S530" s="46">
        <v>0</v>
      </c>
      <c r="T530" s="46">
        <v>0</v>
      </c>
      <c r="U530" s="46">
        <v>0</v>
      </c>
      <c r="V530" s="46">
        <v>0</v>
      </c>
      <c r="W530" s="46">
        <v>108</v>
      </c>
    </row>
    <row r="531" spans="1:23" ht="78.75" x14ac:dyDescent="0.25">
      <c r="A531" s="43" t="s">
        <v>1218</v>
      </c>
      <c r="B531" s="44" t="s">
        <v>1647</v>
      </c>
      <c r="C531" s="45" t="s">
        <v>1648</v>
      </c>
      <c r="D531" s="46">
        <v>68.441618000000005</v>
      </c>
      <c r="E531" s="47" t="s">
        <v>1649</v>
      </c>
      <c r="F531" s="46">
        <f t="shared" si="61"/>
        <v>68.441618000000005</v>
      </c>
      <c r="G531" s="46">
        <v>0</v>
      </c>
      <c r="H531" s="46">
        <v>0</v>
      </c>
      <c r="I531" s="46">
        <v>68.441618000000005</v>
      </c>
      <c r="J531" s="46">
        <v>0</v>
      </c>
      <c r="K531" s="46">
        <v>57.06</v>
      </c>
      <c r="L531" s="48">
        <v>2023</v>
      </c>
      <c r="M531" s="46">
        <v>57.06</v>
      </c>
      <c r="N531" s="46" t="s">
        <v>1255</v>
      </c>
      <c r="O531" s="47" t="s">
        <v>40</v>
      </c>
      <c r="P531" s="46">
        <v>0</v>
      </c>
      <c r="Q531" s="46">
        <v>0</v>
      </c>
      <c r="R531" s="46">
        <v>0</v>
      </c>
      <c r="S531" s="46">
        <v>0</v>
      </c>
      <c r="T531" s="46">
        <v>0</v>
      </c>
      <c r="U531" s="46">
        <v>0</v>
      </c>
      <c r="V531" s="46">
        <v>0</v>
      </c>
      <c r="W531" s="46">
        <v>3</v>
      </c>
    </row>
    <row r="532" spans="1:23" ht="78.75" x14ac:dyDescent="0.25">
      <c r="A532" s="43" t="s">
        <v>1218</v>
      </c>
      <c r="B532" s="44" t="s">
        <v>1650</v>
      </c>
      <c r="C532" s="45" t="s">
        <v>1651</v>
      </c>
      <c r="D532" s="46">
        <v>8.6142819999999993</v>
      </c>
      <c r="E532" s="47" t="s">
        <v>1652</v>
      </c>
      <c r="F532" s="46">
        <f t="shared" si="61"/>
        <v>8.6142819999999993</v>
      </c>
      <c r="G532" s="46">
        <v>0</v>
      </c>
      <c r="H532" s="46">
        <v>0</v>
      </c>
      <c r="I532" s="46">
        <v>8.6142819999999993</v>
      </c>
      <c r="J532" s="46">
        <v>0</v>
      </c>
      <c r="K532" s="46">
        <v>7.3345159999999998</v>
      </c>
      <c r="L532" s="48" t="s">
        <v>40</v>
      </c>
      <c r="M532" s="46" t="s">
        <v>40</v>
      </c>
      <c r="N532" s="46" t="s">
        <v>1653</v>
      </c>
      <c r="O532" s="47" t="s">
        <v>40</v>
      </c>
      <c r="P532" s="46">
        <v>0</v>
      </c>
      <c r="Q532" s="46">
        <v>0</v>
      </c>
      <c r="R532" s="46">
        <v>10</v>
      </c>
      <c r="S532" s="46">
        <v>10</v>
      </c>
      <c r="T532" s="46">
        <v>0</v>
      </c>
      <c r="U532" s="46">
        <v>0</v>
      </c>
      <c r="V532" s="46">
        <v>0</v>
      </c>
      <c r="W532" s="46">
        <v>0</v>
      </c>
    </row>
    <row r="533" spans="1:23" ht="110.25" x14ac:dyDescent="0.25">
      <c r="A533" s="43" t="s">
        <v>1218</v>
      </c>
      <c r="B533" s="44" t="s">
        <v>1654</v>
      </c>
      <c r="C533" s="45" t="s">
        <v>1655</v>
      </c>
      <c r="D533" s="46">
        <v>0.73694599999999999</v>
      </c>
      <c r="E533" s="47" t="s">
        <v>1656</v>
      </c>
      <c r="F533" s="46">
        <f t="shared" si="61"/>
        <v>0.73694599999999999</v>
      </c>
      <c r="G533" s="46">
        <v>0</v>
      </c>
      <c r="H533" s="46">
        <v>0</v>
      </c>
      <c r="I533" s="46">
        <v>0.73694599999999999</v>
      </c>
      <c r="J533" s="46">
        <v>0</v>
      </c>
      <c r="K533" s="46">
        <v>1.97427</v>
      </c>
      <c r="L533" s="48" t="s">
        <v>40</v>
      </c>
      <c r="M533" s="46" t="s">
        <v>40</v>
      </c>
      <c r="N533" s="46" t="s">
        <v>1657</v>
      </c>
      <c r="O533" s="47" t="s">
        <v>40</v>
      </c>
      <c r="P533" s="46">
        <v>0</v>
      </c>
      <c r="Q533" s="46">
        <v>0</v>
      </c>
      <c r="R533" s="46">
        <v>0</v>
      </c>
      <c r="S533" s="46">
        <v>0</v>
      </c>
      <c r="T533" s="46">
        <v>0</v>
      </c>
      <c r="U533" s="46">
        <v>0</v>
      </c>
      <c r="V533" s="46">
        <v>0</v>
      </c>
      <c r="W533" s="46">
        <v>0</v>
      </c>
    </row>
    <row r="534" spans="1:23" ht="330.75" x14ac:dyDescent="0.25">
      <c r="A534" s="43" t="s">
        <v>1218</v>
      </c>
      <c r="B534" s="44" t="s">
        <v>1658</v>
      </c>
      <c r="C534" s="45" t="s">
        <v>1659</v>
      </c>
      <c r="D534" s="46">
        <v>0.54400000000000004</v>
      </c>
      <c r="E534" s="47" t="s">
        <v>1660</v>
      </c>
      <c r="F534" s="46">
        <f t="shared" si="61"/>
        <v>0.54400000000000004</v>
      </c>
      <c r="G534" s="46">
        <v>0</v>
      </c>
      <c r="H534" s="46">
        <v>0</v>
      </c>
      <c r="I534" s="46">
        <v>0</v>
      </c>
      <c r="J534" s="46">
        <v>0.54400000000000004</v>
      </c>
      <c r="K534" s="46">
        <v>0.482686</v>
      </c>
      <c r="L534" s="48">
        <v>2018</v>
      </c>
      <c r="M534" s="46">
        <v>0.482686</v>
      </c>
      <c r="N534" s="46" t="s">
        <v>414</v>
      </c>
      <c r="O534" s="47" t="s">
        <v>40</v>
      </c>
      <c r="P534" s="46">
        <v>0</v>
      </c>
      <c r="Q534" s="46">
        <v>0</v>
      </c>
      <c r="R534" s="46">
        <v>0</v>
      </c>
      <c r="S534" s="46">
        <v>0.8</v>
      </c>
      <c r="T534" s="46">
        <v>0</v>
      </c>
      <c r="U534" s="46">
        <v>0</v>
      </c>
      <c r="V534" s="46">
        <v>0</v>
      </c>
      <c r="W534" s="46">
        <v>0.8</v>
      </c>
    </row>
    <row r="535" spans="1:23" ht="63" x14ac:dyDescent="0.25">
      <c r="A535" s="43" t="s">
        <v>1218</v>
      </c>
      <c r="B535" s="44" t="s">
        <v>1661</v>
      </c>
      <c r="C535" s="45" t="s">
        <v>1662</v>
      </c>
      <c r="D535" s="46">
        <v>18.491299999999999</v>
      </c>
      <c r="E535" s="47" t="s">
        <v>1663</v>
      </c>
      <c r="F535" s="46">
        <f t="shared" si="61"/>
        <v>18.491299999999999</v>
      </c>
      <c r="G535" s="46">
        <v>0</v>
      </c>
      <c r="H535" s="46">
        <v>0</v>
      </c>
      <c r="I535" s="46">
        <v>18.491299999999999</v>
      </c>
      <c r="J535" s="46">
        <v>0</v>
      </c>
      <c r="K535" s="46">
        <v>15.8131</v>
      </c>
      <c r="L535" s="48">
        <v>2019</v>
      </c>
      <c r="M535" s="46">
        <v>15.8131</v>
      </c>
      <c r="N535" s="46" t="s">
        <v>1664</v>
      </c>
      <c r="O535" s="47" t="s">
        <v>40</v>
      </c>
      <c r="P535" s="46">
        <v>0</v>
      </c>
      <c r="Q535" s="46">
        <v>0</v>
      </c>
      <c r="R535" s="46">
        <v>0</v>
      </c>
      <c r="S535" s="46">
        <v>0</v>
      </c>
      <c r="T535" s="46">
        <v>0</v>
      </c>
      <c r="U535" s="46">
        <v>0</v>
      </c>
      <c r="V535" s="46">
        <v>0</v>
      </c>
      <c r="W535" s="46">
        <v>1147.0999999999999</v>
      </c>
    </row>
    <row r="536" spans="1:23" ht="126" x14ac:dyDescent="0.25">
      <c r="A536" s="43" t="s">
        <v>1218</v>
      </c>
      <c r="B536" s="44" t="s">
        <v>1665</v>
      </c>
      <c r="C536" s="45" t="s">
        <v>1666</v>
      </c>
      <c r="D536" s="46">
        <v>13.139574</v>
      </c>
      <c r="E536" s="47" t="s">
        <v>1667</v>
      </c>
      <c r="F536" s="46">
        <f t="shared" si="61"/>
        <v>13.139574</v>
      </c>
      <c r="G536" s="46">
        <v>0</v>
      </c>
      <c r="H536" s="46">
        <v>0</v>
      </c>
      <c r="I536" s="46">
        <v>13.139574</v>
      </c>
      <c r="J536" s="46">
        <v>0</v>
      </c>
      <c r="K536" s="46">
        <v>11.065943000000001</v>
      </c>
      <c r="L536" s="48">
        <v>2019</v>
      </c>
      <c r="M536" s="46">
        <v>11.065943000000001</v>
      </c>
      <c r="N536" s="46" t="s">
        <v>1668</v>
      </c>
      <c r="O536" s="47" t="s">
        <v>40</v>
      </c>
      <c r="P536" s="46">
        <v>0</v>
      </c>
      <c r="Q536" s="46">
        <v>0</v>
      </c>
      <c r="R536" s="46">
        <v>0</v>
      </c>
      <c r="S536" s="46">
        <v>0</v>
      </c>
      <c r="T536" s="46">
        <v>0</v>
      </c>
      <c r="U536" s="46">
        <v>0</v>
      </c>
      <c r="V536" s="46">
        <v>0</v>
      </c>
      <c r="W536" s="46">
        <v>4</v>
      </c>
    </row>
    <row r="537" spans="1:23" ht="330.75" x14ac:dyDescent="0.25">
      <c r="A537" s="43" t="s">
        <v>1218</v>
      </c>
      <c r="B537" s="44" t="s">
        <v>1669</v>
      </c>
      <c r="C537" s="45" t="s">
        <v>1670</v>
      </c>
      <c r="D537" s="46">
        <v>4.1437739999999996</v>
      </c>
      <c r="E537" s="47" t="s">
        <v>1671</v>
      </c>
      <c r="F537" s="46">
        <f t="shared" si="61"/>
        <v>4.1437739999999996</v>
      </c>
      <c r="G537" s="46">
        <v>0</v>
      </c>
      <c r="H537" s="46">
        <v>0</v>
      </c>
      <c r="I537" s="46">
        <v>0</v>
      </c>
      <c r="J537" s="46">
        <v>4.1437739999999996</v>
      </c>
      <c r="K537" s="46">
        <v>3.6501060000000001</v>
      </c>
      <c r="L537" s="48">
        <v>2018</v>
      </c>
      <c r="M537" s="46">
        <v>3.6501060000000001</v>
      </c>
      <c r="N537" s="46" t="s">
        <v>414</v>
      </c>
      <c r="O537" s="47" t="s">
        <v>40</v>
      </c>
      <c r="P537" s="46">
        <v>0</v>
      </c>
      <c r="Q537" s="46">
        <v>40.173999999999999</v>
      </c>
      <c r="R537" s="46">
        <v>0</v>
      </c>
      <c r="S537" s="46">
        <v>3.09</v>
      </c>
      <c r="T537" s="46">
        <v>0</v>
      </c>
      <c r="U537" s="46">
        <v>0</v>
      </c>
      <c r="V537" s="46">
        <v>0</v>
      </c>
      <c r="W537" s="46">
        <v>3.09</v>
      </c>
    </row>
    <row r="538" spans="1:23" ht="110.25" x14ac:dyDescent="0.25">
      <c r="A538" s="43" t="s">
        <v>1218</v>
      </c>
      <c r="B538" s="44" t="s">
        <v>1672</v>
      </c>
      <c r="C538" s="45" t="s">
        <v>1673</v>
      </c>
      <c r="D538" s="46">
        <v>8.7100010000000001</v>
      </c>
      <c r="E538" s="47" t="s">
        <v>1674</v>
      </c>
      <c r="F538" s="46">
        <f t="shared" si="61"/>
        <v>8.7100010000000001</v>
      </c>
      <c r="G538" s="46">
        <v>0</v>
      </c>
      <c r="H538" s="46">
        <v>0</v>
      </c>
      <c r="I538" s="46">
        <v>8.7100010000000001</v>
      </c>
      <c r="J538" s="46">
        <v>0</v>
      </c>
      <c r="K538" s="46">
        <v>7.3813560000000003</v>
      </c>
      <c r="L538" s="48">
        <v>2018</v>
      </c>
      <c r="M538" s="46">
        <v>7.3813560000000003</v>
      </c>
      <c r="N538" s="46" t="s">
        <v>1323</v>
      </c>
      <c r="O538" s="47" t="s">
        <v>40</v>
      </c>
      <c r="P538" s="46">
        <v>0</v>
      </c>
      <c r="Q538" s="46">
        <v>0</v>
      </c>
      <c r="R538" s="46">
        <v>0</v>
      </c>
      <c r="S538" s="46">
        <v>0</v>
      </c>
      <c r="T538" s="46">
        <v>0</v>
      </c>
      <c r="U538" s="46">
        <v>0</v>
      </c>
      <c r="V538" s="46">
        <v>0</v>
      </c>
      <c r="W538" s="46">
        <v>5</v>
      </c>
    </row>
    <row r="539" spans="1:23" ht="110.25" x14ac:dyDescent="0.25">
      <c r="A539" s="43" t="s">
        <v>1218</v>
      </c>
      <c r="B539" s="44" t="s">
        <v>1675</v>
      </c>
      <c r="C539" s="45" t="s">
        <v>1676</v>
      </c>
      <c r="D539" s="46">
        <v>11.453306</v>
      </c>
      <c r="E539" s="47" t="s">
        <v>1677</v>
      </c>
      <c r="F539" s="46">
        <f t="shared" si="61"/>
        <v>11.453306</v>
      </c>
      <c r="G539" s="46">
        <v>0</v>
      </c>
      <c r="H539" s="46">
        <v>0</v>
      </c>
      <c r="I539" s="46">
        <v>11.453306</v>
      </c>
      <c r="J539" s="46">
        <v>0</v>
      </c>
      <c r="K539" s="46">
        <v>14.737470999999999</v>
      </c>
      <c r="L539" s="48" t="s">
        <v>40</v>
      </c>
      <c r="M539" s="46" t="s">
        <v>40</v>
      </c>
      <c r="N539" s="46" t="s">
        <v>1678</v>
      </c>
      <c r="O539" s="47" t="s">
        <v>40</v>
      </c>
      <c r="P539" s="46">
        <v>0</v>
      </c>
      <c r="Q539" s="46">
        <v>0</v>
      </c>
      <c r="R539" s="46">
        <v>0</v>
      </c>
      <c r="S539" s="46">
        <v>0</v>
      </c>
      <c r="T539" s="46">
        <v>0</v>
      </c>
      <c r="U539" s="46">
        <v>0</v>
      </c>
      <c r="V539" s="46">
        <v>0</v>
      </c>
      <c r="W539" s="46">
        <v>0</v>
      </c>
    </row>
    <row r="540" spans="1:23" ht="78.75" x14ac:dyDescent="0.25">
      <c r="A540" s="43" t="s">
        <v>1218</v>
      </c>
      <c r="B540" s="44" t="s">
        <v>1679</v>
      </c>
      <c r="C540" s="45" t="s">
        <v>1680</v>
      </c>
      <c r="D540" s="46">
        <v>10.455342999999999</v>
      </c>
      <c r="E540" s="47" t="s">
        <v>1681</v>
      </c>
      <c r="F540" s="46">
        <f t="shared" si="61"/>
        <v>10.455342999999999</v>
      </c>
      <c r="G540" s="46">
        <v>0</v>
      </c>
      <c r="H540" s="46">
        <v>0</v>
      </c>
      <c r="I540" s="46">
        <v>10.455342999999999</v>
      </c>
      <c r="J540" s="46">
        <v>0</v>
      </c>
      <c r="K540" s="46">
        <v>8.8604599999999998</v>
      </c>
      <c r="L540" s="48" t="s">
        <v>40</v>
      </c>
      <c r="M540" s="46" t="s">
        <v>40</v>
      </c>
      <c r="N540" s="46" t="s">
        <v>1682</v>
      </c>
      <c r="O540" s="47" t="s">
        <v>40</v>
      </c>
      <c r="P540" s="46">
        <v>0</v>
      </c>
      <c r="Q540" s="46">
        <v>0</v>
      </c>
      <c r="R540" s="46">
        <v>16</v>
      </c>
      <c r="S540" s="46">
        <v>16</v>
      </c>
      <c r="T540" s="46">
        <v>0</v>
      </c>
      <c r="U540" s="46">
        <v>0</v>
      </c>
      <c r="V540" s="46">
        <v>0</v>
      </c>
      <c r="W540" s="46">
        <v>0</v>
      </c>
    </row>
    <row r="541" spans="1:23" ht="141.75" x14ac:dyDescent="0.25">
      <c r="A541" s="43" t="s">
        <v>1218</v>
      </c>
      <c r="B541" s="44" t="s">
        <v>1683</v>
      </c>
      <c r="C541" s="45" t="s">
        <v>1684</v>
      </c>
      <c r="D541" s="46">
        <v>0.13086800000000001</v>
      </c>
      <c r="E541" s="47" t="s">
        <v>1685</v>
      </c>
      <c r="F541" s="46">
        <f t="shared" si="61"/>
        <v>0.13086800000000001</v>
      </c>
      <c r="G541" s="46">
        <v>0</v>
      </c>
      <c r="H541" s="46">
        <v>0</v>
      </c>
      <c r="I541" s="46">
        <v>0</v>
      </c>
      <c r="J541" s="46">
        <v>0.13086800000000001</v>
      </c>
      <c r="K541" s="46">
        <v>0.111023</v>
      </c>
      <c r="L541" s="48" t="s">
        <v>40</v>
      </c>
      <c r="M541" s="46" t="s">
        <v>40</v>
      </c>
      <c r="N541" s="46" t="s">
        <v>1686</v>
      </c>
      <c r="O541" s="47" t="s">
        <v>40</v>
      </c>
      <c r="P541" s="46">
        <v>0.14499999999999999</v>
      </c>
      <c r="Q541" s="46">
        <v>0.14499999999999999</v>
      </c>
      <c r="R541" s="46">
        <v>0</v>
      </c>
      <c r="S541" s="46">
        <v>0</v>
      </c>
      <c r="T541" s="46">
        <v>0</v>
      </c>
      <c r="U541" s="46">
        <v>0</v>
      </c>
      <c r="V541" s="46">
        <v>0</v>
      </c>
      <c r="W541" s="46">
        <v>0</v>
      </c>
    </row>
    <row r="542" spans="1:23" ht="47.25" x14ac:dyDescent="0.25">
      <c r="A542" s="43" t="s">
        <v>1218</v>
      </c>
      <c r="B542" s="44" t="s">
        <v>1687</v>
      </c>
      <c r="C542" s="45" t="s">
        <v>1688</v>
      </c>
      <c r="D542" s="46">
        <v>1.5970000000000002E-2</v>
      </c>
      <c r="E542" s="47" t="s">
        <v>1689</v>
      </c>
      <c r="F542" s="46">
        <f t="shared" si="61"/>
        <v>1.5969999999999998E-2</v>
      </c>
      <c r="G542" s="46">
        <v>0</v>
      </c>
      <c r="H542" s="46">
        <v>0</v>
      </c>
      <c r="I542" s="46">
        <v>5.5699999999999999E-4</v>
      </c>
      <c r="J542" s="46">
        <v>1.5413E-2</v>
      </c>
      <c r="K542" s="46">
        <v>1.3618999999999999E-2</v>
      </c>
      <c r="L542" s="48" t="s">
        <v>40</v>
      </c>
      <c r="M542" s="46" t="s">
        <v>40</v>
      </c>
      <c r="N542" s="46" t="s">
        <v>1690</v>
      </c>
      <c r="O542" s="47" t="s">
        <v>40</v>
      </c>
      <c r="P542" s="46">
        <v>0</v>
      </c>
      <c r="Q542" s="46">
        <v>0</v>
      </c>
      <c r="R542" s="46">
        <v>0</v>
      </c>
      <c r="S542" s="46">
        <v>0</v>
      </c>
      <c r="T542" s="46">
        <v>0</v>
      </c>
      <c r="U542" s="46">
        <v>0</v>
      </c>
      <c r="V542" s="46">
        <v>0</v>
      </c>
      <c r="W542" s="46">
        <v>0</v>
      </c>
    </row>
    <row r="543" spans="1:23" ht="47.25" x14ac:dyDescent="0.25">
      <c r="A543" s="43" t="s">
        <v>1218</v>
      </c>
      <c r="B543" s="44" t="s">
        <v>1691</v>
      </c>
      <c r="C543" s="45" t="s">
        <v>1692</v>
      </c>
      <c r="D543" s="46">
        <v>0.38958999999999999</v>
      </c>
      <c r="E543" s="47" t="s">
        <v>1693</v>
      </c>
      <c r="F543" s="46">
        <f t="shared" si="61"/>
        <v>0.38958999999999999</v>
      </c>
      <c r="G543" s="46">
        <v>0</v>
      </c>
      <c r="H543" s="46">
        <v>0</v>
      </c>
      <c r="I543" s="46">
        <v>1.3576E-2</v>
      </c>
      <c r="J543" s="46">
        <v>0.37601400000000001</v>
      </c>
      <c r="K543" s="46">
        <v>0.33223200000000003</v>
      </c>
      <c r="L543" s="48" t="s">
        <v>40</v>
      </c>
      <c r="M543" s="46" t="s">
        <v>40</v>
      </c>
      <c r="N543" s="46" t="s">
        <v>1690</v>
      </c>
      <c r="O543" s="47" t="s">
        <v>40</v>
      </c>
      <c r="P543" s="46">
        <v>0</v>
      </c>
      <c r="Q543" s="46">
        <v>0</v>
      </c>
      <c r="R543" s="46">
        <v>0</v>
      </c>
      <c r="S543" s="46">
        <v>0</v>
      </c>
      <c r="T543" s="46">
        <v>0</v>
      </c>
      <c r="U543" s="46">
        <v>0</v>
      </c>
      <c r="V543" s="46">
        <v>0</v>
      </c>
      <c r="W543" s="46">
        <v>0</v>
      </c>
    </row>
    <row r="544" spans="1:23" ht="63" x14ac:dyDescent="0.25">
      <c r="A544" s="43" t="s">
        <v>1218</v>
      </c>
      <c r="B544" s="44" t="s">
        <v>1694</v>
      </c>
      <c r="C544" s="45" t="s">
        <v>1695</v>
      </c>
      <c r="D544" s="46">
        <v>0</v>
      </c>
      <c r="E544" s="47" t="s">
        <v>1696</v>
      </c>
      <c r="F544" s="46">
        <f t="shared" si="61"/>
        <v>0</v>
      </c>
      <c r="G544" s="46">
        <v>0</v>
      </c>
      <c r="H544" s="46">
        <v>0</v>
      </c>
      <c r="I544" s="46">
        <v>0</v>
      </c>
      <c r="J544" s="46">
        <v>0</v>
      </c>
      <c r="K544" s="46">
        <v>0.92690300000000003</v>
      </c>
      <c r="L544" s="48">
        <v>2018</v>
      </c>
      <c r="M544" s="46">
        <v>0.92690300000000003</v>
      </c>
      <c r="N544" s="46" t="s">
        <v>1697</v>
      </c>
      <c r="O544" s="47" t="s">
        <v>40</v>
      </c>
      <c r="P544" s="46">
        <v>0</v>
      </c>
      <c r="Q544" s="46">
        <v>1.5</v>
      </c>
      <c r="R544" s="46">
        <v>0</v>
      </c>
      <c r="S544" s="46">
        <v>0</v>
      </c>
      <c r="T544" s="46">
        <v>0</v>
      </c>
      <c r="U544" s="46">
        <v>0</v>
      </c>
      <c r="V544" s="46">
        <v>0</v>
      </c>
      <c r="W544" s="46">
        <v>1.5</v>
      </c>
    </row>
    <row r="545" spans="1:23" ht="63" x14ac:dyDescent="0.25">
      <c r="A545" s="43" t="s">
        <v>1218</v>
      </c>
      <c r="B545" s="44" t="s">
        <v>1698</v>
      </c>
      <c r="C545" s="45" t="s">
        <v>1699</v>
      </c>
      <c r="D545" s="46">
        <v>0</v>
      </c>
      <c r="E545" s="47" t="s">
        <v>1700</v>
      </c>
      <c r="F545" s="46">
        <f t="shared" si="61"/>
        <v>0</v>
      </c>
      <c r="G545" s="46">
        <v>0</v>
      </c>
      <c r="H545" s="46">
        <v>0</v>
      </c>
      <c r="I545" s="46">
        <v>0</v>
      </c>
      <c r="J545" s="46">
        <v>0</v>
      </c>
      <c r="K545" s="46">
        <v>1.043898</v>
      </c>
      <c r="L545" s="48">
        <v>2018</v>
      </c>
      <c r="M545" s="46">
        <v>1.043898</v>
      </c>
      <c r="N545" s="46" t="s">
        <v>1701</v>
      </c>
      <c r="O545" s="47" t="s">
        <v>40</v>
      </c>
      <c r="P545" s="46">
        <v>0</v>
      </c>
      <c r="Q545" s="46">
        <v>0.09</v>
      </c>
      <c r="R545" s="46">
        <v>0</v>
      </c>
      <c r="S545" s="46">
        <v>0</v>
      </c>
      <c r="T545" s="46">
        <v>0</v>
      </c>
      <c r="U545" s="46">
        <v>0</v>
      </c>
      <c r="V545" s="46">
        <v>0</v>
      </c>
      <c r="W545" s="46">
        <v>0.09</v>
      </c>
    </row>
    <row r="546" spans="1:23" ht="78.75" x14ac:dyDescent="0.25">
      <c r="A546" s="43" t="s">
        <v>1218</v>
      </c>
      <c r="B546" s="44" t="s">
        <v>1702</v>
      </c>
      <c r="C546" s="45" t="s">
        <v>1703</v>
      </c>
      <c r="D546" s="46">
        <v>12.609265000000001</v>
      </c>
      <c r="E546" s="47" t="s">
        <v>1704</v>
      </c>
      <c r="F546" s="46">
        <f t="shared" si="61"/>
        <v>12.609265000000001</v>
      </c>
      <c r="G546" s="46">
        <v>0</v>
      </c>
      <c r="H546" s="46">
        <v>0</v>
      </c>
      <c r="I546" s="46">
        <v>12.609265000000001</v>
      </c>
      <c r="J546" s="46">
        <v>0</v>
      </c>
      <c r="K546" s="46">
        <v>10.740909</v>
      </c>
      <c r="L546" s="48" t="s">
        <v>40</v>
      </c>
      <c r="M546" s="46" t="s">
        <v>40</v>
      </c>
      <c r="N546" s="46" t="s">
        <v>1705</v>
      </c>
      <c r="O546" s="47" t="s">
        <v>40</v>
      </c>
      <c r="P546" s="46">
        <v>0</v>
      </c>
      <c r="Q546" s="46">
        <v>0</v>
      </c>
      <c r="R546" s="46">
        <v>31.5</v>
      </c>
      <c r="S546" s="46">
        <v>31.5</v>
      </c>
      <c r="T546" s="46">
        <v>0</v>
      </c>
      <c r="U546" s="46">
        <v>0</v>
      </c>
      <c r="V546" s="46">
        <v>0</v>
      </c>
      <c r="W546" s="46">
        <v>0</v>
      </c>
    </row>
    <row r="547" spans="1:23" ht="78.75" x14ac:dyDescent="0.25">
      <c r="A547" s="43" t="s">
        <v>1218</v>
      </c>
      <c r="B547" s="44" t="s">
        <v>1706</v>
      </c>
      <c r="C547" s="45" t="s">
        <v>1707</v>
      </c>
      <c r="D547" s="46">
        <v>13.412043000000001</v>
      </c>
      <c r="E547" s="47" t="s">
        <v>1708</v>
      </c>
      <c r="F547" s="46">
        <f t="shared" si="61"/>
        <v>13.412043000000001</v>
      </c>
      <c r="G547" s="46">
        <v>0</v>
      </c>
      <c r="H547" s="46">
        <v>0</v>
      </c>
      <c r="I547" s="46">
        <v>13.412043000000001</v>
      </c>
      <c r="J547" s="46">
        <v>0</v>
      </c>
      <c r="K547" s="46">
        <v>11.243036</v>
      </c>
      <c r="L547" s="48">
        <v>2019</v>
      </c>
      <c r="M547" s="46">
        <v>11.243036</v>
      </c>
      <c r="N547" s="46" t="s">
        <v>1709</v>
      </c>
      <c r="O547" s="47" t="s">
        <v>40</v>
      </c>
      <c r="P547" s="46">
        <v>0</v>
      </c>
      <c r="Q547" s="46">
        <v>0</v>
      </c>
      <c r="R547" s="46">
        <v>0</v>
      </c>
      <c r="S547" s="46">
        <v>0</v>
      </c>
      <c r="T547" s="46">
        <v>0</v>
      </c>
      <c r="U547" s="46">
        <v>0</v>
      </c>
      <c r="V547" s="46">
        <v>0</v>
      </c>
      <c r="W547" s="46">
        <v>1</v>
      </c>
    </row>
    <row r="548" spans="1:23" ht="47.25" x14ac:dyDescent="0.25">
      <c r="A548" s="43" t="s">
        <v>1218</v>
      </c>
      <c r="B548" s="44" t="s">
        <v>1710</v>
      </c>
      <c r="C548" s="45" t="s">
        <v>1711</v>
      </c>
      <c r="D548" s="46">
        <v>0.470246</v>
      </c>
      <c r="E548" s="47" t="s">
        <v>1712</v>
      </c>
      <c r="F548" s="46">
        <f t="shared" si="61"/>
        <v>0.470246</v>
      </c>
      <c r="G548" s="46">
        <v>0</v>
      </c>
      <c r="H548" s="46">
        <v>0</v>
      </c>
      <c r="I548" s="46">
        <v>0</v>
      </c>
      <c r="J548" s="46">
        <v>0.470246</v>
      </c>
      <c r="K548" s="46">
        <v>0.392872</v>
      </c>
      <c r="L548" s="48" t="s">
        <v>40</v>
      </c>
      <c r="M548" s="46" t="s">
        <v>40</v>
      </c>
      <c r="N548" s="46" t="s">
        <v>1690</v>
      </c>
      <c r="O548" s="47" t="s">
        <v>40</v>
      </c>
      <c r="P548" s="46">
        <v>0</v>
      </c>
      <c r="Q548" s="46">
        <v>0</v>
      </c>
      <c r="R548" s="46">
        <v>0</v>
      </c>
      <c r="S548" s="46">
        <v>0</v>
      </c>
      <c r="T548" s="46">
        <v>0</v>
      </c>
      <c r="U548" s="46">
        <v>0</v>
      </c>
      <c r="V548" s="46">
        <v>0</v>
      </c>
      <c r="W548" s="46">
        <v>0</v>
      </c>
    </row>
    <row r="549" spans="1:23" ht="63" x14ac:dyDescent="0.25">
      <c r="A549" s="43" t="s">
        <v>1218</v>
      </c>
      <c r="B549" s="44" t="s">
        <v>1713</v>
      </c>
      <c r="C549" s="45" t="s">
        <v>1714</v>
      </c>
      <c r="D549" s="46">
        <v>0</v>
      </c>
      <c r="E549" s="47" t="s">
        <v>1715</v>
      </c>
      <c r="F549" s="46">
        <f t="shared" si="61"/>
        <v>0</v>
      </c>
      <c r="G549" s="46">
        <v>0</v>
      </c>
      <c r="H549" s="46">
        <v>0</v>
      </c>
      <c r="I549" s="46">
        <v>0</v>
      </c>
      <c r="J549" s="46">
        <v>0</v>
      </c>
      <c r="K549" s="46">
        <v>0.307307</v>
      </c>
      <c r="L549" s="48">
        <v>2018</v>
      </c>
      <c r="M549" s="46">
        <v>0.307307</v>
      </c>
      <c r="N549" s="46" t="s">
        <v>1716</v>
      </c>
      <c r="O549" s="47" t="s">
        <v>40</v>
      </c>
      <c r="P549" s="46">
        <v>0</v>
      </c>
      <c r="Q549" s="46">
        <v>0.245</v>
      </c>
      <c r="R549" s="46">
        <v>0</v>
      </c>
      <c r="S549" s="46">
        <v>0</v>
      </c>
      <c r="T549" s="46">
        <v>0</v>
      </c>
      <c r="U549" s="46">
        <v>0</v>
      </c>
      <c r="V549" s="46">
        <v>0</v>
      </c>
      <c r="W549" s="46">
        <v>0.245</v>
      </c>
    </row>
    <row r="550" spans="1:23" ht="47.25" x14ac:dyDescent="0.25">
      <c r="A550" s="43" t="s">
        <v>1218</v>
      </c>
      <c r="B550" s="44" t="s">
        <v>1717</v>
      </c>
      <c r="C550" s="45" t="s">
        <v>1718</v>
      </c>
      <c r="D550" s="46">
        <v>0</v>
      </c>
      <c r="E550" s="47" t="s">
        <v>1719</v>
      </c>
      <c r="F550" s="46">
        <f t="shared" si="61"/>
        <v>0</v>
      </c>
      <c r="G550" s="46">
        <v>0</v>
      </c>
      <c r="H550" s="46">
        <v>0</v>
      </c>
      <c r="I550" s="46">
        <v>0</v>
      </c>
      <c r="J550" s="46">
        <v>0</v>
      </c>
      <c r="K550" s="46">
        <v>0.49318899999999999</v>
      </c>
      <c r="L550" s="48">
        <v>2018</v>
      </c>
      <c r="M550" s="46">
        <v>0.49318899999999999</v>
      </c>
      <c r="N550" s="46" t="s">
        <v>1720</v>
      </c>
      <c r="O550" s="47" t="s">
        <v>40</v>
      </c>
      <c r="P550" s="46">
        <v>0</v>
      </c>
      <c r="Q550" s="46">
        <v>0.25900000000000001</v>
      </c>
      <c r="R550" s="46">
        <v>0</v>
      </c>
      <c r="S550" s="46">
        <v>0</v>
      </c>
      <c r="T550" s="46">
        <v>0</v>
      </c>
      <c r="U550" s="46">
        <v>0</v>
      </c>
      <c r="V550" s="46">
        <v>0</v>
      </c>
      <c r="W550" s="46">
        <v>0.25900000000000001</v>
      </c>
    </row>
    <row r="551" spans="1:23" ht="330.75" x14ac:dyDescent="0.25">
      <c r="A551" s="43" t="s">
        <v>1218</v>
      </c>
      <c r="B551" s="44" t="s">
        <v>1721</v>
      </c>
      <c r="C551" s="45" t="s">
        <v>1722</v>
      </c>
      <c r="D551" s="46">
        <v>0</v>
      </c>
      <c r="E551" s="47" t="s">
        <v>1723</v>
      </c>
      <c r="F551" s="46">
        <f t="shared" si="61"/>
        <v>0</v>
      </c>
      <c r="G551" s="46">
        <v>0</v>
      </c>
      <c r="H551" s="46">
        <v>0</v>
      </c>
      <c r="I551" s="46">
        <v>0</v>
      </c>
      <c r="J551" s="46">
        <v>0</v>
      </c>
      <c r="K551" s="46">
        <v>0.14399999999999999</v>
      </c>
      <c r="L551" s="48">
        <v>2018</v>
      </c>
      <c r="M551" s="46">
        <v>0.14399999999999999</v>
      </c>
      <c r="N551" s="46" t="s">
        <v>414</v>
      </c>
      <c r="O551" s="47" t="s">
        <v>40</v>
      </c>
      <c r="P551" s="46">
        <v>0</v>
      </c>
      <c r="Q551" s="46">
        <v>0.13300000000000001</v>
      </c>
      <c r="R551" s="46">
        <v>0</v>
      </c>
      <c r="S551" s="46">
        <v>0</v>
      </c>
      <c r="T551" s="46">
        <v>0</v>
      </c>
      <c r="U551" s="46">
        <v>0</v>
      </c>
      <c r="V551" s="46">
        <v>0</v>
      </c>
      <c r="W551" s="46">
        <v>0</v>
      </c>
    </row>
    <row r="552" spans="1:23" ht="63" x14ac:dyDescent="0.25">
      <c r="A552" s="43" t="s">
        <v>1218</v>
      </c>
      <c r="B552" s="44" t="s">
        <v>1724</v>
      </c>
      <c r="C552" s="45" t="s">
        <v>1725</v>
      </c>
      <c r="D552" s="46">
        <v>0.384996</v>
      </c>
      <c r="E552" s="47" t="s">
        <v>1726</v>
      </c>
      <c r="F552" s="46">
        <f t="shared" si="61"/>
        <v>0.384996</v>
      </c>
      <c r="G552" s="46">
        <v>0</v>
      </c>
      <c r="H552" s="46">
        <v>0</v>
      </c>
      <c r="I552" s="46">
        <v>5.8630000000000002E-3</v>
      </c>
      <c r="J552" s="46">
        <v>0.379133</v>
      </c>
      <c r="K552" s="46">
        <v>0.325845</v>
      </c>
      <c r="L552" s="48" t="s">
        <v>40</v>
      </c>
      <c r="M552" s="46" t="s">
        <v>40</v>
      </c>
      <c r="N552" s="46" t="s">
        <v>1727</v>
      </c>
      <c r="O552" s="47" t="s">
        <v>40</v>
      </c>
      <c r="P552" s="46">
        <v>0</v>
      </c>
      <c r="Q552" s="46">
        <v>0</v>
      </c>
      <c r="R552" s="46">
        <v>0</v>
      </c>
      <c r="S552" s="46">
        <v>0</v>
      </c>
      <c r="T552" s="46">
        <v>0</v>
      </c>
      <c r="U552" s="46">
        <v>0</v>
      </c>
      <c r="V552" s="46">
        <v>0</v>
      </c>
      <c r="W552" s="46">
        <v>0</v>
      </c>
    </row>
    <row r="553" spans="1:23" ht="63" x14ac:dyDescent="0.25">
      <c r="A553" s="43" t="s">
        <v>1218</v>
      </c>
      <c r="B553" s="44" t="s">
        <v>1728</v>
      </c>
      <c r="C553" s="45" t="s">
        <v>1729</v>
      </c>
      <c r="D553" s="46">
        <v>2.865529</v>
      </c>
      <c r="E553" s="47" t="s">
        <v>1730</v>
      </c>
      <c r="F553" s="46">
        <f t="shared" si="61"/>
        <v>2.865529</v>
      </c>
      <c r="G553" s="46">
        <v>0</v>
      </c>
      <c r="H553" s="46">
        <v>0</v>
      </c>
      <c r="I553" s="46">
        <v>4.2660999999999998E-2</v>
      </c>
      <c r="J553" s="46">
        <v>2.8228680000000002</v>
      </c>
      <c r="K553" s="46">
        <v>2.4248729999999998</v>
      </c>
      <c r="L553" s="48" t="s">
        <v>40</v>
      </c>
      <c r="M553" s="46" t="s">
        <v>40</v>
      </c>
      <c r="N553" s="46" t="s">
        <v>1727</v>
      </c>
      <c r="O553" s="47" t="s">
        <v>40</v>
      </c>
      <c r="P553" s="46">
        <v>0</v>
      </c>
      <c r="Q553" s="46">
        <v>0</v>
      </c>
      <c r="R553" s="46">
        <v>0</v>
      </c>
      <c r="S553" s="46">
        <v>0</v>
      </c>
      <c r="T553" s="46">
        <v>0</v>
      </c>
      <c r="U553" s="46">
        <v>0</v>
      </c>
      <c r="V553" s="46">
        <v>0</v>
      </c>
      <c r="W553" s="46">
        <v>0</v>
      </c>
    </row>
    <row r="554" spans="1:23" ht="110.25" x14ac:dyDescent="0.25">
      <c r="A554" s="43" t="s">
        <v>1218</v>
      </c>
      <c r="B554" s="44" t="s">
        <v>1731</v>
      </c>
      <c r="C554" s="45" t="s">
        <v>1732</v>
      </c>
      <c r="D554" s="46">
        <v>77.889060000000001</v>
      </c>
      <c r="E554" s="47" t="s">
        <v>1733</v>
      </c>
      <c r="F554" s="46">
        <f t="shared" si="61"/>
        <v>77.889060000000001</v>
      </c>
      <c r="G554" s="46">
        <v>0</v>
      </c>
      <c r="H554" s="46">
        <v>0</v>
      </c>
      <c r="I554" s="46">
        <v>77.889060000000001</v>
      </c>
      <c r="J554" s="46">
        <v>0</v>
      </c>
      <c r="K554" s="46">
        <v>64.907550000000001</v>
      </c>
      <c r="L554" s="48">
        <v>2023</v>
      </c>
      <c r="M554" s="46">
        <v>64.907550000000001</v>
      </c>
      <c r="N554" s="46" t="s">
        <v>1323</v>
      </c>
      <c r="O554" s="47" t="s">
        <v>40</v>
      </c>
      <c r="P554" s="46">
        <v>0</v>
      </c>
      <c r="Q554" s="46">
        <v>0</v>
      </c>
      <c r="R554" s="46">
        <v>0</v>
      </c>
      <c r="S554" s="46">
        <v>0</v>
      </c>
      <c r="T554" s="46">
        <v>0</v>
      </c>
      <c r="U554" s="46">
        <v>0</v>
      </c>
      <c r="V554" s="46">
        <v>0</v>
      </c>
      <c r="W554" s="46">
        <v>15</v>
      </c>
    </row>
    <row r="555" spans="1:23" ht="110.25" x14ac:dyDescent="0.25">
      <c r="A555" s="43" t="s">
        <v>1218</v>
      </c>
      <c r="B555" s="44" t="s">
        <v>1734</v>
      </c>
      <c r="C555" s="45" t="s">
        <v>1735</v>
      </c>
      <c r="D555" s="46">
        <v>5.3441770000000002</v>
      </c>
      <c r="E555" s="47" t="s">
        <v>1736</v>
      </c>
      <c r="F555" s="46">
        <f t="shared" si="61"/>
        <v>5.3441770000000002</v>
      </c>
      <c r="G555" s="46">
        <v>0</v>
      </c>
      <c r="H555" s="46">
        <v>0</v>
      </c>
      <c r="I555" s="46">
        <v>5.3441770000000002</v>
      </c>
      <c r="J555" s="46">
        <v>0</v>
      </c>
      <c r="K555" s="46">
        <v>4.453481</v>
      </c>
      <c r="L555" s="48">
        <v>2024</v>
      </c>
      <c r="M555" s="46">
        <v>4.453481</v>
      </c>
      <c r="N555" s="46" t="s">
        <v>1323</v>
      </c>
      <c r="O555" s="47" t="s">
        <v>40</v>
      </c>
      <c r="P555" s="46">
        <v>0</v>
      </c>
      <c r="Q555" s="46">
        <v>0</v>
      </c>
      <c r="R555" s="46">
        <v>0</v>
      </c>
      <c r="S555" s="46">
        <v>0</v>
      </c>
      <c r="T555" s="46">
        <v>0</v>
      </c>
      <c r="U555" s="46">
        <v>0</v>
      </c>
      <c r="V555" s="46">
        <v>0</v>
      </c>
      <c r="W555" s="46">
        <v>1</v>
      </c>
    </row>
    <row r="556" spans="1:23" ht="110.25" x14ac:dyDescent="0.25">
      <c r="A556" s="43" t="s">
        <v>1218</v>
      </c>
      <c r="B556" s="44" t="s">
        <v>1737</v>
      </c>
      <c r="C556" s="45" t="s">
        <v>1738</v>
      </c>
      <c r="D556" s="46">
        <v>1.7181709999999999</v>
      </c>
      <c r="E556" s="47" t="s">
        <v>1739</v>
      </c>
      <c r="F556" s="46">
        <f t="shared" si="61"/>
        <v>1.7181709999999999</v>
      </c>
      <c r="G556" s="46">
        <v>0</v>
      </c>
      <c r="H556" s="46">
        <v>0</v>
      </c>
      <c r="I556" s="46">
        <v>1.7181709999999999</v>
      </c>
      <c r="J556" s="46">
        <v>0</v>
      </c>
      <c r="K556" s="46">
        <v>1.4318090000000001</v>
      </c>
      <c r="L556" s="48">
        <v>2024</v>
      </c>
      <c r="M556" s="46">
        <v>1.4318090000000001</v>
      </c>
      <c r="N556" s="46" t="s">
        <v>1323</v>
      </c>
      <c r="O556" s="47" t="s">
        <v>40</v>
      </c>
      <c r="P556" s="46">
        <v>0</v>
      </c>
      <c r="Q556" s="46">
        <v>0</v>
      </c>
      <c r="R556" s="46">
        <v>0</v>
      </c>
      <c r="S556" s="46">
        <v>0</v>
      </c>
      <c r="T556" s="46">
        <v>0</v>
      </c>
      <c r="U556" s="46">
        <v>0</v>
      </c>
      <c r="V556" s="46">
        <v>0</v>
      </c>
      <c r="W556" s="46">
        <v>1</v>
      </c>
    </row>
    <row r="557" spans="1:23" ht="110.25" x14ac:dyDescent="0.25">
      <c r="A557" s="43" t="s">
        <v>1218</v>
      </c>
      <c r="B557" s="44" t="s">
        <v>1740</v>
      </c>
      <c r="C557" s="45" t="s">
        <v>1741</v>
      </c>
      <c r="D557" s="46">
        <v>18.836925999999998</v>
      </c>
      <c r="E557" s="47" t="s">
        <v>1742</v>
      </c>
      <c r="F557" s="46">
        <f t="shared" si="61"/>
        <v>18.836925999999998</v>
      </c>
      <c r="G557" s="46">
        <v>0</v>
      </c>
      <c r="H557" s="46">
        <v>0</v>
      </c>
      <c r="I557" s="46">
        <v>18.836925999999998</v>
      </c>
      <c r="J557" s="46">
        <v>0</v>
      </c>
      <c r="K557" s="46">
        <v>15.697438</v>
      </c>
      <c r="L557" s="48">
        <v>2023</v>
      </c>
      <c r="M557" s="46">
        <v>15.697438</v>
      </c>
      <c r="N557" s="46" t="s">
        <v>1323</v>
      </c>
      <c r="O557" s="47" t="s">
        <v>40</v>
      </c>
      <c r="P557" s="46">
        <v>0</v>
      </c>
      <c r="Q557" s="46">
        <v>0</v>
      </c>
      <c r="R557" s="46">
        <v>0</v>
      </c>
      <c r="S557" s="46">
        <v>0</v>
      </c>
      <c r="T557" s="46">
        <v>0</v>
      </c>
      <c r="U557" s="46">
        <v>0</v>
      </c>
      <c r="V557" s="46">
        <v>0</v>
      </c>
      <c r="W557" s="46">
        <v>9</v>
      </c>
    </row>
    <row r="558" spans="1:23" ht="110.25" x14ac:dyDescent="0.25">
      <c r="A558" s="43" t="s">
        <v>1218</v>
      </c>
      <c r="B558" s="44" t="s">
        <v>1743</v>
      </c>
      <c r="C558" s="45" t="s">
        <v>1744</v>
      </c>
      <c r="D558" s="46">
        <v>3.1470769999999999</v>
      </c>
      <c r="E558" s="47" t="s">
        <v>1745</v>
      </c>
      <c r="F558" s="46">
        <f t="shared" si="61"/>
        <v>3.1470769999999999</v>
      </c>
      <c r="G558" s="46">
        <v>0</v>
      </c>
      <c r="H558" s="46">
        <v>0</v>
      </c>
      <c r="I558" s="46">
        <v>3.1470769999999999</v>
      </c>
      <c r="J558" s="46">
        <v>0</v>
      </c>
      <c r="K558" s="46">
        <v>2.6225640000000001</v>
      </c>
      <c r="L558" s="48">
        <v>2024</v>
      </c>
      <c r="M558" s="46">
        <v>2.6225640000000001</v>
      </c>
      <c r="N558" s="46" t="s">
        <v>1323</v>
      </c>
      <c r="O558" s="47" t="s">
        <v>40</v>
      </c>
      <c r="P558" s="46">
        <v>0</v>
      </c>
      <c r="Q558" s="46">
        <v>0</v>
      </c>
      <c r="R558" s="46">
        <v>0</v>
      </c>
      <c r="S558" s="46">
        <v>0</v>
      </c>
      <c r="T558" s="46">
        <v>0</v>
      </c>
      <c r="U558" s="46">
        <v>0</v>
      </c>
      <c r="V558" s="46">
        <v>0</v>
      </c>
      <c r="W558" s="46">
        <v>1</v>
      </c>
    </row>
    <row r="559" spans="1:23" ht="110.25" x14ac:dyDescent="0.25">
      <c r="A559" s="43" t="s">
        <v>1218</v>
      </c>
      <c r="B559" s="44" t="s">
        <v>1746</v>
      </c>
      <c r="C559" s="45" t="s">
        <v>1747</v>
      </c>
      <c r="D559" s="46">
        <v>30.215730000000001</v>
      </c>
      <c r="E559" s="47" t="s">
        <v>1748</v>
      </c>
      <c r="F559" s="46">
        <f t="shared" si="61"/>
        <v>30.215730000000001</v>
      </c>
      <c r="G559" s="46">
        <v>0</v>
      </c>
      <c r="H559" s="46">
        <v>0</v>
      </c>
      <c r="I559" s="46">
        <v>30.215730000000001</v>
      </c>
      <c r="J559" s="46">
        <v>0</v>
      </c>
      <c r="K559" s="46">
        <v>25.179774999999999</v>
      </c>
      <c r="L559" s="48">
        <v>2024</v>
      </c>
      <c r="M559" s="46">
        <v>25.179774999999999</v>
      </c>
      <c r="N559" s="46" t="s">
        <v>1323</v>
      </c>
      <c r="O559" s="47" t="s">
        <v>40</v>
      </c>
      <c r="P559" s="46">
        <v>0</v>
      </c>
      <c r="Q559" s="46">
        <v>0</v>
      </c>
      <c r="R559" s="46">
        <v>0</v>
      </c>
      <c r="S559" s="46">
        <v>0</v>
      </c>
      <c r="T559" s="46">
        <v>0</v>
      </c>
      <c r="U559" s="46">
        <v>0</v>
      </c>
      <c r="V559" s="46">
        <v>0</v>
      </c>
      <c r="W559" s="46">
        <v>9</v>
      </c>
    </row>
    <row r="560" spans="1:23" ht="110.25" x14ac:dyDescent="0.25">
      <c r="A560" s="43" t="s">
        <v>1218</v>
      </c>
      <c r="B560" s="44" t="s">
        <v>1749</v>
      </c>
      <c r="C560" s="45" t="s">
        <v>1750</v>
      </c>
      <c r="D560" s="46">
        <v>23.015784</v>
      </c>
      <c r="E560" s="47" t="s">
        <v>1751</v>
      </c>
      <c r="F560" s="46">
        <f t="shared" si="61"/>
        <v>23.015784</v>
      </c>
      <c r="G560" s="46">
        <v>0</v>
      </c>
      <c r="H560" s="46">
        <v>0</v>
      </c>
      <c r="I560" s="46">
        <v>23.015784</v>
      </c>
      <c r="J560" s="46">
        <v>0</v>
      </c>
      <c r="K560" s="46">
        <v>19.179819999999999</v>
      </c>
      <c r="L560" s="48">
        <v>2024</v>
      </c>
      <c r="M560" s="46">
        <v>19.179819999999999</v>
      </c>
      <c r="N560" s="46" t="s">
        <v>1323</v>
      </c>
      <c r="O560" s="47" t="s">
        <v>40</v>
      </c>
      <c r="P560" s="46">
        <v>0</v>
      </c>
      <c r="Q560" s="46">
        <v>0</v>
      </c>
      <c r="R560" s="46">
        <v>0</v>
      </c>
      <c r="S560" s="46">
        <v>0</v>
      </c>
      <c r="T560" s="46">
        <v>0</v>
      </c>
      <c r="U560" s="46">
        <v>0</v>
      </c>
      <c r="V560" s="46">
        <v>0</v>
      </c>
      <c r="W560" s="46">
        <v>17</v>
      </c>
    </row>
    <row r="561" spans="1:23" ht="110.25" x14ac:dyDescent="0.25">
      <c r="A561" s="43" t="s">
        <v>1218</v>
      </c>
      <c r="B561" s="44" t="s">
        <v>1752</v>
      </c>
      <c r="C561" s="45" t="s">
        <v>1753</v>
      </c>
      <c r="D561" s="46">
        <v>8.140352</v>
      </c>
      <c r="E561" s="47" t="s">
        <v>1754</v>
      </c>
      <c r="F561" s="46">
        <f t="shared" si="61"/>
        <v>8.140352</v>
      </c>
      <c r="G561" s="46">
        <v>0</v>
      </c>
      <c r="H561" s="46">
        <v>0</v>
      </c>
      <c r="I561" s="46">
        <v>8.140352</v>
      </c>
      <c r="J561" s="46">
        <v>0</v>
      </c>
      <c r="K561" s="46">
        <v>6.7836270000000001</v>
      </c>
      <c r="L561" s="48">
        <v>2024</v>
      </c>
      <c r="M561" s="46">
        <v>6.7836270000000001</v>
      </c>
      <c r="N561" s="46" t="s">
        <v>1323</v>
      </c>
      <c r="O561" s="47" t="s">
        <v>40</v>
      </c>
      <c r="P561" s="46">
        <v>0</v>
      </c>
      <c r="Q561" s="46">
        <v>0</v>
      </c>
      <c r="R561" s="46">
        <v>0</v>
      </c>
      <c r="S561" s="46">
        <v>0</v>
      </c>
      <c r="T561" s="46">
        <v>0</v>
      </c>
      <c r="U561" s="46">
        <v>0</v>
      </c>
      <c r="V561" s="46">
        <v>0</v>
      </c>
      <c r="W561" s="46">
        <v>1</v>
      </c>
    </row>
    <row r="562" spans="1:23" ht="110.25" x14ac:dyDescent="0.25">
      <c r="A562" s="43" t="s">
        <v>1218</v>
      </c>
      <c r="B562" s="44" t="s">
        <v>1755</v>
      </c>
      <c r="C562" s="45" t="s">
        <v>1756</v>
      </c>
      <c r="D562" s="46">
        <v>2.3462610000000002</v>
      </c>
      <c r="E562" s="47" t="s">
        <v>1757</v>
      </c>
      <c r="F562" s="46">
        <f t="shared" si="61"/>
        <v>2.3462610000000002</v>
      </c>
      <c r="G562" s="46">
        <v>0</v>
      </c>
      <c r="H562" s="46">
        <v>0</v>
      </c>
      <c r="I562" s="46">
        <v>2.3462610000000002</v>
      </c>
      <c r="J562" s="46">
        <v>0</v>
      </c>
      <c r="K562" s="46">
        <v>1.961384</v>
      </c>
      <c r="L562" s="48">
        <v>2019</v>
      </c>
      <c r="M562" s="46">
        <v>1.961384</v>
      </c>
      <c r="N562" s="46" t="s">
        <v>1758</v>
      </c>
      <c r="O562" s="47" t="s">
        <v>40</v>
      </c>
      <c r="P562" s="46">
        <v>0</v>
      </c>
      <c r="Q562" s="46">
        <v>0</v>
      </c>
      <c r="R562" s="46">
        <v>0</v>
      </c>
      <c r="S562" s="46">
        <v>0</v>
      </c>
      <c r="T562" s="46">
        <v>0</v>
      </c>
      <c r="U562" s="46">
        <v>0</v>
      </c>
      <c r="V562" s="46">
        <v>0</v>
      </c>
      <c r="W562" s="46">
        <v>1</v>
      </c>
    </row>
    <row r="563" spans="1:23" ht="63" x14ac:dyDescent="0.25">
      <c r="A563" s="43" t="s">
        <v>1218</v>
      </c>
      <c r="B563" s="44" t="s">
        <v>1759</v>
      </c>
      <c r="C563" s="45" t="s">
        <v>1760</v>
      </c>
      <c r="D563" s="46">
        <v>2.4</v>
      </c>
      <c r="E563" s="47" t="s">
        <v>1761</v>
      </c>
      <c r="F563" s="46">
        <f t="shared" si="61"/>
        <v>2.4</v>
      </c>
      <c r="G563" s="46">
        <v>0</v>
      </c>
      <c r="H563" s="46">
        <v>0</v>
      </c>
      <c r="I563" s="46">
        <v>2.4</v>
      </c>
      <c r="J563" s="46">
        <v>0</v>
      </c>
      <c r="K563" s="46">
        <v>2</v>
      </c>
      <c r="L563" s="48">
        <v>2020</v>
      </c>
      <c r="M563" s="46">
        <v>2</v>
      </c>
      <c r="N563" s="46" t="s">
        <v>1762</v>
      </c>
      <c r="O563" s="47" t="s">
        <v>40</v>
      </c>
      <c r="P563" s="46">
        <v>0</v>
      </c>
      <c r="Q563" s="46">
        <v>0</v>
      </c>
      <c r="R563" s="46">
        <v>0</v>
      </c>
      <c r="S563" s="46">
        <v>0</v>
      </c>
      <c r="T563" s="46">
        <v>0</v>
      </c>
      <c r="U563" s="46">
        <v>0</v>
      </c>
      <c r="V563" s="46">
        <v>0</v>
      </c>
      <c r="W563" s="46">
        <v>0</v>
      </c>
    </row>
    <row r="564" spans="1:23" ht="78.75" x14ac:dyDescent="0.25">
      <c r="A564" s="43" t="s">
        <v>1218</v>
      </c>
      <c r="B564" s="44" t="s">
        <v>1763</v>
      </c>
      <c r="C564" s="45" t="s">
        <v>1764</v>
      </c>
      <c r="D564" s="46">
        <v>11.16</v>
      </c>
      <c r="E564" s="47" t="s">
        <v>1765</v>
      </c>
      <c r="F564" s="46">
        <f t="shared" si="61"/>
        <v>11.16</v>
      </c>
      <c r="G564" s="46">
        <v>0</v>
      </c>
      <c r="H564" s="46">
        <v>0</v>
      </c>
      <c r="I564" s="46">
        <v>11.16</v>
      </c>
      <c r="J564" s="46">
        <v>0</v>
      </c>
      <c r="K564" s="46">
        <v>9.3000000000000007</v>
      </c>
      <c r="L564" s="48">
        <v>2020</v>
      </c>
      <c r="M564" s="46">
        <v>9.3000000000000007</v>
      </c>
      <c r="N564" s="46" t="s">
        <v>1766</v>
      </c>
      <c r="O564" s="47" t="s">
        <v>40</v>
      </c>
      <c r="P564" s="46">
        <v>0</v>
      </c>
      <c r="Q564" s="46">
        <v>0</v>
      </c>
      <c r="R564" s="46">
        <v>0</v>
      </c>
      <c r="S564" s="46">
        <v>0</v>
      </c>
      <c r="T564" s="46">
        <v>0</v>
      </c>
      <c r="U564" s="46">
        <v>0</v>
      </c>
      <c r="V564" s="46">
        <v>0</v>
      </c>
      <c r="W564" s="46">
        <v>32</v>
      </c>
    </row>
    <row r="565" spans="1:23" ht="78.75" x14ac:dyDescent="0.25">
      <c r="A565" s="43" t="s">
        <v>1218</v>
      </c>
      <c r="B565" s="44" t="s">
        <v>1767</v>
      </c>
      <c r="C565" s="45" t="s">
        <v>1768</v>
      </c>
      <c r="D565" s="46">
        <v>1.8</v>
      </c>
      <c r="E565" s="47" t="s">
        <v>1769</v>
      </c>
      <c r="F565" s="46">
        <f t="shared" si="61"/>
        <v>1.8</v>
      </c>
      <c r="G565" s="46">
        <v>0</v>
      </c>
      <c r="H565" s="46">
        <v>0</v>
      </c>
      <c r="I565" s="46">
        <v>1.8</v>
      </c>
      <c r="J565" s="46">
        <v>0</v>
      </c>
      <c r="K565" s="46">
        <v>1.5</v>
      </c>
      <c r="L565" s="48">
        <v>2020</v>
      </c>
      <c r="M565" s="46">
        <v>1.5</v>
      </c>
      <c r="N565" s="46" t="s">
        <v>1255</v>
      </c>
      <c r="O565" s="47" t="s">
        <v>40</v>
      </c>
      <c r="P565" s="46">
        <v>0</v>
      </c>
      <c r="Q565" s="46">
        <v>0</v>
      </c>
      <c r="R565" s="46">
        <v>0</v>
      </c>
      <c r="S565" s="46">
        <v>0</v>
      </c>
      <c r="T565" s="46">
        <v>0</v>
      </c>
      <c r="U565" s="46">
        <v>0</v>
      </c>
      <c r="V565" s="46">
        <v>0</v>
      </c>
      <c r="W565" s="46">
        <v>1</v>
      </c>
    </row>
    <row r="566" spans="1:23" ht="78.75" x14ac:dyDescent="0.25">
      <c r="A566" s="43" t="s">
        <v>1218</v>
      </c>
      <c r="B566" s="44" t="s">
        <v>1770</v>
      </c>
      <c r="C566" s="45" t="s">
        <v>1771</v>
      </c>
      <c r="D566" s="46">
        <v>6.48</v>
      </c>
      <c r="E566" s="47" t="s">
        <v>1772</v>
      </c>
      <c r="F566" s="46">
        <f t="shared" si="61"/>
        <v>6.48</v>
      </c>
      <c r="G566" s="46">
        <v>0</v>
      </c>
      <c r="H566" s="46">
        <v>0</v>
      </c>
      <c r="I566" s="46">
        <v>6.48</v>
      </c>
      <c r="J566" s="46">
        <v>0</v>
      </c>
      <c r="K566" s="46">
        <v>5.4</v>
      </c>
      <c r="L566" s="48">
        <v>2020</v>
      </c>
      <c r="M566" s="46">
        <v>5.4</v>
      </c>
      <c r="N566" s="46" t="s">
        <v>1255</v>
      </c>
      <c r="O566" s="47" t="s">
        <v>40</v>
      </c>
      <c r="P566" s="46">
        <v>0</v>
      </c>
      <c r="Q566" s="46">
        <v>0</v>
      </c>
      <c r="R566" s="46">
        <v>0</v>
      </c>
      <c r="S566" s="46">
        <v>0</v>
      </c>
      <c r="T566" s="46">
        <v>0</v>
      </c>
      <c r="U566" s="46">
        <v>0</v>
      </c>
      <c r="V566" s="46">
        <v>0</v>
      </c>
      <c r="W566" s="46">
        <v>12</v>
      </c>
    </row>
    <row r="567" spans="1:23" ht="78.75" x14ac:dyDescent="0.25">
      <c r="A567" s="43" t="s">
        <v>1218</v>
      </c>
      <c r="B567" s="44" t="s">
        <v>1773</v>
      </c>
      <c r="C567" s="45" t="s">
        <v>1774</v>
      </c>
      <c r="D567" s="46">
        <v>7.56</v>
      </c>
      <c r="E567" s="47" t="s">
        <v>1775</v>
      </c>
      <c r="F567" s="46">
        <f t="shared" si="61"/>
        <v>7.56</v>
      </c>
      <c r="G567" s="46">
        <v>0</v>
      </c>
      <c r="H567" s="46">
        <v>0</v>
      </c>
      <c r="I567" s="46">
        <v>7.56</v>
      </c>
      <c r="J567" s="46">
        <v>0</v>
      </c>
      <c r="K567" s="46">
        <v>6.3</v>
      </c>
      <c r="L567" s="48">
        <v>2020</v>
      </c>
      <c r="M567" s="46">
        <v>6.3</v>
      </c>
      <c r="N567" s="46" t="s">
        <v>1255</v>
      </c>
      <c r="O567" s="47" t="s">
        <v>40</v>
      </c>
      <c r="P567" s="46">
        <v>0</v>
      </c>
      <c r="Q567" s="46">
        <v>0</v>
      </c>
      <c r="R567" s="46">
        <v>0</v>
      </c>
      <c r="S567" s="46">
        <v>0</v>
      </c>
      <c r="T567" s="46">
        <v>0</v>
      </c>
      <c r="U567" s="46">
        <v>0</v>
      </c>
      <c r="V567" s="46">
        <v>0</v>
      </c>
      <c r="W567" s="46">
        <v>14</v>
      </c>
    </row>
    <row r="568" spans="1:23" ht="141.75" x14ac:dyDescent="0.25">
      <c r="A568" s="43" t="s">
        <v>1218</v>
      </c>
      <c r="B568" s="44" t="s">
        <v>1776</v>
      </c>
      <c r="C568" s="45" t="s">
        <v>1777</v>
      </c>
      <c r="D568" s="46">
        <v>24</v>
      </c>
      <c r="E568" s="47" t="s">
        <v>1778</v>
      </c>
      <c r="F568" s="46">
        <f t="shared" si="61"/>
        <v>24</v>
      </c>
      <c r="G568" s="46">
        <v>0</v>
      </c>
      <c r="H568" s="46">
        <v>0</v>
      </c>
      <c r="I568" s="46">
        <v>24</v>
      </c>
      <c r="J568" s="46">
        <v>0</v>
      </c>
      <c r="K568" s="46">
        <v>20</v>
      </c>
      <c r="L568" s="48">
        <v>2020</v>
      </c>
      <c r="M568" s="46">
        <v>20</v>
      </c>
      <c r="N568" s="46" t="s">
        <v>1779</v>
      </c>
      <c r="O568" s="47" t="s">
        <v>40</v>
      </c>
      <c r="P568" s="46">
        <v>0</v>
      </c>
      <c r="Q568" s="46">
        <v>0</v>
      </c>
      <c r="R568" s="46">
        <v>0</v>
      </c>
      <c r="S568" s="46">
        <v>0</v>
      </c>
      <c r="T568" s="46">
        <v>0</v>
      </c>
      <c r="U568" s="46">
        <v>0</v>
      </c>
      <c r="V568" s="46">
        <v>0</v>
      </c>
      <c r="W568" s="46">
        <v>1</v>
      </c>
    </row>
    <row r="569" spans="1:23" ht="141.75" x14ac:dyDescent="0.25">
      <c r="A569" s="43" t="s">
        <v>1218</v>
      </c>
      <c r="B569" s="44" t="s">
        <v>1780</v>
      </c>
      <c r="C569" s="45" t="s">
        <v>1781</v>
      </c>
      <c r="D569" s="46">
        <v>27.707599999999999</v>
      </c>
      <c r="E569" s="47" t="s">
        <v>1782</v>
      </c>
      <c r="F569" s="46">
        <f t="shared" si="61"/>
        <v>27.707599999999999</v>
      </c>
      <c r="G569" s="46">
        <v>0</v>
      </c>
      <c r="H569" s="46">
        <v>0</v>
      </c>
      <c r="I569" s="46">
        <v>27.707599999999999</v>
      </c>
      <c r="J569" s="46">
        <v>0</v>
      </c>
      <c r="K569" s="46">
        <v>23.097999999999999</v>
      </c>
      <c r="L569" s="48">
        <v>2019</v>
      </c>
      <c r="M569" s="46">
        <v>23.097999999999999</v>
      </c>
      <c r="N569" s="46" t="s">
        <v>1783</v>
      </c>
      <c r="O569" s="47" t="s">
        <v>40</v>
      </c>
      <c r="P569" s="46">
        <v>0</v>
      </c>
      <c r="Q569" s="46">
        <v>0</v>
      </c>
      <c r="R569" s="46">
        <v>0</v>
      </c>
      <c r="S569" s="46">
        <v>0</v>
      </c>
      <c r="T569" s="46">
        <v>0</v>
      </c>
      <c r="U569" s="46">
        <v>0</v>
      </c>
      <c r="V569" s="46">
        <v>0</v>
      </c>
      <c r="W569" s="46">
        <v>1</v>
      </c>
    </row>
    <row r="570" spans="1:23" ht="141.75" x14ac:dyDescent="0.25">
      <c r="A570" s="43" t="s">
        <v>1218</v>
      </c>
      <c r="B570" s="44" t="s">
        <v>1784</v>
      </c>
      <c r="C570" s="45" t="s">
        <v>1785</v>
      </c>
      <c r="D570" s="46">
        <v>8.76</v>
      </c>
      <c r="E570" s="47" t="s">
        <v>1786</v>
      </c>
      <c r="F570" s="46">
        <f t="shared" si="61"/>
        <v>8.76</v>
      </c>
      <c r="G570" s="46">
        <v>0</v>
      </c>
      <c r="H570" s="46">
        <v>0</v>
      </c>
      <c r="I570" s="46">
        <v>8.76</v>
      </c>
      <c r="J570" s="46">
        <v>0</v>
      </c>
      <c r="K570" s="46">
        <v>7.3</v>
      </c>
      <c r="L570" s="48">
        <v>2020</v>
      </c>
      <c r="M570" s="46">
        <v>7.3</v>
      </c>
      <c r="N570" s="46" t="s">
        <v>1787</v>
      </c>
      <c r="O570" s="47" t="s">
        <v>40</v>
      </c>
      <c r="P570" s="46">
        <v>0</v>
      </c>
      <c r="Q570" s="46">
        <v>0</v>
      </c>
      <c r="R570" s="46">
        <v>0</v>
      </c>
      <c r="S570" s="46">
        <v>0</v>
      </c>
      <c r="T570" s="46">
        <v>0</v>
      </c>
      <c r="U570" s="46">
        <v>0</v>
      </c>
      <c r="V570" s="46">
        <v>0</v>
      </c>
      <c r="W570" s="46">
        <v>1</v>
      </c>
    </row>
    <row r="571" spans="1:23" ht="141.75" x14ac:dyDescent="0.25">
      <c r="A571" s="43" t="s">
        <v>1218</v>
      </c>
      <c r="B571" s="44" t="s">
        <v>1788</v>
      </c>
      <c r="C571" s="45" t="s">
        <v>1789</v>
      </c>
      <c r="D571" s="46">
        <v>12.936</v>
      </c>
      <c r="E571" s="47" t="s">
        <v>1790</v>
      </c>
      <c r="F571" s="46">
        <f t="shared" si="61"/>
        <v>12.936</v>
      </c>
      <c r="G571" s="46">
        <v>0</v>
      </c>
      <c r="H571" s="46">
        <v>0</v>
      </c>
      <c r="I571" s="46">
        <v>12.936</v>
      </c>
      <c r="J571" s="46">
        <v>0</v>
      </c>
      <c r="K571" s="46">
        <v>10.78</v>
      </c>
      <c r="L571" s="48">
        <v>2020</v>
      </c>
      <c r="M571" s="46">
        <v>10.78</v>
      </c>
      <c r="N571" s="46" t="s">
        <v>1779</v>
      </c>
      <c r="O571" s="47" t="s">
        <v>40</v>
      </c>
      <c r="P571" s="46">
        <v>0</v>
      </c>
      <c r="Q571" s="46">
        <v>0</v>
      </c>
      <c r="R571" s="46">
        <v>0</v>
      </c>
      <c r="S571" s="46">
        <v>0</v>
      </c>
      <c r="T571" s="46">
        <v>0</v>
      </c>
      <c r="U571" s="46">
        <v>0</v>
      </c>
      <c r="V571" s="46">
        <v>0</v>
      </c>
      <c r="W571" s="46">
        <v>1</v>
      </c>
    </row>
    <row r="572" spans="1:23" ht="141.75" x14ac:dyDescent="0.25">
      <c r="A572" s="43" t="s">
        <v>1218</v>
      </c>
      <c r="B572" s="44" t="s">
        <v>1791</v>
      </c>
      <c r="C572" s="45" t="s">
        <v>1792</v>
      </c>
      <c r="D572" s="46">
        <v>28.512</v>
      </c>
      <c r="E572" s="47" t="s">
        <v>1793</v>
      </c>
      <c r="F572" s="46">
        <f t="shared" si="61"/>
        <v>28.512</v>
      </c>
      <c r="G572" s="46">
        <v>0</v>
      </c>
      <c r="H572" s="46">
        <v>0</v>
      </c>
      <c r="I572" s="46">
        <v>28.512</v>
      </c>
      <c r="J572" s="46">
        <v>0</v>
      </c>
      <c r="K572" s="46">
        <v>23.76</v>
      </c>
      <c r="L572" s="48">
        <v>2020</v>
      </c>
      <c r="M572" s="46">
        <v>23.76</v>
      </c>
      <c r="N572" s="46" t="s">
        <v>1779</v>
      </c>
      <c r="O572" s="47" t="s">
        <v>40</v>
      </c>
      <c r="P572" s="46">
        <v>0</v>
      </c>
      <c r="Q572" s="46">
        <v>0</v>
      </c>
      <c r="R572" s="46">
        <v>0</v>
      </c>
      <c r="S572" s="46">
        <v>0</v>
      </c>
      <c r="T572" s="46">
        <v>0</v>
      </c>
      <c r="U572" s="46">
        <v>0</v>
      </c>
      <c r="V572" s="46">
        <v>0</v>
      </c>
      <c r="W572" s="46">
        <v>1</v>
      </c>
    </row>
    <row r="573" spans="1:23" ht="141.75" x14ac:dyDescent="0.25">
      <c r="A573" s="43" t="s">
        <v>1218</v>
      </c>
      <c r="B573" s="44" t="s">
        <v>1794</v>
      </c>
      <c r="C573" s="45" t="s">
        <v>1795</v>
      </c>
      <c r="D573" s="46">
        <v>2.7360000000000002</v>
      </c>
      <c r="E573" s="47" t="s">
        <v>1796</v>
      </c>
      <c r="F573" s="46">
        <f t="shared" si="61"/>
        <v>2.7360000000000002</v>
      </c>
      <c r="G573" s="46">
        <v>0</v>
      </c>
      <c r="H573" s="46">
        <v>0</v>
      </c>
      <c r="I573" s="46">
        <v>2.7360000000000002</v>
      </c>
      <c r="J573" s="46">
        <v>0</v>
      </c>
      <c r="K573" s="46">
        <v>2.2799999999999998</v>
      </c>
      <c r="L573" s="48">
        <v>2020</v>
      </c>
      <c r="M573" s="46">
        <v>2.2799999999999998</v>
      </c>
      <c r="N573" s="46" t="s">
        <v>1779</v>
      </c>
      <c r="O573" s="47" t="s">
        <v>40</v>
      </c>
      <c r="P573" s="46">
        <v>0</v>
      </c>
      <c r="Q573" s="46">
        <v>0</v>
      </c>
      <c r="R573" s="46">
        <v>0</v>
      </c>
      <c r="S573" s="46">
        <v>0</v>
      </c>
      <c r="T573" s="46">
        <v>0</v>
      </c>
      <c r="U573" s="46">
        <v>0</v>
      </c>
      <c r="V573" s="46">
        <v>0</v>
      </c>
      <c r="W573" s="46">
        <v>1</v>
      </c>
    </row>
    <row r="574" spans="1:23" ht="141.75" x14ac:dyDescent="0.25">
      <c r="A574" s="43" t="s">
        <v>1218</v>
      </c>
      <c r="B574" s="44" t="s">
        <v>1797</v>
      </c>
      <c r="C574" s="45" t="s">
        <v>1798</v>
      </c>
      <c r="D574" s="46">
        <v>7.3377100000000004</v>
      </c>
      <c r="E574" s="47" t="s">
        <v>1799</v>
      </c>
      <c r="F574" s="46">
        <f t="shared" si="61"/>
        <v>7.3377100000000004</v>
      </c>
      <c r="G574" s="46">
        <v>0</v>
      </c>
      <c r="H574" s="46">
        <v>0</v>
      </c>
      <c r="I574" s="46">
        <v>7.3377100000000004</v>
      </c>
      <c r="J574" s="46">
        <v>0</v>
      </c>
      <c r="K574" s="46">
        <v>6.149</v>
      </c>
      <c r="L574" s="48">
        <v>2020</v>
      </c>
      <c r="M574" s="46">
        <v>6.149</v>
      </c>
      <c r="N574" s="46" t="s">
        <v>1783</v>
      </c>
      <c r="O574" s="47" t="s">
        <v>40</v>
      </c>
      <c r="P574" s="46">
        <v>0</v>
      </c>
      <c r="Q574" s="46">
        <v>0</v>
      </c>
      <c r="R574" s="46">
        <v>0</v>
      </c>
      <c r="S574" s="46">
        <v>0</v>
      </c>
      <c r="T574" s="46">
        <v>0</v>
      </c>
      <c r="U574" s="46">
        <v>0</v>
      </c>
      <c r="V574" s="46">
        <v>0</v>
      </c>
      <c r="W574" s="46">
        <v>1</v>
      </c>
    </row>
    <row r="575" spans="1:23" ht="141.75" x14ac:dyDescent="0.25">
      <c r="A575" s="43" t="s">
        <v>1218</v>
      </c>
      <c r="B575" s="44" t="s">
        <v>1800</v>
      </c>
      <c r="C575" s="45" t="s">
        <v>1801</v>
      </c>
      <c r="D575" s="46">
        <v>22.673999999999999</v>
      </c>
      <c r="E575" s="47" t="s">
        <v>1802</v>
      </c>
      <c r="F575" s="46">
        <f t="shared" si="61"/>
        <v>22.673999999999999</v>
      </c>
      <c r="G575" s="46">
        <v>0</v>
      </c>
      <c r="H575" s="46">
        <v>0</v>
      </c>
      <c r="I575" s="46">
        <v>22.673999999999999</v>
      </c>
      <c r="J575" s="46">
        <v>0</v>
      </c>
      <c r="K575" s="46">
        <v>18.895</v>
      </c>
      <c r="L575" s="48">
        <v>2020</v>
      </c>
      <c r="M575" s="46">
        <v>18.895</v>
      </c>
      <c r="N575" s="46" t="s">
        <v>1783</v>
      </c>
      <c r="O575" s="47" t="s">
        <v>40</v>
      </c>
      <c r="P575" s="46">
        <v>0</v>
      </c>
      <c r="Q575" s="46">
        <v>0</v>
      </c>
      <c r="R575" s="46">
        <v>0</v>
      </c>
      <c r="S575" s="46">
        <v>0</v>
      </c>
      <c r="T575" s="46">
        <v>0</v>
      </c>
      <c r="U575" s="46">
        <v>0</v>
      </c>
      <c r="V575" s="46">
        <v>0</v>
      </c>
      <c r="W575" s="46">
        <v>1</v>
      </c>
    </row>
    <row r="576" spans="1:23" ht="141.75" x14ac:dyDescent="0.25">
      <c r="A576" s="43" t="s">
        <v>1218</v>
      </c>
      <c r="B576" s="44" t="s">
        <v>1803</v>
      </c>
      <c r="C576" s="45" t="s">
        <v>1804</v>
      </c>
      <c r="D576" s="46">
        <v>30.537600000000001</v>
      </c>
      <c r="E576" s="47" t="s">
        <v>1805</v>
      </c>
      <c r="F576" s="46">
        <f t="shared" si="61"/>
        <v>30.537600000000001</v>
      </c>
      <c r="G576" s="46">
        <v>0</v>
      </c>
      <c r="H576" s="46">
        <v>0</v>
      </c>
      <c r="I576" s="46">
        <v>30.537600000000001</v>
      </c>
      <c r="J576" s="46">
        <v>0</v>
      </c>
      <c r="K576" s="46">
        <v>25.448</v>
      </c>
      <c r="L576" s="48">
        <v>2020</v>
      </c>
      <c r="M576" s="46">
        <v>25.448</v>
      </c>
      <c r="N576" s="46" t="s">
        <v>1783</v>
      </c>
      <c r="O576" s="47" t="s">
        <v>40</v>
      </c>
      <c r="P576" s="46">
        <v>0</v>
      </c>
      <c r="Q576" s="46">
        <v>0</v>
      </c>
      <c r="R576" s="46">
        <v>0</v>
      </c>
      <c r="S576" s="46">
        <v>0</v>
      </c>
      <c r="T576" s="46">
        <v>0</v>
      </c>
      <c r="U576" s="46">
        <v>0</v>
      </c>
      <c r="V576" s="46">
        <v>0</v>
      </c>
      <c r="W576" s="46">
        <v>1</v>
      </c>
    </row>
    <row r="577" spans="1:23" ht="141.75" x14ac:dyDescent="0.25">
      <c r="A577" s="43" t="s">
        <v>1218</v>
      </c>
      <c r="B577" s="44" t="s">
        <v>1806</v>
      </c>
      <c r="C577" s="45" t="s">
        <v>1807</v>
      </c>
      <c r="D577" s="46">
        <v>21.088799999999999</v>
      </c>
      <c r="E577" s="47" t="s">
        <v>1808</v>
      </c>
      <c r="F577" s="46">
        <f t="shared" si="61"/>
        <v>21.088799999999999</v>
      </c>
      <c r="G577" s="46">
        <v>0</v>
      </c>
      <c r="H577" s="46">
        <v>0</v>
      </c>
      <c r="I577" s="46">
        <v>21.088799999999999</v>
      </c>
      <c r="J577" s="46">
        <v>0</v>
      </c>
      <c r="K577" s="46">
        <v>17.574000000000002</v>
      </c>
      <c r="L577" s="48">
        <v>2020</v>
      </c>
      <c r="M577" s="46">
        <v>17.574000000000002</v>
      </c>
      <c r="N577" s="46" t="s">
        <v>1783</v>
      </c>
      <c r="O577" s="47" t="s">
        <v>40</v>
      </c>
      <c r="P577" s="46">
        <v>0</v>
      </c>
      <c r="Q577" s="46">
        <v>0</v>
      </c>
      <c r="R577" s="46">
        <v>0</v>
      </c>
      <c r="S577" s="46">
        <v>0</v>
      </c>
      <c r="T577" s="46">
        <v>0</v>
      </c>
      <c r="U577" s="46">
        <v>0</v>
      </c>
      <c r="V577" s="46">
        <v>0</v>
      </c>
      <c r="W577" s="46">
        <v>1</v>
      </c>
    </row>
    <row r="578" spans="1:23" ht="141.75" x14ac:dyDescent="0.25">
      <c r="A578" s="43" t="s">
        <v>1218</v>
      </c>
      <c r="B578" s="44" t="s">
        <v>1809</v>
      </c>
      <c r="C578" s="45" t="s">
        <v>1810</v>
      </c>
      <c r="D578" s="46">
        <v>0.58079999999999998</v>
      </c>
      <c r="E578" s="47" t="s">
        <v>1811</v>
      </c>
      <c r="F578" s="46">
        <f t="shared" si="61"/>
        <v>0.58079999999999998</v>
      </c>
      <c r="G578" s="46">
        <v>0</v>
      </c>
      <c r="H578" s="46">
        <v>0</v>
      </c>
      <c r="I578" s="46">
        <v>0.58079999999999998</v>
      </c>
      <c r="J578" s="46">
        <v>0</v>
      </c>
      <c r="K578" s="46">
        <v>0.48399999999999999</v>
      </c>
      <c r="L578" s="48">
        <v>2020</v>
      </c>
      <c r="M578" s="46">
        <v>0.48399999999999999</v>
      </c>
      <c r="N578" s="46" t="s">
        <v>1783</v>
      </c>
      <c r="O578" s="47" t="s">
        <v>40</v>
      </c>
      <c r="P578" s="46">
        <v>0</v>
      </c>
      <c r="Q578" s="46">
        <v>0</v>
      </c>
      <c r="R578" s="46">
        <v>0</v>
      </c>
      <c r="S578" s="46">
        <v>0</v>
      </c>
      <c r="T578" s="46">
        <v>0</v>
      </c>
      <c r="U578" s="46">
        <v>0</v>
      </c>
      <c r="V578" s="46">
        <v>0</v>
      </c>
      <c r="W578" s="46">
        <v>1</v>
      </c>
    </row>
    <row r="579" spans="1:23" ht="141.75" x14ac:dyDescent="0.25">
      <c r="A579" s="43" t="s">
        <v>1218</v>
      </c>
      <c r="B579" s="44" t="s">
        <v>1812</v>
      </c>
      <c r="C579" s="45" t="s">
        <v>1813</v>
      </c>
      <c r="D579" s="46">
        <v>2.2884000000000002</v>
      </c>
      <c r="E579" s="47" t="s">
        <v>1814</v>
      </c>
      <c r="F579" s="46">
        <f t="shared" si="61"/>
        <v>2.2884000000000002</v>
      </c>
      <c r="G579" s="46">
        <v>0</v>
      </c>
      <c r="H579" s="46">
        <v>0</v>
      </c>
      <c r="I579" s="46">
        <v>2.2884000000000002</v>
      </c>
      <c r="J579" s="46">
        <v>0</v>
      </c>
      <c r="K579" s="46">
        <v>1.907</v>
      </c>
      <c r="L579" s="48">
        <v>2020</v>
      </c>
      <c r="M579" s="46">
        <v>1.907</v>
      </c>
      <c r="N579" s="46" t="s">
        <v>1783</v>
      </c>
      <c r="O579" s="47" t="s">
        <v>40</v>
      </c>
      <c r="P579" s="46">
        <v>0</v>
      </c>
      <c r="Q579" s="46">
        <v>0</v>
      </c>
      <c r="R579" s="46">
        <v>0</v>
      </c>
      <c r="S579" s="46">
        <v>0</v>
      </c>
      <c r="T579" s="46">
        <v>0</v>
      </c>
      <c r="U579" s="46">
        <v>0</v>
      </c>
      <c r="V579" s="46">
        <v>0</v>
      </c>
      <c r="W579" s="46">
        <v>1</v>
      </c>
    </row>
    <row r="580" spans="1:23" ht="141.75" x14ac:dyDescent="0.25">
      <c r="A580" s="43" t="s">
        <v>1218</v>
      </c>
      <c r="B580" s="44" t="s">
        <v>1815</v>
      </c>
      <c r="C580" s="45" t="s">
        <v>1816</v>
      </c>
      <c r="D580" s="46">
        <v>2.2475999999999998</v>
      </c>
      <c r="E580" s="47" t="s">
        <v>1817</v>
      </c>
      <c r="F580" s="46">
        <f t="shared" si="61"/>
        <v>2.2475999999999998</v>
      </c>
      <c r="G580" s="46">
        <v>0</v>
      </c>
      <c r="H580" s="46">
        <v>0</v>
      </c>
      <c r="I580" s="46">
        <v>2.2475999999999998</v>
      </c>
      <c r="J580" s="46">
        <v>0</v>
      </c>
      <c r="K580" s="46">
        <v>1.873</v>
      </c>
      <c r="L580" s="48">
        <v>2020</v>
      </c>
      <c r="M580" s="46">
        <v>1.873</v>
      </c>
      <c r="N580" s="46" t="s">
        <v>1783</v>
      </c>
      <c r="O580" s="47" t="s">
        <v>40</v>
      </c>
      <c r="P580" s="46">
        <v>0</v>
      </c>
      <c r="Q580" s="46">
        <v>0</v>
      </c>
      <c r="R580" s="46">
        <v>0</v>
      </c>
      <c r="S580" s="46">
        <v>0</v>
      </c>
      <c r="T580" s="46">
        <v>0</v>
      </c>
      <c r="U580" s="46">
        <v>0</v>
      </c>
      <c r="V580" s="46">
        <v>0</v>
      </c>
      <c r="W580" s="46">
        <v>1</v>
      </c>
    </row>
    <row r="581" spans="1:23" ht="141.75" x14ac:dyDescent="0.25">
      <c r="A581" s="43" t="s">
        <v>1218</v>
      </c>
      <c r="B581" s="44" t="s">
        <v>1818</v>
      </c>
      <c r="C581" s="45" t="s">
        <v>1819</v>
      </c>
      <c r="D581" s="46">
        <v>5.6219999999999999</v>
      </c>
      <c r="E581" s="47" t="s">
        <v>1820</v>
      </c>
      <c r="F581" s="46">
        <f t="shared" si="61"/>
        <v>5.6219999999999999</v>
      </c>
      <c r="G581" s="46">
        <v>0</v>
      </c>
      <c r="H581" s="46">
        <v>0</v>
      </c>
      <c r="I581" s="46">
        <v>5.6219999999999999</v>
      </c>
      <c r="J581" s="46">
        <v>0</v>
      </c>
      <c r="K581" s="46">
        <v>4.6849999999999996</v>
      </c>
      <c r="L581" s="48">
        <v>2020</v>
      </c>
      <c r="M581" s="46">
        <v>4.6849999999999996</v>
      </c>
      <c r="N581" s="46" t="s">
        <v>1783</v>
      </c>
      <c r="O581" s="47" t="s">
        <v>40</v>
      </c>
      <c r="P581" s="46">
        <v>0</v>
      </c>
      <c r="Q581" s="46">
        <v>0</v>
      </c>
      <c r="R581" s="46">
        <v>0</v>
      </c>
      <c r="S581" s="46">
        <v>0</v>
      </c>
      <c r="T581" s="46">
        <v>0</v>
      </c>
      <c r="U581" s="46">
        <v>0</v>
      </c>
      <c r="V581" s="46">
        <v>0</v>
      </c>
      <c r="W581" s="46">
        <v>1</v>
      </c>
    </row>
    <row r="582" spans="1:23" ht="141.75" x14ac:dyDescent="0.25">
      <c r="A582" s="43" t="s">
        <v>1218</v>
      </c>
      <c r="B582" s="44" t="s">
        <v>1821</v>
      </c>
      <c r="C582" s="45" t="s">
        <v>1822</v>
      </c>
      <c r="D582" s="46">
        <v>4.1412000000000004</v>
      </c>
      <c r="E582" s="47" t="s">
        <v>1823</v>
      </c>
      <c r="F582" s="46">
        <f t="shared" si="61"/>
        <v>4.1412000000000004</v>
      </c>
      <c r="G582" s="46">
        <v>0</v>
      </c>
      <c r="H582" s="46">
        <v>0</v>
      </c>
      <c r="I582" s="46">
        <v>4.1412000000000004</v>
      </c>
      <c r="J582" s="46">
        <v>0</v>
      </c>
      <c r="K582" s="46">
        <v>3.4510000000000001</v>
      </c>
      <c r="L582" s="48">
        <v>2020</v>
      </c>
      <c r="M582" s="46">
        <v>3.4510000000000001</v>
      </c>
      <c r="N582" s="46" t="s">
        <v>1783</v>
      </c>
      <c r="O582" s="47" t="s">
        <v>40</v>
      </c>
      <c r="P582" s="46">
        <v>0</v>
      </c>
      <c r="Q582" s="46">
        <v>0</v>
      </c>
      <c r="R582" s="46">
        <v>0</v>
      </c>
      <c r="S582" s="46">
        <v>0</v>
      </c>
      <c r="T582" s="46">
        <v>0</v>
      </c>
      <c r="U582" s="46">
        <v>0</v>
      </c>
      <c r="V582" s="46">
        <v>0</v>
      </c>
      <c r="W582" s="46">
        <v>1</v>
      </c>
    </row>
    <row r="583" spans="1:23" ht="141.75" x14ac:dyDescent="0.25">
      <c r="A583" s="43" t="s">
        <v>1218</v>
      </c>
      <c r="B583" s="44" t="s">
        <v>1824</v>
      </c>
      <c r="C583" s="45" t="s">
        <v>1825</v>
      </c>
      <c r="D583" s="46">
        <v>18.111599999999999</v>
      </c>
      <c r="E583" s="47" t="s">
        <v>1826</v>
      </c>
      <c r="F583" s="46">
        <f t="shared" si="61"/>
        <v>18.111599999999999</v>
      </c>
      <c r="G583" s="46">
        <v>0</v>
      </c>
      <c r="H583" s="46">
        <v>0</v>
      </c>
      <c r="I583" s="46">
        <v>18.111599999999999</v>
      </c>
      <c r="J583" s="46">
        <v>0</v>
      </c>
      <c r="K583" s="46">
        <v>15.093</v>
      </c>
      <c r="L583" s="48">
        <v>2020</v>
      </c>
      <c r="M583" s="46">
        <v>15.093</v>
      </c>
      <c r="N583" s="46" t="s">
        <v>1783</v>
      </c>
      <c r="O583" s="47" t="s">
        <v>40</v>
      </c>
      <c r="P583" s="46">
        <v>0</v>
      </c>
      <c r="Q583" s="46">
        <v>0</v>
      </c>
      <c r="R583" s="46">
        <v>0</v>
      </c>
      <c r="S583" s="46">
        <v>0</v>
      </c>
      <c r="T583" s="46">
        <v>0</v>
      </c>
      <c r="U583" s="46">
        <v>0</v>
      </c>
      <c r="V583" s="46">
        <v>0</v>
      </c>
      <c r="W583" s="46">
        <v>1</v>
      </c>
    </row>
    <row r="584" spans="1:23" ht="141.75" x14ac:dyDescent="0.25">
      <c r="A584" s="43" t="s">
        <v>1218</v>
      </c>
      <c r="B584" s="44" t="s">
        <v>1827</v>
      </c>
      <c r="C584" s="45" t="s">
        <v>1828</v>
      </c>
      <c r="D584" s="46">
        <v>25.593599999999999</v>
      </c>
      <c r="E584" s="47" t="s">
        <v>1829</v>
      </c>
      <c r="F584" s="46">
        <f t="shared" si="61"/>
        <v>25.593599999999999</v>
      </c>
      <c r="G584" s="46">
        <v>0</v>
      </c>
      <c r="H584" s="46">
        <v>0</v>
      </c>
      <c r="I584" s="46">
        <v>25.593599999999999</v>
      </c>
      <c r="J584" s="46">
        <v>0</v>
      </c>
      <c r="K584" s="46">
        <v>21.327999999999999</v>
      </c>
      <c r="L584" s="48">
        <v>2021</v>
      </c>
      <c r="M584" s="46">
        <v>21.327999999999999</v>
      </c>
      <c r="N584" s="46" t="s">
        <v>1783</v>
      </c>
      <c r="O584" s="47" t="s">
        <v>40</v>
      </c>
      <c r="P584" s="46">
        <v>0</v>
      </c>
      <c r="Q584" s="46">
        <v>0</v>
      </c>
      <c r="R584" s="46">
        <v>0</v>
      </c>
      <c r="S584" s="46">
        <v>0</v>
      </c>
      <c r="T584" s="46">
        <v>0</v>
      </c>
      <c r="U584" s="46">
        <v>0</v>
      </c>
      <c r="V584" s="46">
        <v>0</v>
      </c>
      <c r="W584" s="46">
        <v>1</v>
      </c>
    </row>
    <row r="585" spans="1:23" ht="141.75" x14ac:dyDescent="0.25">
      <c r="A585" s="43" t="s">
        <v>1218</v>
      </c>
      <c r="B585" s="44" t="s">
        <v>1830</v>
      </c>
      <c r="C585" s="45" t="s">
        <v>1831</v>
      </c>
      <c r="D585" s="46">
        <v>41.1432</v>
      </c>
      <c r="E585" s="47" t="s">
        <v>1832</v>
      </c>
      <c r="F585" s="46">
        <f t="shared" si="61"/>
        <v>41.1432</v>
      </c>
      <c r="G585" s="46">
        <v>0</v>
      </c>
      <c r="H585" s="46">
        <v>0</v>
      </c>
      <c r="I585" s="46">
        <v>41.1432</v>
      </c>
      <c r="J585" s="46">
        <v>0</v>
      </c>
      <c r="K585" s="46">
        <v>34.286000000000001</v>
      </c>
      <c r="L585" s="48">
        <v>2020</v>
      </c>
      <c r="M585" s="46">
        <v>34.286000000000001</v>
      </c>
      <c r="N585" s="46" t="s">
        <v>1783</v>
      </c>
      <c r="O585" s="47" t="s">
        <v>40</v>
      </c>
      <c r="P585" s="46">
        <v>0</v>
      </c>
      <c r="Q585" s="46">
        <v>0</v>
      </c>
      <c r="R585" s="46">
        <v>0</v>
      </c>
      <c r="S585" s="46">
        <v>0</v>
      </c>
      <c r="T585" s="46">
        <v>0</v>
      </c>
      <c r="U585" s="46">
        <v>0</v>
      </c>
      <c r="V585" s="46">
        <v>0</v>
      </c>
      <c r="W585" s="46">
        <v>1</v>
      </c>
    </row>
    <row r="586" spans="1:23" ht="141.75" x14ac:dyDescent="0.25">
      <c r="A586" s="43" t="s">
        <v>1218</v>
      </c>
      <c r="B586" s="44" t="s">
        <v>1833</v>
      </c>
      <c r="C586" s="45" t="s">
        <v>1834</v>
      </c>
      <c r="D586" s="46">
        <v>7.3487999999999998</v>
      </c>
      <c r="E586" s="47" t="s">
        <v>1835</v>
      </c>
      <c r="F586" s="46">
        <f t="shared" si="61"/>
        <v>7.3487999999999998</v>
      </c>
      <c r="G586" s="46">
        <v>0</v>
      </c>
      <c r="H586" s="46">
        <v>0</v>
      </c>
      <c r="I586" s="46">
        <v>7.3487999999999998</v>
      </c>
      <c r="J586" s="46">
        <v>0</v>
      </c>
      <c r="K586" s="46">
        <v>6.1239999999999997</v>
      </c>
      <c r="L586" s="48">
        <v>2020</v>
      </c>
      <c r="M586" s="46">
        <v>6.1239999999999997</v>
      </c>
      <c r="N586" s="46" t="s">
        <v>1779</v>
      </c>
      <c r="O586" s="47" t="s">
        <v>40</v>
      </c>
      <c r="P586" s="46">
        <v>0</v>
      </c>
      <c r="Q586" s="46">
        <v>0</v>
      </c>
      <c r="R586" s="46">
        <v>0</v>
      </c>
      <c r="S586" s="46">
        <v>0</v>
      </c>
      <c r="T586" s="46">
        <v>0</v>
      </c>
      <c r="U586" s="46">
        <v>0</v>
      </c>
      <c r="V586" s="46">
        <v>0</v>
      </c>
      <c r="W586" s="46">
        <v>1</v>
      </c>
    </row>
    <row r="587" spans="1:23" ht="141.75" x14ac:dyDescent="0.25">
      <c r="A587" s="43" t="s">
        <v>1218</v>
      </c>
      <c r="B587" s="44" t="s">
        <v>1836</v>
      </c>
      <c r="C587" s="45" t="s">
        <v>1837</v>
      </c>
      <c r="D587" s="46">
        <v>34.580399999999997</v>
      </c>
      <c r="E587" s="47" t="s">
        <v>1838</v>
      </c>
      <c r="F587" s="46">
        <f t="shared" si="61"/>
        <v>34.580399999999997</v>
      </c>
      <c r="G587" s="46">
        <v>0</v>
      </c>
      <c r="H587" s="46">
        <v>0</v>
      </c>
      <c r="I587" s="46">
        <v>34.580399999999997</v>
      </c>
      <c r="J587" s="46">
        <v>0</v>
      </c>
      <c r="K587" s="46">
        <v>28.817</v>
      </c>
      <c r="L587" s="48">
        <v>2021</v>
      </c>
      <c r="M587" s="46">
        <v>28.817</v>
      </c>
      <c r="N587" s="46" t="s">
        <v>1779</v>
      </c>
      <c r="O587" s="47" t="s">
        <v>40</v>
      </c>
      <c r="P587" s="46">
        <v>0</v>
      </c>
      <c r="Q587" s="46">
        <v>0</v>
      </c>
      <c r="R587" s="46">
        <v>0</v>
      </c>
      <c r="S587" s="46">
        <v>0</v>
      </c>
      <c r="T587" s="46">
        <v>0</v>
      </c>
      <c r="U587" s="46">
        <v>0</v>
      </c>
      <c r="V587" s="46">
        <v>0</v>
      </c>
      <c r="W587" s="46">
        <v>1</v>
      </c>
    </row>
    <row r="588" spans="1:23" ht="141.75" x14ac:dyDescent="0.25">
      <c r="A588" s="43" t="s">
        <v>1218</v>
      </c>
      <c r="B588" s="44" t="s">
        <v>1839</v>
      </c>
      <c r="C588" s="45" t="s">
        <v>1840</v>
      </c>
      <c r="D588" s="46">
        <v>26.634</v>
      </c>
      <c r="E588" s="47" t="s">
        <v>1841</v>
      </c>
      <c r="F588" s="46">
        <f t="shared" ref="F588:F638" si="62">IFERROR(J588+I588+H588+G588,"нд")</f>
        <v>26.634</v>
      </c>
      <c r="G588" s="46">
        <v>0</v>
      </c>
      <c r="H588" s="46">
        <v>0</v>
      </c>
      <c r="I588" s="46">
        <v>26.634</v>
      </c>
      <c r="J588" s="46">
        <v>0</v>
      </c>
      <c r="K588" s="46">
        <v>22.195</v>
      </c>
      <c r="L588" s="48">
        <v>2021</v>
      </c>
      <c r="M588" s="46">
        <v>22.195</v>
      </c>
      <c r="N588" s="46" t="s">
        <v>1779</v>
      </c>
      <c r="O588" s="47" t="s">
        <v>40</v>
      </c>
      <c r="P588" s="46">
        <v>0</v>
      </c>
      <c r="Q588" s="46">
        <v>0</v>
      </c>
      <c r="R588" s="46">
        <v>0</v>
      </c>
      <c r="S588" s="46">
        <v>0</v>
      </c>
      <c r="T588" s="46">
        <v>0</v>
      </c>
      <c r="U588" s="46">
        <v>0</v>
      </c>
      <c r="V588" s="46">
        <v>0</v>
      </c>
      <c r="W588" s="46">
        <v>1</v>
      </c>
    </row>
    <row r="589" spans="1:23" ht="141.75" x14ac:dyDescent="0.25">
      <c r="A589" s="43" t="s">
        <v>1218</v>
      </c>
      <c r="B589" s="44" t="s">
        <v>1842</v>
      </c>
      <c r="C589" s="45" t="s">
        <v>1843</v>
      </c>
      <c r="D589" s="46">
        <v>5.5103999999999997</v>
      </c>
      <c r="E589" s="47" t="s">
        <v>1844</v>
      </c>
      <c r="F589" s="46">
        <f t="shared" si="62"/>
        <v>5.5103999999999997</v>
      </c>
      <c r="G589" s="46">
        <v>0</v>
      </c>
      <c r="H589" s="46">
        <v>0</v>
      </c>
      <c r="I589" s="46">
        <v>5.5103999999999997</v>
      </c>
      <c r="J589" s="46">
        <v>0</v>
      </c>
      <c r="K589" s="46">
        <v>4.5919999999999996</v>
      </c>
      <c r="L589" s="48">
        <v>2020</v>
      </c>
      <c r="M589" s="46">
        <v>4.5919999999999996</v>
      </c>
      <c r="N589" s="46" t="s">
        <v>1783</v>
      </c>
      <c r="O589" s="47" t="s">
        <v>40</v>
      </c>
      <c r="P589" s="46">
        <v>0</v>
      </c>
      <c r="Q589" s="46">
        <v>0</v>
      </c>
      <c r="R589" s="46">
        <v>0</v>
      </c>
      <c r="S589" s="46">
        <v>0</v>
      </c>
      <c r="T589" s="46">
        <v>0</v>
      </c>
      <c r="U589" s="46">
        <v>0</v>
      </c>
      <c r="V589" s="46">
        <v>0</v>
      </c>
      <c r="W589" s="46">
        <v>1</v>
      </c>
    </row>
    <row r="590" spans="1:23" ht="141.75" x14ac:dyDescent="0.25">
      <c r="A590" s="43" t="s">
        <v>1218</v>
      </c>
      <c r="B590" s="44" t="s">
        <v>1845</v>
      </c>
      <c r="C590" s="45" t="s">
        <v>1846</v>
      </c>
      <c r="D590" s="46">
        <v>5.4923999999999999</v>
      </c>
      <c r="E590" s="47" t="s">
        <v>1847</v>
      </c>
      <c r="F590" s="46">
        <f t="shared" si="62"/>
        <v>5.4923999999999999</v>
      </c>
      <c r="G590" s="46">
        <v>0</v>
      </c>
      <c r="H590" s="46">
        <v>0</v>
      </c>
      <c r="I590" s="46">
        <v>5.4923999999999999</v>
      </c>
      <c r="J590" s="46">
        <v>0</v>
      </c>
      <c r="K590" s="46">
        <v>4.577</v>
      </c>
      <c r="L590" s="48">
        <v>2021</v>
      </c>
      <c r="M590" s="46">
        <v>4.577</v>
      </c>
      <c r="N590" s="46" t="s">
        <v>1783</v>
      </c>
      <c r="O590" s="47" t="s">
        <v>40</v>
      </c>
      <c r="P590" s="46">
        <v>0</v>
      </c>
      <c r="Q590" s="46">
        <v>0</v>
      </c>
      <c r="R590" s="46">
        <v>0</v>
      </c>
      <c r="S590" s="46">
        <v>0</v>
      </c>
      <c r="T590" s="46">
        <v>0</v>
      </c>
      <c r="U590" s="46">
        <v>0</v>
      </c>
      <c r="V590" s="46">
        <v>0</v>
      </c>
      <c r="W590" s="46">
        <v>1</v>
      </c>
    </row>
    <row r="591" spans="1:23" ht="141.75" x14ac:dyDescent="0.25">
      <c r="A591" s="43" t="s">
        <v>1218</v>
      </c>
      <c r="B591" s="44" t="s">
        <v>1848</v>
      </c>
      <c r="C591" s="45" t="s">
        <v>1849</v>
      </c>
      <c r="D591" s="46">
        <v>33.254399999999997</v>
      </c>
      <c r="E591" s="47" t="s">
        <v>1850</v>
      </c>
      <c r="F591" s="46">
        <f t="shared" si="62"/>
        <v>33.254399999999997</v>
      </c>
      <c r="G591" s="46">
        <v>0</v>
      </c>
      <c r="H591" s="46">
        <v>0</v>
      </c>
      <c r="I591" s="46">
        <v>33.254399999999997</v>
      </c>
      <c r="J591" s="46">
        <v>0</v>
      </c>
      <c r="K591" s="46">
        <v>27.712</v>
      </c>
      <c r="L591" s="48">
        <v>2021</v>
      </c>
      <c r="M591" s="46">
        <v>27.712</v>
      </c>
      <c r="N591" s="46" t="s">
        <v>1783</v>
      </c>
      <c r="O591" s="47" t="s">
        <v>40</v>
      </c>
      <c r="P591" s="46">
        <v>0</v>
      </c>
      <c r="Q591" s="46">
        <v>0</v>
      </c>
      <c r="R591" s="46">
        <v>0</v>
      </c>
      <c r="S591" s="46">
        <v>0</v>
      </c>
      <c r="T591" s="46">
        <v>0</v>
      </c>
      <c r="U591" s="46">
        <v>0</v>
      </c>
      <c r="V591" s="46">
        <v>0</v>
      </c>
      <c r="W591" s="46">
        <v>1</v>
      </c>
    </row>
    <row r="592" spans="1:23" ht="141.75" x14ac:dyDescent="0.25">
      <c r="A592" s="43" t="s">
        <v>1218</v>
      </c>
      <c r="B592" s="44" t="s">
        <v>1851</v>
      </c>
      <c r="C592" s="45" t="s">
        <v>1852</v>
      </c>
      <c r="D592" s="46">
        <v>8.3783999999999992</v>
      </c>
      <c r="E592" s="47" t="s">
        <v>1853</v>
      </c>
      <c r="F592" s="46">
        <f t="shared" si="62"/>
        <v>8.3783999999999992</v>
      </c>
      <c r="G592" s="46">
        <v>0</v>
      </c>
      <c r="H592" s="46">
        <v>0</v>
      </c>
      <c r="I592" s="46">
        <v>8.3783999999999992</v>
      </c>
      <c r="J592" s="46">
        <v>0</v>
      </c>
      <c r="K592" s="46">
        <v>6.9820000000000002</v>
      </c>
      <c r="L592" s="48">
        <v>2021</v>
      </c>
      <c r="M592" s="46">
        <v>6.9820000000000002</v>
      </c>
      <c r="N592" s="46" t="s">
        <v>1779</v>
      </c>
      <c r="O592" s="47" t="s">
        <v>40</v>
      </c>
      <c r="P592" s="46">
        <v>0</v>
      </c>
      <c r="Q592" s="46">
        <v>0</v>
      </c>
      <c r="R592" s="46">
        <v>0</v>
      </c>
      <c r="S592" s="46">
        <v>0</v>
      </c>
      <c r="T592" s="46">
        <v>0</v>
      </c>
      <c r="U592" s="46">
        <v>0</v>
      </c>
      <c r="V592" s="46">
        <v>0</v>
      </c>
      <c r="W592" s="46">
        <v>1</v>
      </c>
    </row>
    <row r="593" spans="1:23" ht="141.75" x14ac:dyDescent="0.25">
      <c r="A593" s="43" t="s">
        <v>1218</v>
      </c>
      <c r="B593" s="44" t="s">
        <v>1854</v>
      </c>
      <c r="C593" s="45" t="s">
        <v>1855</v>
      </c>
      <c r="D593" s="46">
        <v>34.756799999999998</v>
      </c>
      <c r="E593" s="47" t="s">
        <v>1856</v>
      </c>
      <c r="F593" s="46">
        <f t="shared" si="62"/>
        <v>34.756799999999998</v>
      </c>
      <c r="G593" s="46">
        <v>0</v>
      </c>
      <c r="H593" s="46">
        <v>0</v>
      </c>
      <c r="I593" s="46">
        <v>34.756799999999998</v>
      </c>
      <c r="J593" s="46">
        <v>0</v>
      </c>
      <c r="K593" s="46">
        <v>28.963999999999999</v>
      </c>
      <c r="L593" s="48">
        <v>2021</v>
      </c>
      <c r="M593" s="46">
        <v>28.963999999999999</v>
      </c>
      <c r="N593" s="46" t="s">
        <v>1783</v>
      </c>
      <c r="O593" s="47" t="s">
        <v>40</v>
      </c>
      <c r="P593" s="46">
        <v>0</v>
      </c>
      <c r="Q593" s="46">
        <v>0</v>
      </c>
      <c r="R593" s="46">
        <v>0</v>
      </c>
      <c r="S593" s="46">
        <v>0</v>
      </c>
      <c r="T593" s="46">
        <v>0</v>
      </c>
      <c r="U593" s="46">
        <v>0</v>
      </c>
      <c r="V593" s="46">
        <v>0</v>
      </c>
      <c r="W593" s="46">
        <v>1</v>
      </c>
    </row>
    <row r="594" spans="1:23" ht="141.75" x14ac:dyDescent="0.25">
      <c r="A594" s="43" t="s">
        <v>1218</v>
      </c>
      <c r="B594" s="44" t="s">
        <v>1857</v>
      </c>
      <c r="C594" s="45" t="s">
        <v>1858</v>
      </c>
      <c r="D594" s="46">
        <v>21.188400000000001</v>
      </c>
      <c r="E594" s="47" t="s">
        <v>1859</v>
      </c>
      <c r="F594" s="46">
        <f t="shared" si="62"/>
        <v>21.188400000000001</v>
      </c>
      <c r="G594" s="46">
        <v>0</v>
      </c>
      <c r="H594" s="46">
        <v>0</v>
      </c>
      <c r="I594" s="46">
        <v>21.188400000000001</v>
      </c>
      <c r="J594" s="46">
        <v>0</v>
      </c>
      <c r="K594" s="46">
        <v>17.657</v>
      </c>
      <c r="L594" s="48">
        <v>2021</v>
      </c>
      <c r="M594" s="46">
        <v>17.657</v>
      </c>
      <c r="N594" s="46" t="s">
        <v>1783</v>
      </c>
      <c r="O594" s="47" t="s">
        <v>40</v>
      </c>
      <c r="P594" s="46">
        <v>0</v>
      </c>
      <c r="Q594" s="46">
        <v>0</v>
      </c>
      <c r="R594" s="46">
        <v>0</v>
      </c>
      <c r="S594" s="46">
        <v>0</v>
      </c>
      <c r="T594" s="46">
        <v>0</v>
      </c>
      <c r="U594" s="46">
        <v>0</v>
      </c>
      <c r="V594" s="46">
        <v>0</v>
      </c>
      <c r="W594" s="46">
        <v>1</v>
      </c>
    </row>
    <row r="595" spans="1:23" ht="141.75" x14ac:dyDescent="0.25">
      <c r="A595" s="43" t="s">
        <v>1218</v>
      </c>
      <c r="B595" s="44" t="s">
        <v>1860</v>
      </c>
      <c r="C595" s="45" t="s">
        <v>1861</v>
      </c>
      <c r="D595" s="46">
        <v>28.807200000000002</v>
      </c>
      <c r="E595" s="47" t="s">
        <v>1862</v>
      </c>
      <c r="F595" s="46">
        <f t="shared" si="62"/>
        <v>28.807200000000002</v>
      </c>
      <c r="G595" s="46">
        <v>0</v>
      </c>
      <c r="H595" s="46">
        <v>0</v>
      </c>
      <c r="I595" s="46">
        <v>28.807200000000002</v>
      </c>
      <c r="J595" s="46">
        <v>0</v>
      </c>
      <c r="K595" s="46">
        <v>24.006</v>
      </c>
      <c r="L595" s="48">
        <v>2022</v>
      </c>
      <c r="M595" s="46">
        <v>24.006</v>
      </c>
      <c r="N595" s="46" t="s">
        <v>1783</v>
      </c>
      <c r="O595" s="47" t="s">
        <v>40</v>
      </c>
      <c r="P595" s="46">
        <v>0</v>
      </c>
      <c r="Q595" s="46">
        <v>0</v>
      </c>
      <c r="R595" s="46">
        <v>0</v>
      </c>
      <c r="S595" s="46">
        <v>0</v>
      </c>
      <c r="T595" s="46">
        <v>0</v>
      </c>
      <c r="U595" s="46">
        <v>0</v>
      </c>
      <c r="V595" s="46">
        <v>0</v>
      </c>
      <c r="W595" s="46">
        <v>1</v>
      </c>
    </row>
    <row r="596" spans="1:23" ht="141.75" x14ac:dyDescent="0.25">
      <c r="A596" s="43" t="s">
        <v>1218</v>
      </c>
      <c r="B596" s="44" t="s">
        <v>1863</v>
      </c>
      <c r="C596" s="45" t="s">
        <v>1864</v>
      </c>
      <c r="D596" s="46">
        <v>45.6096</v>
      </c>
      <c r="E596" s="47" t="s">
        <v>1865</v>
      </c>
      <c r="F596" s="46">
        <f t="shared" si="62"/>
        <v>45.6096</v>
      </c>
      <c r="G596" s="46">
        <v>0</v>
      </c>
      <c r="H596" s="46">
        <v>0</v>
      </c>
      <c r="I596" s="46">
        <v>45.6096</v>
      </c>
      <c r="J596" s="46">
        <v>0</v>
      </c>
      <c r="K596" s="46">
        <v>38.008000000000003</v>
      </c>
      <c r="L596" s="48">
        <v>2022</v>
      </c>
      <c r="M596" s="46">
        <v>38.008000000000003</v>
      </c>
      <c r="N596" s="46" t="s">
        <v>1783</v>
      </c>
      <c r="O596" s="47" t="s">
        <v>40</v>
      </c>
      <c r="P596" s="46">
        <v>0</v>
      </c>
      <c r="Q596" s="46">
        <v>0</v>
      </c>
      <c r="R596" s="46">
        <v>0</v>
      </c>
      <c r="S596" s="46">
        <v>0</v>
      </c>
      <c r="T596" s="46">
        <v>0</v>
      </c>
      <c r="U596" s="46">
        <v>0</v>
      </c>
      <c r="V596" s="46">
        <v>0</v>
      </c>
      <c r="W596" s="46">
        <v>1</v>
      </c>
    </row>
    <row r="597" spans="1:23" ht="141.75" x14ac:dyDescent="0.25">
      <c r="A597" s="43" t="s">
        <v>1218</v>
      </c>
      <c r="B597" s="44" t="s">
        <v>1866</v>
      </c>
      <c r="C597" s="45" t="s">
        <v>1867</v>
      </c>
      <c r="D597" s="46">
        <v>32.802</v>
      </c>
      <c r="E597" s="47" t="s">
        <v>1868</v>
      </c>
      <c r="F597" s="46">
        <f t="shared" si="62"/>
        <v>32.802</v>
      </c>
      <c r="G597" s="46">
        <v>0</v>
      </c>
      <c r="H597" s="46">
        <v>0</v>
      </c>
      <c r="I597" s="46">
        <v>32.802</v>
      </c>
      <c r="J597" s="46">
        <v>0</v>
      </c>
      <c r="K597" s="46">
        <v>27.335000000000001</v>
      </c>
      <c r="L597" s="48">
        <v>2022</v>
      </c>
      <c r="M597" s="46">
        <v>27.335000000000001</v>
      </c>
      <c r="N597" s="46" t="s">
        <v>1783</v>
      </c>
      <c r="O597" s="47" t="s">
        <v>40</v>
      </c>
      <c r="P597" s="46">
        <v>0</v>
      </c>
      <c r="Q597" s="46">
        <v>0</v>
      </c>
      <c r="R597" s="46">
        <v>0</v>
      </c>
      <c r="S597" s="46">
        <v>0</v>
      </c>
      <c r="T597" s="46">
        <v>0</v>
      </c>
      <c r="U597" s="46">
        <v>0</v>
      </c>
      <c r="V597" s="46">
        <v>0</v>
      </c>
      <c r="W597" s="46">
        <v>1</v>
      </c>
    </row>
    <row r="598" spans="1:23" ht="141.75" x14ac:dyDescent="0.25">
      <c r="A598" s="43" t="s">
        <v>1218</v>
      </c>
      <c r="B598" s="44" t="s">
        <v>1869</v>
      </c>
      <c r="C598" s="45" t="s">
        <v>1870</v>
      </c>
      <c r="D598" s="46">
        <v>34.055999999999997</v>
      </c>
      <c r="E598" s="47" t="s">
        <v>1871</v>
      </c>
      <c r="F598" s="46">
        <f t="shared" si="62"/>
        <v>34.055999999999997</v>
      </c>
      <c r="G598" s="46">
        <v>0</v>
      </c>
      <c r="H598" s="46">
        <v>0</v>
      </c>
      <c r="I598" s="46">
        <v>34.055999999999997</v>
      </c>
      <c r="J598" s="46">
        <v>0</v>
      </c>
      <c r="K598" s="46">
        <v>28.38</v>
      </c>
      <c r="L598" s="48">
        <v>2022</v>
      </c>
      <c r="M598" s="46">
        <v>28.38</v>
      </c>
      <c r="N598" s="46" t="s">
        <v>1783</v>
      </c>
      <c r="O598" s="47" t="s">
        <v>40</v>
      </c>
      <c r="P598" s="46">
        <v>0</v>
      </c>
      <c r="Q598" s="46">
        <v>0</v>
      </c>
      <c r="R598" s="46">
        <v>0</v>
      </c>
      <c r="S598" s="46">
        <v>0</v>
      </c>
      <c r="T598" s="46">
        <v>0</v>
      </c>
      <c r="U598" s="46">
        <v>0</v>
      </c>
      <c r="V598" s="46">
        <v>0</v>
      </c>
      <c r="W598" s="46">
        <v>1</v>
      </c>
    </row>
    <row r="599" spans="1:23" ht="141.75" x14ac:dyDescent="0.25">
      <c r="A599" s="43" t="s">
        <v>1218</v>
      </c>
      <c r="B599" s="44" t="s">
        <v>1872</v>
      </c>
      <c r="C599" s="45" t="s">
        <v>1873</v>
      </c>
      <c r="D599" s="46">
        <v>6.984</v>
      </c>
      <c r="E599" s="47" t="s">
        <v>1874</v>
      </c>
      <c r="F599" s="46">
        <f t="shared" si="62"/>
        <v>6.984</v>
      </c>
      <c r="G599" s="46">
        <v>0</v>
      </c>
      <c r="H599" s="46">
        <v>0</v>
      </c>
      <c r="I599" s="46">
        <v>6.984</v>
      </c>
      <c r="J599" s="46">
        <v>0</v>
      </c>
      <c r="K599" s="46">
        <v>5.82</v>
      </c>
      <c r="L599" s="48">
        <v>2022</v>
      </c>
      <c r="M599" s="46">
        <v>5.82</v>
      </c>
      <c r="N599" s="46" t="s">
        <v>1783</v>
      </c>
      <c r="O599" s="47" t="s">
        <v>40</v>
      </c>
      <c r="P599" s="46">
        <v>0</v>
      </c>
      <c r="Q599" s="46">
        <v>0</v>
      </c>
      <c r="R599" s="46">
        <v>0</v>
      </c>
      <c r="S599" s="46">
        <v>0</v>
      </c>
      <c r="T599" s="46">
        <v>0</v>
      </c>
      <c r="U599" s="46">
        <v>0</v>
      </c>
      <c r="V599" s="46">
        <v>0</v>
      </c>
      <c r="W599" s="46">
        <v>1</v>
      </c>
    </row>
    <row r="600" spans="1:23" ht="141.75" x14ac:dyDescent="0.25">
      <c r="A600" s="43" t="s">
        <v>1218</v>
      </c>
      <c r="B600" s="44" t="s">
        <v>1875</v>
      </c>
      <c r="C600" s="45" t="s">
        <v>1876</v>
      </c>
      <c r="D600" s="46">
        <v>6.2447999999999997</v>
      </c>
      <c r="E600" s="47" t="s">
        <v>1877</v>
      </c>
      <c r="F600" s="46">
        <f t="shared" si="62"/>
        <v>6.2447999999999997</v>
      </c>
      <c r="G600" s="46">
        <v>0</v>
      </c>
      <c r="H600" s="46">
        <v>0</v>
      </c>
      <c r="I600" s="46">
        <v>6.2447999999999997</v>
      </c>
      <c r="J600" s="46">
        <v>0</v>
      </c>
      <c r="K600" s="46">
        <v>5.2039999999999997</v>
      </c>
      <c r="L600" s="48">
        <v>2022</v>
      </c>
      <c r="M600" s="46">
        <v>5.2039999999999997</v>
      </c>
      <c r="N600" s="46" t="s">
        <v>1779</v>
      </c>
      <c r="O600" s="47" t="s">
        <v>40</v>
      </c>
      <c r="P600" s="46">
        <v>0</v>
      </c>
      <c r="Q600" s="46">
        <v>0</v>
      </c>
      <c r="R600" s="46">
        <v>0</v>
      </c>
      <c r="S600" s="46">
        <v>0</v>
      </c>
      <c r="T600" s="46">
        <v>0</v>
      </c>
      <c r="U600" s="46">
        <v>0</v>
      </c>
      <c r="V600" s="46">
        <v>0</v>
      </c>
      <c r="W600" s="46">
        <v>1</v>
      </c>
    </row>
    <row r="601" spans="1:23" ht="141.75" x14ac:dyDescent="0.25">
      <c r="A601" s="43" t="s">
        <v>1218</v>
      </c>
      <c r="B601" s="44" t="s">
        <v>1878</v>
      </c>
      <c r="C601" s="45" t="s">
        <v>1879</v>
      </c>
      <c r="D601" s="46">
        <v>12.5688</v>
      </c>
      <c r="E601" s="47" t="s">
        <v>1880</v>
      </c>
      <c r="F601" s="46">
        <f t="shared" si="62"/>
        <v>12.5688</v>
      </c>
      <c r="G601" s="46">
        <v>0</v>
      </c>
      <c r="H601" s="46">
        <v>0</v>
      </c>
      <c r="I601" s="46">
        <v>12.5688</v>
      </c>
      <c r="J601" s="46">
        <v>0</v>
      </c>
      <c r="K601" s="46">
        <v>10.474</v>
      </c>
      <c r="L601" s="48">
        <v>2022</v>
      </c>
      <c r="M601" s="46">
        <v>10.474</v>
      </c>
      <c r="N601" s="46" t="s">
        <v>1783</v>
      </c>
      <c r="O601" s="47" t="s">
        <v>40</v>
      </c>
      <c r="P601" s="46">
        <v>0</v>
      </c>
      <c r="Q601" s="46">
        <v>0</v>
      </c>
      <c r="R601" s="46">
        <v>0</v>
      </c>
      <c r="S601" s="46">
        <v>0</v>
      </c>
      <c r="T601" s="46">
        <v>0</v>
      </c>
      <c r="U601" s="46">
        <v>0</v>
      </c>
      <c r="V601" s="46">
        <v>0</v>
      </c>
      <c r="W601" s="46">
        <v>1</v>
      </c>
    </row>
    <row r="602" spans="1:23" ht="78.75" x14ac:dyDescent="0.25">
      <c r="A602" s="43" t="s">
        <v>1218</v>
      </c>
      <c r="B602" s="44" t="s">
        <v>1881</v>
      </c>
      <c r="C602" s="45" t="s">
        <v>1882</v>
      </c>
      <c r="D602" s="46">
        <v>8.64</v>
      </c>
      <c r="E602" s="47" t="s">
        <v>1883</v>
      </c>
      <c r="F602" s="46">
        <f t="shared" si="62"/>
        <v>8.64</v>
      </c>
      <c r="G602" s="46">
        <v>0</v>
      </c>
      <c r="H602" s="46">
        <v>0</v>
      </c>
      <c r="I602" s="46">
        <v>8.64</v>
      </c>
      <c r="J602" s="46">
        <v>0</v>
      </c>
      <c r="K602" s="46">
        <v>7.2</v>
      </c>
      <c r="L602" s="48">
        <v>2020</v>
      </c>
      <c r="M602" s="46">
        <v>7.2</v>
      </c>
      <c r="N602" s="46" t="s">
        <v>1255</v>
      </c>
      <c r="O602" s="47" t="s">
        <v>40</v>
      </c>
      <c r="P602" s="46">
        <v>0</v>
      </c>
      <c r="Q602" s="46">
        <v>0</v>
      </c>
      <c r="R602" s="46">
        <v>0</v>
      </c>
      <c r="S602" s="46">
        <v>0</v>
      </c>
      <c r="T602" s="46">
        <v>0</v>
      </c>
      <c r="U602" s="46">
        <v>0</v>
      </c>
      <c r="V602" s="46">
        <v>0</v>
      </c>
      <c r="W602" s="46">
        <v>16</v>
      </c>
    </row>
    <row r="603" spans="1:23" ht="141.75" x14ac:dyDescent="0.25">
      <c r="A603" s="43" t="s">
        <v>1218</v>
      </c>
      <c r="B603" s="44" t="s">
        <v>1884</v>
      </c>
      <c r="C603" s="45" t="s">
        <v>1885</v>
      </c>
      <c r="D603" s="46">
        <v>13.267200000000001</v>
      </c>
      <c r="E603" s="47" t="s">
        <v>1886</v>
      </c>
      <c r="F603" s="46">
        <f t="shared" si="62"/>
        <v>13.267200000000001</v>
      </c>
      <c r="G603" s="46">
        <v>0</v>
      </c>
      <c r="H603" s="46">
        <v>0</v>
      </c>
      <c r="I603" s="46">
        <v>13.267200000000001</v>
      </c>
      <c r="J603" s="46">
        <v>0</v>
      </c>
      <c r="K603" s="46">
        <v>11.055999999999999</v>
      </c>
      <c r="L603" s="48">
        <v>2022</v>
      </c>
      <c r="M603" s="46">
        <v>11.055999999999999</v>
      </c>
      <c r="N603" s="46" t="s">
        <v>1783</v>
      </c>
      <c r="O603" s="47" t="s">
        <v>40</v>
      </c>
      <c r="P603" s="46">
        <v>0</v>
      </c>
      <c r="Q603" s="46">
        <v>0</v>
      </c>
      <c r="R603" s="46">
        <v>0</v>
      </c>
      <c r="S603" s="46">
        <v>0</v>
      </c>
      <c r="T603" s="46">
        <v>0</v>
      </c>
      <c r="U603" s="46">
        <v>0</v>
      </c>
      <c r="V603" s="46">
        <v>0</v>
      </c>
      <c r="W603" s="46">
        <v>1</v>
      </c>
    </row>
    <row r="604" spans="1:23" ht="141.75" x14ac:dyDescent="0.25">
      <c r="A604" s="43" t="s">
        <v>1218</v>
      </c>
      <c r="B604" s="44" t="s">
        <v>1887</v>
      </c>
      <c r="C604" s="45" t="s">
        <v>1888</v>
      </c>
      <c r="D604" s="46">
        <v>11.601599999999999</v>
      </c>
      <c r="E604" s="47" t="s">
        <v>1889</v>
      </c>
      <c r="F604" s="46">
        <f t="shared" si="62"/>
        <v>11.601599999999999</v>
      </c>
      <c r="G604" s="46">
        <v>0</v>
      </c>
      <c r="H604" s="46">
        <v>0</v>
      </c>
      <c r="I604" s="46">
        <v>11.601599999999999</v>
      </c>
      <c r="J604" s="46">
        <v>0</v>
      </c>
      <c r="K604" s="46">
        <v>9.6679999999999993</v>
      </c>
      <c r="L604" s="48">
        <v>2023</v>
      </c>
      <c r="M604" s="46">
        <v>9.6679999999999993</v>
      </c>
      <c r="N604" s="46" t="s">
        <v>1783</v>
      </c>
      <c r="O604" s="47" t="s">
        <v>40</v>
      </c>
      <c r="P604" s="46">
        <v>0</v>
      </c>
      <c r="Q604" s="46">
        <v>0</v>
      </c>
      <c r="R604" s="46">
        <v>0</v>
      </c>
      <c r="S604" s="46">
        <v>0</v>
      </c>
      <c r="T604" s="46">
        <v>0</v>
      </c>
      <c r="U604" s="46">
        <v>0</v>
      </c>
      <c r="V604" s="46">
        <v>0</v>
      </c>
      <c r="W604" s="46">
        <v>1</v>
      </c>
    </row>
    <row r="605" spans="1:23" ht="141.75" x14ac:dyDescent="0.25">
      <c r="A605" s="43" t="s">
        <v>1218</v>
      </c>
      <c r="B605" s="44" t="s">
        <v>1890</v>
      </c>
      <c r="C605" s="45" t="s">
        <v>1891</v>
      </c>
      <c r="D605" s="46">
        <v>6.2267999999999999</v>
      </c>
      <c r="E605" s="47" t="s">
        <v>1892</v>
      </c>
      <c r="F605" s="46">
        <f t="shared" si="62"/>
        <v>6.2267999999999999</v>
      </c>
      <c r="G605" s="46">
        <v>0</v>
      </c>
      <c r="H605" s="46">
        <v>0</v>
      </c>
      <c r="I605" s="46">
        <v>6.2267999999999999</v>
      </c>
      <c r="J605" s="46">
        <v>0</v>
      </c>
      <c r="K605" s="46">
        <v>5.1890000000000001</v>
      </c>
      <c r="L605" s="48">
        <v>2022</v>
      </c>
      <c r="M605" s="46">
        <v>5.1890000000000001</v>
      </c>
      <c r="N605" s="46" t="s">
        <v>1783</v>
      </c>
      <c r="O605" s="47" t="s">
        <v>40</v>
      </c>
      <c r="P605" s="46">
        <v>0</v>
      </c>
      <c r="Q605" s="46">
        <v>0</v>
      </c>
      <c r="R605" s="46">
        <v>0</v>
      </c>
      <c r="S605" s="46">
        <v>0</v>
      </c>
      <c r="T605" s="46">
        <v>0</v>
      </c>
      <c r="U605" s="46">
        <v>0</v>
      </c>
      <c r="V605" s="46">
        <v>0</v>
      </c>
      <c r="W605" s="46">
        <v>1</v>
      </c>
    </row>
    <row r="606" spans="1:23" ht="141.75" x14ac:dyDescent="0.25">
      <c r="A606" s="43" t="s">
        <v>1218</v>
      </c>
      <c r="B606" s="44" t="s">
        <v>1893</v>
      </c>
      <c r="C606" s="45" t="s">
        <v>1894</v>
      </c>
      <c r="D606" s="46">
        <v>7.7435999999999998</v>
      </c>
      <c r="E606" s="47" t="s">
        <v>1895</v>
      </c>
      <c r="F606" s="46">
        <f t="shared" si="62"/>
        <v>7.7435999999999998</v>
      </c>
      <c r="G606" s="46">
        <v>0</v>
      </c>
      <c r="H606" s="46">
        <v>0</v>
      </c>
      <c r="I606" s="46">
        <v>7.7435999999999998</v>
      </c>
      <c r="J606" s="46">
        <v>0</v>
      </c>
      <c r="K606" s="46">
        <v>6.4530000000000003</v>
      </c>
      <c r="L606" s="48">
        <v>2022</v>
      </c>
      <c r="M606" s="46">
        <v>6.4530000000000003</v>
      </c>
      <c r="N606" s="46" t="s">
        <v>1783</v>
      </c>
      <c r="O606" s="47" t="s">
        <v>40</v>
      </c>
      <c r="P606" s="46">
        <v>0</v>
      </c>
      <c r="Q606" s="46">
        <v>0</v>
      </c>
      <c r="R606" s="46">
        <v>0</v>
      </c>
      <c r="S606" s="46">
        <v>0</v>
      </c>
      <c r="T606" s="46">
        <v>0</v>
      </c>
      <c r="U606" s="46">
        <v>0</v>
      </c>
      <c r="V606" s="46">
        <v>0</v>
      </c>
      <c r="W606" s="46">
        <v>1</v>
      </c>
    </row>
    <row r="607" spans="1:23" ht="141.75" x14ac:dyDescent="0.25">
      <c r="A607" s="43" t="s">
        <v>1218</v>
      </c>
      <c r="B607" s="44" t="s">
        <v>1896</v>
      </c>
      <c r="C607" s="45" t="s">
        <v>1897</v>
      </c>
      <c r="D607" s="46">
        <v>16.948799999999999</v>
      </c>
      <c r="E607" s="47" t="s">
        <v>1898</v>
      </c>
      <c r="F607" s="46">
        <f t="shared" si="62"/>
        <v>16.948799999999999</v>
      </c>
      <c r="G607" s="46">
        <v>0</v>
      </c>
      <c r="H607" s="46">
        <v>0</v>
      </c>
      <c r="I607" s="46">
        <v>16.948799999999999</v>
      </c>
      <c r="J607" s="46">
        <v>0</v>
      </c>
      <c r="K607" s="46">
        <v>14.124000000000001</v>
      </c>
      <c r="L607" s="48">
        <v>2022</v>
      </c>
      <c r="M607" s="46">
        <v>14.124000000000001</v>
      </c>
      <c r="N607" s="46" t="s">
        <v>1783</v>
      </c>
      <c r="O607" s="47" t="s">
        <v>40</v>
      </c>
      <c r="P607" s="46">
        <v>0</v>
      </c>
      <c r="Q607" s="46">
        <v>0</v>
      </c>
      <c r="R607" s="46">
        <v>0</v>
      </c>
      <c r="S607" s="46">
        <v>0</v>
      </c>
      <c r="T607" s="46">
        <v>0</v>
      </c>
      <c r="U607" s="46">
        <v>0</v>
      </c>
      <c r="V607" s="46">
        <v>0</v>
      </c>
      <c r="W607" s="46">
        <v>1</v>
      </c>
    </row>
    <row r="608" spans="1:23" ht="141.75" x14ac:dyDescent="0.25">
      <c r="A608" s="43" t="s">
        <v>1218</v>
      </c>
      <c r="B608" s="44" t="s">
        <v>1899</v>
      </c>
      <c r="C608" s="45" t="s">
        <v>1900</v>
      </c>
      <c r="D608" s="46">
        <v>11.942399999999999</v>
      </c>
      <c r="E608" s="47" t="s">
        <v>1901</v>
      </c>
      <c r="F608" s="46">
        <f t="shared" si="62"/>
        <v>11.942399999999999</v>
      </c>
      <c r="G608" s="46">
        <v>0</v>
      </c>
      <c r="H608" s="46">
        <v>0</v>
      </c>
      <c r="I608" s="46">
        <v>11.942399999999999</v>
      </c>
      <c r="J608" s="46">
        <v>0</v>
      </c>
      <c r="K608" s="46">
        <v>9.952</v>
      </c>
      <c r="L608" s="48">
        <v>2022</v>
      </c>
      <c r="M608" s="46">
        <v>9.952</v>
      </c>
      <c r="N608" s="46" t="s">
        <v>1783</v>
      </c>
      <c r="O608" s="47" t="s">
        <v>40</v>
      </c>
      <c r="P608" s="46">
        <v>0</v>
      </c>
      <c r="Q608" s="46">
        <v>0</v>
      </c>
      <c r="R608" s="46">
        <v>0</v>
      </c>
      <c r="S608" s="46">
        <v>0</v>
      </c>
      <c r="T608" s="46">
        <v>0</v>
      </c>
      <c r="U608" s="46">
        <v>0</v>
      </c>
      <c r="V608" s="46">
        <v>0</v>
      </c>
      <c r="W608" s="46">
        <v>1</v>
      </c>
    </row>
    <row r="609" spans="1:23" ht="141.75" x14ac:dyDescent="0.25">
      <c r="A609" s="43" t="s">
        <v>1218</v>
      </c>
      <c r="B609" s="44" t="s">
        <v>1902</v>
      </c>
      <c r="C609" s="45" t="s">
        <v>1903</v>
      </c>
      <c r="D609" s="46">
        <v>15.45</v>
      </c>
      <c r="E609" s="47" t="s">
        <v>1904</v>
      </c>
      <c r="F609" s="46">
        <f t="shared" si="62"/>
        <v>15.45</v>
      </c>
      <c r="G609" s="46">
        <v>0</v>
      </c>
      <c r="H609" s="46">
        <v>0</v>
      </c>
      <c r="I609" s="46">
        <v>15.45</v>
      </c>
      <c r="J609" s="46">
        <v>0</v>
      </c>
      <c r="K609" s="46">
        <v>12.875</v>
      </c>
      <c r="L609" s="48">
        <v>2023</v>
      </c>
      <c r="M609" s="46">
        <v>12.875</v>
      </c>
      <c r="N609" s="46" t="s">
        <v>1787</v>
      </c>
      <c r="O609" s="47" t="s">
        <v>40</v>
      </c>
      <c r="P609" s="46">
        <v>0</v>
      </c>
      <c r="Q609" s="46">
        <v>0</v>
      </c>
      <c r="R609" s="46">
        <v>0</v>
      </c>
      <c r="S609" s="46">
        <v>0</v>
      </c>
      <c r="T609" s="46">
        <v>0</v>
      </c>
      <c r="U609" s="46">
        <v>0</v>
      </c>
      <c r="V609" s="46">
        <v>0</v>
      </c>
      <c r="W609" s="46">
        <v>1</v>
      </c>
    </row>
    <row r="610" spans="1:23" ht="141.75" x14ac:dyDescent="0.25">
      <c r="A610" s="43" t="s">
        <v>1218</v>
      </c>
      <c r="B610" s="44" t="s">
        <v>1905</v>
      </c>
      <c r="C610" s="45" t="s">
        <v>1906</v>
      </c>
      <c r="D610" s="46">
        <v>14.8992</v>
      </c>
      <c r="E610" s="47" t="s">
        <v>1907</v>
      </c>
      <c r="F610" s="46">
        <f t="shared" si="62"/>
        <v>14.8992</v>
      </c>
      <c r="G610" s="46">
        <v>0</v>
      </c>
      <c r="H610" s="46">
        <v>0</v>
      </c>
      <c r="I610" s="46">
        <v>14.8992</v>
      </c>
      <c r="J610" s="46">
        <v>0</v>
      </c>
      <c r="K610" s="46">
        <v>12.416</v>
      </c>
      <c r="L610" s="48">
        <v>2023</v>
      </c>
      <c r="M610" s="46">
        <v>12.416</v>
      </c>
      <c r="N610" s="46" t="s">
        <v>1779</v>
      </c>
      <c r="O610" s="47" t="s">
        <v>40</v>
      </c>
      <c r="P610" s="46">
        <v>0</v>
      </c>
      <c r="Q610" s="46">
        <v>0</v>
      </c>
      <c r="R610" s="46">
        <v>0</v>
      </c>
      <c r="S610" s="46">
        <v>0</v>
      </c>
      <c r="T610" s="46">
        <v>0</v>
      </c>
      <c r="U610" s="46">
        <v>0</v>
      </c>
      <c r="V610" s="46">
        <v>0</v>
      </c>
      <c r="W610" s="46">
        <v>1</v>
      </c>
    </row>
    <row r="611" spans="1:23" ht="141.75" x14ac:dyDescent="0.25">
      <c r="A611" s="43" t="s">
        <v>1218</v>
      </c>
      <c r="B611" s="44" t="s">
        <v>1908</v>
      </c>
      <c r="C611" s="45" t="s">
        <v>1909</v>
      </c>
      <c r="D611" s="46">
        <v>17.923200000000001</v>
      </c>
      <c r="E611" s="47" t="s">
        <v>1910</v>
      </c>
      <c r="F611" s="46">
        <f t="shared" si="62"/>
        <v>17.923200000000001</v>
      </c>
      <c r="G611" s="46">
        <v>0</v>
      </c>
      <c r="H611" s="46">
        <v>0</v>
      </c>
      <c r="I611" s="46">
        <v>17.923200000000001</v>
      </c>
      <c r="J611" s="46">
        <v>0</v>
      </c>
      <c r="K611" s="46">
        <v>14.936</v>
      </c>
      <c r="L611" s="48">
        <v>2023</v>
      </c>
      <c r="M611" s="46">
        <v>14.936</v>
      </c>
      <c r="N611" s="46" t="s">
        <v>1779</v>
      </c>
      <c r="O611" s="47" t="s">
        <v>40</v>
      </c>
      <c r="P611" s="46">
        <v>0</v>
      </c>
      <c r="Q611" s="46">
        <v>0</v>
      </c>
      <c r="R611" s="46">
        <v>0</v>
      </c>
      <c r="S611" s="46">
        <v>0</v>
      </c>
      <c r="T611" s="46">
        <v>0</v>
      </c>
      <c r="U611" s="46">
        <v>0</v>
      </c>
      <c r="V611" s="46">
        <v>0</v>
      </c>
      <c r="W611" s="46">
        <v>1</v>
      </c>
    </row>
    <row r="612" spans="1:23" ht="141.75" x14ac:dyDescent="0.25">
      <c r="A612" s="43" t="s">
        <v>1218</v>
      </c>
      <c r="B612" s="44" t="s">
        <v>1911</v>
      </c>
      <c r="C612" s="45" t="s">
        <v>1912</v>
      </c>
      <c r="D612" s="46">
        <v>14.1624</v>
      </c>
      <c r="E612" s="47" t="s">
        <v>1913</v>
      </c>
      <c r="F612" s="46">
        <f t="shared" si="62"/>
        <v>14.1624</v>
      </c>
      <c r="G612" s="46">
        <v>0</v>
      </c>
      <c r="H612" s="46">
        <v>0</v>
      </c>
      <c r="I612" s="46">
        <v>14.1624</v>
      </c>
      <c r="J612" s="46">
        <v>0</v>
      </c>
      <c r="K612" s="46">
        <v>11.802</v>
      </c>
      <c r="L612" s="48">
        <v>2023</v>
      </c>
      <c r="M612" s="46">
        <v>11.802</v>
      </c>
      <c r="N612" s="46" t="s">
        <v>1783</v>
      </c>
      <c r="O612" s="47" t="s">
        <v>40</v>
      </c>
      <c r="P612" s="46">
        <v>0</v>
      </c>
      <c r="Q612" s="46">
        <v>0</v>
      </c>
      <c r="R612" s="46">
        <v>0</v>
      </c>
      <c r="S612" s="46">
        <v>0</v>
      </c>
      <c r="T612" s="46">
        <v>0</v>
      </c>
      <c r="U612" s="46">
        <v>0</v>
      </c>
      <c r="V612" s="46">
        <v>0</v>
      </c>
      <c r="W612" s="46">
        <v>1</v>
      </c>
    </row>
    <row r="613" spans="1:23" ht="141.75" x14ac:dyDescent="0.25">
      <c r="A613" s="43" t="s">
        <v>1218</v>
      </c>
      <c r="B613" s="44" t="s">
        <v>1914</v>
      </c>
      <c r="C613" s="45" t="s">
        <v>1915</v>
      </c>
      <c r="D613" s="46">
        <v>27.328800000000001</v>
      </c>
      <c r="E613" s="47" t="s">
        <v>1916</v>
      </c>
      <c r="F613" s="46">
        <f t="shared" si="62"/>
        <v>27.328800000000001</v>
      </c>
      <c r="G613" s="46">
        <v>0</v>
      </c>
      <c r="H613" s="46">
        <v>0</v>
      </c>
      <c r="I613" s="46">
        <v>27.328800000000001</v>
      </c>
      <c r="J613" s="46">
        <v>0</v>
      </c>
      <c r="K613" s="46">
        <v>22.774000000000001</v>
      </c>
      <c r="L613" s="48">
        <v>2023</v>
      </c>
      <c r="M613" s="46">
        <v>22.774000000000001</v>
      </c>
      <c r="N613" s="46" t="s">
        <v>1783</v>
      </c>
      <c r="O613" s="47" t="s">
        <v>40</v>
      </c>
      <c r="P613" s="46">
        <v>0</v>
      </c>
      <c r="Q613" s="46">
        <v>0</v>
      </c>
      <c r="R613" s="46">
        <v>0</v>
      </c>
      <c r="S613" s="46">
        <v>0</v>
      </c>
      <c r="T613" s="46">
        <v>0</v>
      </c>
      <c r="U613" s="46">
        <v>0</v>
      </c>
      <c r="V613" s="46">
        <v>0</v>
      </c>
      <c r="W613" s="46">
        <v>1</v>
      </c>
    </row>
    <row r="614" spans="1:23" ht="141.75" x14ac:dyDescent="0.25">
      <c r="A614" s="43" t="s">
        <v>1218</v>
      </c>
      <c r="B614" s="44" t="s">
        <v>1917</v>
      </c>
      <c r="C614" s="45" t="s">
        <v>1918</v>
      </c>
      <c r="D614" s="46">
        <v>7.6356000000000002</v>
      </c>
      <c r="E614" s="47" t="s">
        <v>1919</v>
      </c>
      <c r="F614" s="46">
        <f t="shared" si="62"/>
        <v>7.6356000000000002</v>
      </c>
      <c r="G614" s="46">
        <v>0</v>
      </c>
      <c r="H614" s="46">
        <v>0</v>
      </c>
      <c r="I614" s="46">
        <v>7.6356000000000002</v>
      </c>
      <c r="J614" s="46">
        <v>0</v>
      </c>
      <c r="K614" s="46">
        <v>6.3630000000000004</v>
      </c>
      <c r="L614" s="48">
        <v>2023</v>
      </c>
      <c r="M614" s="46">
        <v>6.3630000000000004</v>
      </c>
      <c r="N614" s="46" t="s">
        <v>1779</v>
      </c>
      <c r="O614" s="47" t="s">
        <v>40</v>
      </c>
      <c r="P614" s="46">
        <v>0</v>
      </c>
      <c r="Q614" s="46">
        <v>0</v>
      </c>
      <c r="R614" s="46">
        <v>0</v>
      </c>
      <c r="S614" s="46">
        <v>0</v>
      </c>
      <c r="T614" s="46">
        <v>0</v>
      </c>
      <c r="U614" s="46">
        <v>0</v>
      </c>
      <c r="V614" s="46">
        <v>0</v>
      </c>
      <c r="W614" s="46">
        <v>1</v>
      </c>
    </row>
    <row r="615" spans="1:23" ht="141.75" x14ac:dyDescent="0.25">
      <c r="A615" s="43" t="s">
        <v>1218</v>
      </c>
      <c r="B615" s="44" t="s">
        <v>1920</v>
      </c>
      <c r="C615" s="45" t="s">
        <v>1921</v>
      </c>
      <c r="D615" s="46">
        <v>19.4148</v>
      </c>
      <c r="E615" s="47" t="s">
        <v>1922</v>
      </c>
      <c r="F615" s="46">
        <f t="shared" si="62"/>
        <v>19.4148</v>
      </c>
      <c r="G615" s="46">
        <v>0</v>
      </c>
      <c r="H615" s="46">
        <v>0</v>
      </c>
      <c r="I615" s="46">
        <v>19.4148</v>
      </c>
      <c r="J615" s="46">
        <v>0</v>
      </c>
      <c r="K615" s="46">
        <v>16.178999999999998</v>
      </c>
      <c r="L615" s="48">
        <v>2023</v>
      </c>
      <c r="M615" s="46">
        <v>16.178999999999998</v>
      </c>
      <c r="N615" s="46" t="s">
        <v>1779</v>
      </c>
      <c r="O615" s="47" t="s">
        <v>40</v>
      </c>
      <c r="P615" s="46">
        <v>0</v>
      </c>
      <c r="Q615" s="46">
        <v>0</v>
      </c>
      <c r="R615" s="46">
        <v>0</v>
      </c>
      <c r="S615" s="46">
        <v>0</v>
      </c>
      <c r="T615" s="46">
        <v>0</v>
      </c>
      <c r="U615" s="46">
        <v>0</v>
      </c>
      <c r="V615" s="46">
        <v>0</v>
      </c>
      <c r="W615" s="46">
        <v>1</v>
      </c>
    </row>
    <row r="616" spans="1:23" ht="141.75" x14ac:dyDescent="0.25">
      <c r="A616" s="43" t="s">
        <v>1218</v>
      </c>
      <c r="B616" s="44" t="s">
        <v>1923</v>
      </c>
      <c r="C616" s="45" t="s">
        <v>1924</v>
      </c>
      <c r="D616" s="46">
        <v>11.865600000000001</v>
      </c>
      <c r="E616" s="47" t="s">
        <v>1925</v>
      </c>
      <c r="F616" s="46">
        <f t="shared" si="62"/>
        <v>11.865600000000001</v>
      </c>
      <c r="G616" s="46">
        <v>0</v>
      </c>
      <c r="H616" s="46">
        <v>0</v>
      </c>
      <c r="I616" s="46">
        <v>11.865600000000001</v>
      </c>
      <c r="J616" s="46">
        <v>0</v>
      </c>
      <c r="K616" s="46">
        <v>9.8879999999999999</v>
      </c>
      <c r="L616" s="48">
        <v>2023</v>
      </c>
      <c r="M616" s="46">
        <v>9.8879999999999999</v>
      </c>
      <c r="N616" s="46" t="s">
        <v>1787</v>
      </c>
      <c r="O616" s="47" t="s">
        <v>40</v>
      </c>
      <c r="P616" s="46">
        <v>0</v>
      </c>
      <c r="Q616" s="46">
        <v>0</v>
      </c>
      <c r="R616" s="46">
        <v>0</v>
      </c>
      <c r="S616" s="46">
        <v>0</v>
      </c>
      <c r="T616" s="46">
        <v>0</v>
      </c>
      <c r="U616" s="46">
        <v>0</v>
      </c>
      <c r="V616" s="46">
        <v>0</v>
      </c>
      <c r="W616" s="46">
        <v>1</v>
      </c>
    </row>
    <row r="617" spans="1:23" ht="141.75" x14ac:dyDescent="0.25">
      <c r="A617" s="43" t="s">
        <v>1218</v>
      </c>
      <c r="B617" s="44" t="s">
        <v>1926</v>
      </c>
      <c r="C617" s="45" t="s">
        <v>1927</v>
      </c>
      <c r="D617" s="46">
        <v>12.5664</v>
      </c>
      <c r="E617" s="47" t="s">
        <v>1928</v>
      </c>
      <c r="F617" s="46">
        <f t="shared" si="62"/>
        <v>12.5664</v>
      </c>
      <c r="G617" s="46">
        <v>0</v>
      </c>
      <c r="H617" s="46">
        <v>0</v>
      </c>
      <c r="I617" s="46">
        <v>12.5664</v>
      </c>
      <c r="J617" s="46">
        <v>0</v>
      </c>
      <c r="K617" s="46">
        <v>10.472</v>
      </c>
      <c r="L617" s="48">
        <v>2023</v>
      </c>
      <c r="M617" s="46">
        <v>10.472</v>
      </c>
      <c r="N617" s="46" t="s">
        <v>1779</v>
      </c>
      <c r="O617" s="47" t="s">
        <v>40</v>
      </c>
      <c r="P617" s="46">
        <v>0</v>
      </c>
      <c r="Q617" s="46">
        <v>0</v>
      </c>
      <c r="R617" s="46">
        <v>0</v>
      </c>
      <c r="S617" s="46">
        <v>0</v>
      </c>
      <c r="T617" s="46">
        <v>0</v>
      </c>
      <c r="U617" s="46">
        <v>0</v>
      </c>
      <c r="V617" s="46">
        <v>0</v>
      </c>
      <c r="W617" s="46">
        <v>1</v>
      </c>
    </row>
    <row r="618" spans="1:23" ht="141.75" x14ac:dyDescent="0.25">
      <c r="A618" s="43" t="s">
        <v>1218</v>
      </c>
      <c r="B618" s="44" t="s">
        <v>1929</v>
      </c>
      <c r="C618" s="45" t="s">
        <v>1930</v>
      </c>
      <c r="D618" s="46">
        <v>37.027200000000001</v>
      </c>
      <c r="E618" s="47" t="s">
        <v>1931</v>
      </c>
      <c r="F618" s="46">
        <f t="shared" si="62"/>
        <v>37.027200000000001</v>
      </c>
      <c r="G618" s="46">
        <v>0</v>
      </c>
      <c r="H618" s="46">
        <v>0</v>
      </c>
      <c r="I618" s="46">
        <v>37.027200000000001</v>
      </c>
      <c r="J618" s="46">
        <v>0</v>
      </c>
      <c r="K618" s="46">
        <v>30.856000000000002</v>
      </c>
      <c r="L618" s="48">
        <v>2023</v>
      </c>
      <c r="M618" s="46">
        <v>30.856000000000002</v>
      </c>
      <c r="N618" s="46" t="s">
        <v>1783</v>
      </c>
      <c r="O618" s="47" t="s">
        <v>40</v>
      </c>
      <c r="P618" s="46">
        <v>0</v>
      </c>
      <c r="Q618" s="46">
        <v>0</v>
      </c>
      <c r="R618" s="46">
        <v>0</v>
      </c>
      <c r="S618" s="46">
        <v>0</v>
      </c>
      <c r="T618" s="46">
        <v>0</v>
      </c>
      <c r="U618" s="46">
        <v>0</v>
      </c>
      <c r="V618" s="46">
        <v>0</v>
      </c>
      <c r="W618" s="46">
        <v>1</v>
      </c>
    </row>
    <row r="619" spans="1:23" ht="141.75" x14ac:dyDescent="0.25">
      <c r="A619" s="43" t="s">
        <v>1218</v>
      </c>
      <c r="B619" s="44" t="s">
        <v>1932</v>
      </c>
      <c r="C619" s="45" t="s">
        <v>1933</v>
      </c>
      <c r="D619" s="46">
        <v>8.9651999999999994</v>
      </c>
      <c r="E619" s="47" t="s">
        <v>1934</v>
      </c>
      <c r="F619" s="46">
        <f t="shared" si="62"/>
        <v>8.9651999999999994</v>
      </c>
      <c r="G619" s="46">
        <v>0</v>
      </c>
      <c r="H619" s="46">
        <v>0</v>
      </c>
      <c r="I619" s="46">
        <v>8.9651999999999994</v>
      </c>
      <c r="J619" s="46">
        <v>0</v>
      </c>
      <c r="K619" s="46">
        <v>7.4710000000000001</v>
      </c>
      <c r="L619" s="48">
        <v>2023</v>
      </c>
      <c r="M619" s="46">
        <v>7.4710000000000001</v>
      </c>
      <c r="N619" s="46" t="s">
        <v>1783</v>
      </c>
      <c r="O619" s="47" t="s">
        <v>40</v>
      </c>
      <c r="P619" s="46">
        <v>0</v>
      </c>
      <c r="Q619" s="46">
        <v>0</v>
      </c>
      <c r="R619" s="46">
        <v>0</v>
      </c>
      <c r="S619" s="46">
        <v>0</v>
      </c>
      <c r="T619" s="46">
        <v>0</v>
      </c>
      <c r="U619" s="46">
        <v>0</v>
      </c>
      <c r="V619" s="46">
        <v>0</v>
      </c>
      <c r="W619" s="46">
        <v>1</v>
      </c>
    </row>
    <row r="620" spans="1:23" ht="141.75" x14ac:dyDescent="0.25">
      <c r="A620" s="43" t="s">
        <v>1218</v>
      </c>
      <c r="B620" s="44" t="s">
        <v>1935</v>
      </c>
      <c r="C620" s="45" t="s">
        <v>1936</v>
      </c>
      <c r="D620" s="46">
        <v>35.776800000000001</v>
      </c>
      <c r="E620" s="47" t="s">
        <v>1937</v>
      </c>
      <c r="F620" s="46">
        <f t="shared" si="62"/>
        <v>35.776800000000001</v>
      </c>
      <c r="G620" s="46">
        <v>0</v>
      </c>
      <c r="H620" s="46">
        <v>0</v>
      </c>
      <c r="I620" s="46">
        <v>35.776800000000001</v>
      </c>
      <c r="J620" s="46">
        <v>0</v>
      </c>
      <c r="K620" s="46">
        <v>29.814</v>
      </c>
      <c r="L620" s="48">
        <v>2023</v>
      </c>
      <c r="M620" s="46">
        <v>29.814</v>
      </c>
      <c r="N620" s="46" t="s">
        <v>1783</v>
      </c>
      <c r="O620" s="47" t="s">
        <v>40</v>
      </c>
      <c r="P620" s="46">
        <v>0</v>
      </c>
      <c r="Q620" s="46">
        <v>0</v>
      </c>
      <c r="R620" s="46">
        <v>0</v>
      </c>
      <c r="S620" s="46">
        <v>0</v>
      </c>
      <c r="T620" s="46">
        <v>0</v>
      </c>
      <c r="U620" s="46">
        <v>0</v>
      </c>
      <c r="V620" s="46">
        <v>0</v>
      </c>
      <c r="W620" s="46">
        <v>1</v>
      </c>
    </row>
    <row r="621" spans="1:23" ht="141.75" x14ac:dyDescent="0.25">
      <c r="A621" s="43" t="s">
        <v>1218</v>
      </c>
      <c r="B621" s="44" t="s">
        <v>1938</v>
      </c>
      <c r="C621" s="45" t="s">
        <v>1939</v>
      </c>
      <c r="D621" s="46">
        <v>14.141999999999999</v>
      </c>
      <c r="E621" s="47" t="s">
        <v>1940</v>
      </c>
      <c r="F621" s="46">
        <f t="shared" si="62"/>
        <v>14.141999999999999</v>
      </c>
      <c r="G621" s="46">
        <v>0</v>
      </c>
      <c r="H621" s="46">
        <v>0</v>
      </c>
      <c r="I621" s="46">
        <v>14.141999999999999</v>
      </c>
      <c r="J621" s="46">
        <v>0</v>
      </c>
      <c r="K621" s="46">
        <v>11.785</v>
      </c>
      <c r="L621" s="48">
        <v>2023</v>
      </c>
      <c r="M621" s="46">
        <v>11.785</v>
      </c>
      <c r="N621" s="46" t="s">
        <v>1783</v>
      </c>
      <c r="O621" s="47" t="s">
        <v>40</v>
      </c>
      <c r="P621" s="46">
        <v>0</v>
      </c>
      <c r="Q621" s="46">
        <v>0</v>
      </c>
      <c r="R621" s="46">
        <v>0</v>
      </c>
      <c r="S621" s="46">
        <v>0</v>
      </c>
      <c r="T621" s="46">
        <v>0</v>
      </c>
      <c r="U621" s="46">
        <v>0</v>
      </c>
      <c r="V621" s="46">
        <v>0</v>
      </c>
      <c r="W621" s="46">
        <v>1</v>
      </c>
    </row>
    <row r="622" spans="1:23" ht="141.75" x14ac:dyDescent="0.25">
      <c r="A622" s="43" t="s">
        <v>1218</v>
      </c>
      <c r="B622" s="44" t="s">
        <v>1941</v>
      </c>
      <c r="C622" s="45" t="s">
        <v>1942</v>
      </c>
      <c r="D622" s="46">
        <v>25.113600000000002</v>
      </c>
      <c r="E622" s="47" t="s">
        <v>1943</v>
      </c>
      <c r="F622" s="46">
        <f t="shared" si="62"/>
        <v>25.113600000000002</v>
      </c>
      <c r="G622" s="46">
        <v>0</v>
      </c>
      <c r="H622" s="46">
        <v>0</v>
      </c>
      <c r="I622" s="46">
        <v>25.113600000000002</v>
      </c>
      <c r="J622" s="46">
        <v>0</v>
      </c>
      <c r="K622" s="46">
        <v>20.928000000000001</v>
      </c>
      <c r="L622" s="48">
        <v>2023</v>
      </c>
      <c r="M622" s="46">
        <v>20.928000000000001</v>
      </c>
      <c r="N622" s="46" t="s">
        <v>1783</v>
      </c>
      <c r="O622" s="47" t="s">
        <v>40</v>
      </c>
      <c r="P622" s="46">
        <v>0</v>
      </c>
      <c r="Q622" s="46">
        <v>0</v>
      </c>
      <c r="R622" s="46">
        <v>0</v>
      </c>
      <c r="S622" s="46">
        <v>0</v>
      </c>
      <c r="T622" s="46">
        <v>0</v>
      </c>
      <c r="U622" s="46">
        <v>0</v>
      </c>
      <c r="V622" s="46">
        <v>0</v>
      </c>
      <c r="W622" s="46">
        <v>1</v>
      </c>
    </row>
    <row r="623" spans="1:23" ht="141.75" x14ac:dyDescent="0.25">
      <c r="A623" s="43" t="s">
        <v>1218</v>
      </c>
      <c r="B623" s="44" t="s">
        <v>1944</v>
      </c>
      <c r="C623" s="45" t="s">
        <v>1945</v>
      </c>
      <c r="D623" s="46">
        <v>8.0004000000000008</v>
      </c>
      <c r="E623" s="47" t="s">
        <v>1946</v>
      </c>
      <c r="F623" s="46">
        <f t="shared" si="62"/>
        <v>8.0004000000000008</v>
      </c>
      <c r="G623" s="46">
        <v>0</v>
      </c>
      <c r="H623" s="46">
        <v>0</v>
      </c>
      <c r="I623" s="46">
        <v>8.0004000000000008</v>
      </c>
      <c r="J623" s="46">
        <v>0</v>
      </c>
      <c r="K623" s="46">
        <v>6.6669999999999998</v>
      </c>
      <c r="L623" s="48">
        <v>2024</v>
      </c>
      <c r="M623" s="46">
        <v>6.6669999999999998</v>
      </c>
      <c r="N623" s="46" t="s">
        <v>1783</v>
      </c>
      <c r="O623" s="47" t="s">
        <v>40</v>
      </c>
      <c r="P623" s="46">
        <v>0</v>
      </c>
      <c r="Q623" s="46">
        <v>0</v>
      </c>
      <c r="R623" s="46">
        <v>0</v>
      </c>
      <c r="S623" s="46">
        <v>0</v>
      </c>
      <c r="T623" s="46">
        <v>0</v>
      </c>
      <c r="U623" s="46">
        <v>0</v>
      </c>
      <c r="V623" s="46">
        <v>0</v>
      </c>
      <c r="W623" s="46">
        <v>1</v>
      </c>
    </row>
    <row r="624" spans="1:23" ht="141.75" x14ac:dyDescent="0.25">
      <c r="A624" s="43" t="s">
        <v>1218</v>
      </c>
      <c r="B624" s="44" t="s">
        <v>1947</v>
      </c>
      <c r="C624" s="45" t="s">
        <v>1948</v>
      </c>
      <c r="D624" s="46">
        <v>9.0587999999999997</v>
      </c>
      <c r="E624" s="47" t="s">
        <v>1949</v>
      </c>
      <c r="F624" s="46">
        <f t="shared" si="62"/>
        <v>9.0587999999999997</v>
      </c>
      <c r="G624" s="46">
        <v>0</v>
      </c>
      <c r="H624" s="46">
        <v>0</v>
      </c>
      <c r="I624" s="46">
        <v>9.0587999999999997</v>
      </c>
      <c r="J624" s="46">
        <v>0</v>
      </c>
      <c r="K624" s="46">
        <v>7.5490000000000004</v>
      </c>
      <c r="L624" s="48">
        <v>2024</v>
      </c>
      <c r="M624" s="46">
        <v>7.5490000000000004</v>
      </c>
      <c r="N624" s="46" t="s">
        <v>1779</v>
      </c>
      <c r="O624" s="47" t="s">
        <v>40</v>
      </c>
      <c r="P624" s="46">
        <v>0</v>
      </c>
      <c r="Q624" s="46">
        <v>0</v>
      </c>
      <c r="R624" s="46">
        <v>0</v>
      </c>
      <c r="S624" s="46">
        <v>0</v>
      </c>
      <c r="T624" s="46">
        <v>0</v>
      </c>
      <c r="U624" s="46">
        <v>0</v>
      </c>
      <c r="V624" s="46">
        <v>0</v>
      </c>
      <c r="W624" s="46">
        <v>1</v>
      </c>
    </row>
    <row r="625" spans="1:23" ht="141.75" x14ac:dyDescent="0.25">
      <c r="A625" s="43" t="s">
        <v>1218</v>
      </c>
      <c r="B625" s="44" t="s">
        <v>1950</v>
      </c>
      <c r="C625" s="45" t="s">
        <v>1951</v>
      </c>
      <c r="D625" s="46">
        <v>19.9956</v>
      </c>
      <c r="E625" s="47" t="s">
        <v>1952</v>
      </c>
      <c r="F625" s="46">
        <f t="shared" si="62"/>
        <v>19.9956</v>
      </c>
      <c r="G625" s="46">
        <v>0</v>
      </c>
      <c r="H625" s="46">
        <v>0</v>
      </c>
      <c r="I625" s="46">
        <v>19.9956</v>
      </c>
      <c r="J625" s="46">
        <v>0</v>
      </c>
      <c r="K625" s="46">
        <v>16.663</v>
      </c>
      <c r="L625" s="48">
        <v>2024</v>
      </c>
      <c r="M625" s="46">
        <v>16.663</v>
      </c>
      <c r="N625" s="46" t="s">
        <v>1783</v>
      </c>
      <c r="O625" s="47" t="s">
        <v>40</v>
      </c>
      <c r="P625" s="46">
        <v>0</v>
      </c>
      <c r="Q625" s="46">
        <v>0</v>
      </c>
      <c r="R625" s="46">
        <v>0</v>
      </c>
      <c r="S625" s="46">
        <v>0</v>
      </c>
      <c r="T625" s="46">
        <v>0</v>
      </c>
      <c r="U625" s="46">
        <v>0</v>
      </c>
      <c r="V625" s="46">
        <v>0</v>
      </c>
      <c r="W625" s="46">
        <v>1</v>
      </c>
    </row>
    <row r="626" spans="1:23" ht="141.75" x14ac:dyDescent="0.25">
      <c r="A626" s="43" t="s">
        <v>1218</v>
      </c>
      <c r="B626" s="44" t="s">
        <v>1953</v>
      </c>
      <c r="C626" s="45" t="s">
        <v>1954</v>
      </c>
      <c r="D626" s="46">
        <v>7.4904000000000002</v>
      </c>
      <c r="E626" s="47" t="s">
        <v>1955</v>
      </c>
      <c r="F626" s="46">
        <f t="shared" si="62"/>
        <v>7.4904000000000002</v>
      </c>
      <c r="G626" s="46">
        <v>0</v>
      </c>
      <c r="H626" s="46">
        <v>0</v>
      </c>
      <c r="I626" s="46">
        <v>7.4904000000000002</v>
      </c>
      <c r="J626" s="46">
        <v>0</v>
      </c>
      <c r="K626" s="46">
        <v>6.242</v>
      </c>
      <c r="L626" s="48">
        <v>2024</v>
      </c>
      <c r="M626" s="46">
        <v>6.242</v>
      </c>
      <c r="N626" s="46" t="s">
        <v>1783</v>
      </c>
      <c r="O626" s="47" t="s">
        <v>40</v>
      </c>
      <c r="P626" s="46">
        <v>0</v>
      </c>
      <c r="Q626" s="46">
        <v>0</v>
      </c>
      <c r="R626" s="46">
        <v>0</v>
      </c>
      <c r="S626" s="46">
        <v>0</v>
      </c>
      <c r="T626" s="46">
        <v>0</v>
      </c>
      <c r="U626" s="46">
        <v>0</v>
      </c>
      <c r="V626" s="46">
        <v>0</v>
      </c>
      <c r="W626" s="46">
        <v>1</v>
      </c>
    </row>
    <row r="627" spans="1:23" ht="141.75" x14ac:dyDescent="0.25">
      <c r="A627" s="43" t="s">
        <v>1218</v>
      </c>
      <c r="B627" s="44" t="s">
        <v>1956</v>
      </c>
      <c r="C627" s="45" t="s">
        <v>1957</v>
      </c>
      <c r="D627" s="46">
        <v>9.1091999999999995</v>
      </c>
      <c r="E627" s="47" t="s">
        <v>1958</v>
      </c>
      <c r="F627" s="46">
        <f t="shared" si="62"/>
        <v>9.1091999999999995</v>
      </c>
      <c r="G627" s="46">
        <v>0</v>
      </c>
      <c r="H627" s="46">
        <v>0</v>
      </c>
      <c r="I627" s="46">
        <v>9.1091999999999995</v>
      </c>
      <c r="J627" s="46">
        <v>0</v>
      </c>
      <c r="K627" s="46">
        <v>7.5910000000000002</v>
      </c>
      <c r="L627" s="48">
        <v>2024</v>
      </c>
      <c r="M627" s="46">
        <v>7.5910000000000002</v>
      </c>
      <c r="N627" s="46" t="s">
        <v>1779</v>
      </c>
      <c r="O627" s="47" t="s">
        <v>40</v>
      </c>
      <c r="P627" s="46">
        <v>0</v>
      </c>
      <c r="Q627" s="46">
        <v>0</v>
      </c>
      <c r="R627" s="46">
        <v>0</v>
      </c>
      <c r="S627" s="46">
        <v>0</v>
      </c>
      <c r="T627" s="46">
        <v>0</v>
      </c>
      <c r="U627" s="46">
        <v>0</v>
      </c>
      <c r="V627" s="46">
        <v>0</v>
      </c>
      <c r="W627" s="46">
        <v>1</v>
      </c>
    </row>
    <row r="628" spans="1:23" ht="141.75" x14ac:dyDescent="0.25">
      <c r="A628" s="43" t="s">
        <v>1218</v>
      </c>
      <c r="B628" s="44" t="s">
        <v>1959</v>
      </c>
      <c r="C628" s="45" t="s">
        <v>1960</v>
      </c>
      <c r="D628" s="46">
        <v>16.698</v>
      </c>
      <c r="E628" s="47" t="s">
        <v>1961</v>
      </c>
      <c r="F628" s="46">
        <f t="shared" si="62"/>
        <v>16.698</v>
      </c>
      <c r="G628" s="46">
        <v>0</v>
      </c>
      <c r="H628" s="46">
        <v>0</v>
      </c>
      <c r="I628" s="46">
        <v>16.698</v>
      </c>
      <c r="J628" s="46">
        <v>0</v>
      </c>
      <c r="K628" s="46">
        <v>13.914999999999999</v>
      </c>
      <c r="L628" s="48">
        <v>2024</v>
      </c>
      <c r="M628" s="46">
        <v>13.914999999999999</v>
      </c>
      <c r="N628" s="46" t="s">
        <v>1783</v>
      </c>
      <c r="O628" s="47" t="s">
        <v>40</v>
      </c>
      <c r="P628" s="46">
        <v>0</v>
      </c>
      <c r="Q628" s="46">
        <v>0</v>
      </c>
      <c r="R628" s="46">
        <v>0</v>
      </c>
      <c r="S628" s="46">
        <v>0</v>
      </c>
      <c r="T628" s="46">
        <v>0</v>
      </c>
      <c r="U628" s="46">
        <v>0</v>
      </c>
      <c r="V628" s="46">
        <v>0</v>
      </c>
      <c r="W628" s="46">
        <v>1</v>
      </c>
    </row>
    <row r="629" spans="1:23" ht="141.75" x14ac:dyDescent="0.25">
      <c r="A629" s="43" t="s">
        <v>1218</v>
      </c>
      <c r="B629" s="44" t="s">
        <v>1962</v>
      </c>
      <c r="C629" s="45" t="s">
        <v>1963</v>
      </c>
      <c r="D629" s="46">
        <v>6.4223999999999997</v>
      </c>
      <c r="E629" s="47" t="s">
        <v>1964</v>
      </c>
      <c r="F629" s="46">
        <f t="shared" si="62"/>
        <v>6.4223999999999997</v>
      </c>
      <c r="G629" s="46">
        <v>0</v>
      </c>
      <c r="H629" s="46">
        <v>0</v>
      </c>
      <c r="I629" s="46">
        <v>6.4223999999999997</v>
      </c>
      <c r="J629" s="46">
        <v>0</v>
      </c>
      <c r="K629" s="46">
        <v>5.3520000000000003</v>
      </c>
      <c r="L629" s="48">
        <v>2024</v>
      </c>
      <c r="M629" s="46">
        <v>5.3520000000000003</v>
      </c>
      <c r="N629" s="46" t="s">
        <v>1779</v>
      </c>
      <c r="O629" s="47" t="s">
        <v>40</v>
      </c>
      <c r="P629" s="46">
        <v>0</v>
      </c>
      <c r="Q629" s="46">
        <v>0</v>
      </c>
      <c r="R629" s="46">
        <v>0</v>
      </c>
      <c r="S629" s="46">
        <v>0</v>
      </c>
      <c r="T629" s="46">
        <v>0</v>
      </c>
      <c r="U629" s="46">
        <v>0</v>
      </c>
      <c r="V629" s="46">
        <v>0</v>
      </c>
      <c r="W629" s="46">
        <v>1</v>
      </c>
    </row>
    <row r="630" spans="1:23" ht="141.75" x14ac:dyDescent="0.25">
      <c r="A630" s="43" t="s">
        <v>1218</v>
      </c>
      <c r="B630" s="44" t="s">
        <v>1965</v>
      </c>
      <c r="C630" s="45" t="s">
        <v>1966</v>
      </c>
      <c r="D630" s="46">
        <v>1.3475999999999999</v>
      </c>
      <c r="E630" s="47" t="s">
        <v>1967</v>
      </c>
      <c r="F630" s="46">
        <f t="shared" si="62"/>
        <v>1.3475999999999999</v>
      </c>
      <c r="G630" s="46">
        <v>0</v>
      </c>
      <c r="H630" s="46">
        <v>0</v>
      </c>
      <c r="I630" s="46">
        <v>1.3475999999999999</v>
      </c>
      <c r="J630" s="46">
        <v>0</v>
      </c>
      <c r="K630" s="46">
        <v>1.123</v>
      </c>
      <c r="L630" s="48">
        <v>2023</v>
      </c>
      <c r="M630" s="46">
        <v>1.123</v>
      </c>
      <c r="N630" s="46" t="s">
        <v>1787</v>
      </c>
      <c r="O630" s="47" t="s">
        <v>40</v>
      </c>
      <c r="P630" s="46">
        <v>0</v>
      </c>
      <c r="Q630" s="46">
        <v>0</v>
      </c>
      <c r="R630" s="46">
        <v>0</v>
      </c>
      <c r="S630" s="46">
        <v>0</v>
      </c>
      <c r="T630" s="46">
        <v>0</v>
      </c>
      <c r="U630" s="46">
        <v>0</v>
      </c>
      <c r="V630" s="46">
        <v>0</v>
      </c>
      <c r="W630" s="46">
        <v>1</v>
      </c>
    </row>
    <row r="631" spans="1:23" ht="141.75" x14ac:dyDescent="0.25">
      <c r="A631" s="43" t="s">
        <v>1218</v>
      </c>
      <c r="B631" s="44" t="s">
        <v>1968</v>
      </c>
      <c r="C631" s="45" t="s">
        <v>1969</v>
      </c>
      <c r="D631" s="46">
        <v>2.8452000000000002</v>
      </c>
      <c r="E631" s="47" t="s">
        <v>1970</v>
      </c>
      <c r="F631" s="46">
        <f t="shared" si="62"/>
        <v>2.8452000000000002</v>
      </c>
      <c r="G631" s="46">
        <v>0</v>
      </c>
      <c r="H631" s="46">
        <v>0</v>
      </c>
      <c r="I631" s="46">
        <v>2.8452000000000002</v>
      </c>
      <c r="J631" s="46">
        <v>0</v>
      </c>
      <c r="K631" s="46">
        <v>2.371</v>
      </c>
      <c r="L631" s="48">
        <v>2023</v>
      </c>
      <c r="M631" s="46">
        <v>2.371</v>
      </c>
      <c r="N631" s="46" t="s">
        <v>1783</v>
      </c>
      <c r="O631" s="47" t="s">
        <v>40</v>
      </c>
      <c r="P631" s="46">
        <v>0</v>
      </c>
      <c r="Q631" s="46">
        <v>0</v>
      </c>
      <c r="R631" s="46">
        <v>0</v>
      </c>
      <c r="S631" s="46">
        <v>0</v>
      </c>
      <c r="T631" s="46">
        <v>0</v>
      </c>
      <c r="U631" s="46">
        <v>0</v>
      </c>
      <c r="V631" s="46">
        <v>0</v>
      </c>
      <c r="W631" s="46">
        <v>1</v>
      </c>
    </row>
    <row r="632" spans="1:23" ht="330.75" x14ac:dyDescent="0.25">
      <c r="A632" s="43" t="s">
        <v>1218</v>
      </c>
      <c r="B632" s="44" t="s">
        <v>1971</v>
      </c>
      <c r="C632" s="45" t="s">
        <v>1972</v>
      </c>
      <c r="D632" s="46">
        <v>9.4792159999999992</v>
      </c>
      <c r="E632" s="47" t="s">
        <v>1973</v>
      </c>
      <c r="F632" s="46">
        <f t="shared" si="62"/>
        <v>9.4792159999999992</v>
      </c>
      <c r="G632" s="46">
        <v>0</v>
      </c>
      <c r="H632" s="46">
        <v>0</v>
      </c>
      <c r="I632" s="46">
        <v>0</v>
      </c>
      <c r="J632" s="46">
        <v>9.4792159999999992</v>
      </c>
      <c r="K632" s="46">
        <v>8.0680130000000005</v>
      </c>
      <c r="L632" s="48">
        <v>2019</v>
      </c>
      <c r="M632" s="46">
        <v>8.0680130000000005</v>
      </c>
      <c r="N632" s="46" t="s">
        <v>414</v>
      </c>
      <c r="O632" s="47" t="s">
        <v>40</v>
      </c>
      <c r="P632" s="46">
        <v>0</v>
      </c>
      <c r="Q632" s="46">
        <v>19.010000000000002</v>
      </c>
      <c r="R632" s="46">
        <v>0</v>
      </c>
      <c r="S632" s="46">
        <v>2.8039999999999998</v>
      </c>
      <c r="T632" s="46">
        <v>0</v>
      </c>
      <c r="U632" s="46">
        <v>0</v>
      </c>
      <c r="V632" s="46">
        <v>0</v>
      </c>
      <c r="W632" s="46">
        <v>19.010000000000002</v>
      </c>
    </row>
    <row r="633" spans="1:23" ht="78.75" x14ac:dyDescent="0.25">
      <c r="A633" s="43" t="s">
        <v>1218</v>
      </c>
      <c r="B633" s="44" t="s">
        <v>1974</v>
      </c>
      <c r="C633" s="45" t="s">
        <v>1975</v>
      </c>
      <c r="D633" s="46">
        <v>16.023499999999999</v>
      </c>
      <c r="E633" s="47" t="s">
        <v>1976</v>
      </c>
      <c r="F633" s="46">
        <f t="shared" si="62"/>
        <v>16.023499999999999</v>
      </c>
      <c r="G633" s="46">
        <v>0</v>
      </c>
      <c r="H633" s="46">
        <v>0</v>
      </c>
      <c r="I633" s="46">
        <v>16.023499999999999</v>
      </c>
      <c r="J633" s="46">
        <v>0</v>
      </c>
      <c r="K633" s="46">
        <v>13.357165999999999</v>
      </c>
      <c r="L633" s="48">
        <v>2021</v>
      </c>
      <c r="M633" s="46">
        <v>13.357165999999999</v>
      </c>
      <c r="N633" s="46" t="s">
        <v>1977</v>
      </c>
      <c r="O633" s="47" t="s">
        <v>40</v>
      </c>
      <c r="P633" s="46">
        <v>0</v>
      </c>
      <c r="Q633" s="46">
        <v>0</v>
      </c>
      <c r="R633" s="46">
        <v>0</v>
      </c>
      <c r="S633" s="46">
        <v>0</v>
      </c>
      <c r="T633" s="46">
        <v>0</v>
      </c>
      <c r="U633" s="46">
        <v>0</v>
      </c>
      <c r="V633" s="46">
        <v>0</v>
      </c>
      <c r="W633" s="46">
        <v>1</v>
      </c>
    </row>
    <row r="634" spans="1:23" ht="78.75" x14ac:dyDescent="0.25">
      <c r="A634" s="43" t="s">
        <v>1218</v>
      </c>
      <c r="B634" s="44" t="s">
        <v>226</v>
      </c>
      <c r="C634" s="45" t="s">
        <v>1978</v>
      </c>
      <c r="D634" s="46">
        <v>0.56875299999999995</v>
      </c>
      <c r="E634" s="47" t="s">
        <v>1979</v>
      </c>
      <c r="F634" s="46">
        <f t="shared" si="62"/>
        <v>0.56875299999999995</v>
      </c>
      <c r="G634" s="46">
        <v>0</v>
      </c>
      <c r="H634" s="46">
        <v>0</v>
      </c>
      <c r="I634" s="46">
        <v>0.56875299999999995</v>
      </c>
      <c r="J634" s="46">
        <v>0</v>
      </c>
      <c r="K634" s="46">
        <v>0.47396100000000002</v>
      </c>
      <c r="L634" s="48">
        <v>2021</v>
      </c>
      <c r="M634" s="46">
        <v>0.47396100000000002</v>
      </c>
      <c r="N634" s="46" t="s">
        <v>1980</v>
      </c>
      <c r="O634" s="47" t="s">
        <v>40</v>
      </c>
      <c r="P634" s="46">
        <v>0</v>
      </c>
      <c r="Q634" s="46">
        <v>0</v>
      </c>
      <c r="R634" s="46">
        <v>0</v>
      </c>
      <c r="S634" s="46">
        <v>0</v>
      </c>
      <c r="T634" s="46">
        <v>0</v>
      </c>
      <c r="U634" s="46">
        <v>0</v>
      </c>
      <c r="V634" s="46">
        <v>0</v>
      </c>
      <c r="W634" s="46">
        <v>1</v>
      </c>
    </row>
    <row r="635" spans="1:23" ht="141.75" x14ac:dyDescent="0.25">
      <c r="A635" s="43" t="s">
        <v>1218</v>
      </c>
      <c r="B635" s="44" t="s">
        <v>1981</v>
      </c>
      <c r="C635" s="45" t="s">
        <v>1982</v>
      </c>
      <c r="D635" s="46">
        <v>0.57213499999999995</v>
      </c>
      <c r="E635" s="47" t="s">
        <v>1983</v>
      </c>
      <c r="F635" s="46">
        <f t="shared" si="62"/>
        <v>0.57213499999999995</v>
      </c>
      <c r="G635" s="46">
        <v>0</v>
      </c>
      <c r="H635" s="46">
        <v>0</v>
      </c>
      <c r="I635" s="46">
        <v>0.57213499999999995</v>
      </c>
      <c r="J635" s="46">
        <v>0</v>
      </c>
      <c r="K635" s="46">
        <v>0.47894599999999998</v>
      </c>
      <c r="L635" s="48">
        <v>2019</v>
      </c>
      <c r="M635" s="46">
        <v>0.47894599999999998</v>
      </c>
      <c r="N635" s="46" t="s">
        <v>1984</v>
      </c>
      <c r="O635" s="47" t="s">
        <v>40</v>
      </c>
      <c r="P635" s="46">
        <v>0</v>
      </c>
      <c r="Q635" s="46">
        <v>0</v>
      </c>
      <c r="R635" s="46">
        <v>0</v>
      </c>
      <c r="S635" s="46">
        <v>0</v>
      </c>
      <c r="T635" s="46">
        <v>0</v>
      </c>
      <c r="U635" s="46">
        <v>0</v>
      </c>
      <c r="V635" s="46">
        <v>0</v>
      </c>
      <c r="W635" s="46">
        <v>1</v>
      </c>
    </row>
    <row r="636" spans="1:23" ht="141.75" x14ac:dyDescent="0.25">
      <c r="A636" s="43" t="s">
        <v>1218</v>
      </c>
      <c r="B636" s="44" t="s">
        <v>1985</v>
      </c>
      <c r="C636" s="45" t="s">
        <v>1986</v>
      </c>
      <c r="D636" s="46">
        <v>0.57113499999999995</v>
      </c>
      <c r="E636" s="47" t="s">
        <v>1987</v>
      </c>
      <c r="F636" s="46">
        <f t="shared" si="62"/>
        <v>0.57113499999999995</v>
      </c>
      <c r="G636" s="46">
        <v>0</v>
      </c>
      <c r="H636" s="46">
        <v>0</v>
      </c>
      <c r="I636" s="46">
        <v>0.57113499999999995</v>
      </c>
      <c r="J636" s="46">
        <v>0</v>
      </c>
      <c r="K636" s="46">
        <v>0.47794599999999998</v>
      </c>
      <c r="L636" s="48">
        <v>2019</v>
      </c>
      <c r="M636" s="46">
        <v>0.47794599999999998</v>
      </c>
      <c r="N636" s="46" t="s">
        <v>1988</v>
      </c>
      <c r="O636" s="47" t="s">
        <v>40</v>
      </c>
      <c r="P636" s="46">
        <v>0</v>
      </c>
      <c r="Q636" s="46">
        <v>0</v>
      </c>
      <c r="R636" s="46">
        <v>0</v>
      </c>
      <c r="S636" s="46">
        <v>0</v>
      </c>
      <c r="T636" s="46">
        <v>0</v>
      </c>
      <c r="U636" s="46">
        <v>0</v>
      </c>
      <c r="V636" s="46">
        <v>0</v>
      </c>
      <c r="W636" s="46">
        <v>1</v>
      </c>
    </row>
    <row r="637" spans="1:23" ht="330.75" x14ac:dyDescent="0.25">
      <c r="A637" s="43" t="s">
        <v>1218</v>
      </c>
      <c r="B637" s="44" t="s">
        <v>1989</v>
      </c>
      <c r="C637" s="45" t="s">
        <v>1990</v>
      </c>
      <c r="D637" s="46">
        <v>0</v>
      </c>
      <c r="E637" s="47" t="s">
        <v>1991</v>
      </c>
      <c r="F637" s="46">
        <f t="shared" si="62"/>
        <v>0</v>
      </c>
      <c r="G637" s="46">
        <v>0</v>
      </c>
      <c r="H637" s="46">
        <v>0</v>
      </c>
      <c r="I637" s="46">
        <v>0</v>
      </c>
      <c r="J637" s="46">
        <v>0</v>
      </c>
      <c r="K637" s="46">
        <v>2.069</v>
      </c>
      <c r="L637" s="48">
        <v>2019</v>
      </c>
      <c r="M637" s="46">
        <v>2.069</v>
      </c>
      <c r="N637" s="46" t="s">
        <v>414</v>
      </c>
      <c r="O637" s="47" t="s">
        <v>40</v>
      </c>
      <c r="P637" s="46">
        <v>0</v>
      </c>
      <c r="Q637" s="46">
        <v>1.3</v>
      </c>
      <c r="R637" s="46">
        <v>0</v>
      </c>
      <c r="S637" s="46">
        <v>0.25</v>
      </c>
      <c r="T637" s="46">
        <v>0</v>
      </c>
      <c r="U637" s="46">
        <v>0</v>
      </c>
      <c r="V637" s="46">
        <v>0</v>
      </c>
      <c r="W637" s="46">
        <v>1.3</v>
      </c>
    </row>
    <row r="638" spans="1:23" ht="330.75" x14ac:dyDescent="0.25">
      <c r="A638" s="43" t="s">
        <v>1218</v>
      </c>
      <c r="B638" s="44" t="s">
        <v>1992</v>
      </c>
      <c r="C638" s="45" t="s">
        <v>1993</v>
      </c>
      <c r="D638" s="46">
        <v>0</v>
      </c>
      <c r="E638" s="47" t="s">
        <v>1994</v>
      </c>
      <c r="F638" s="46">
        <f t="shared" si="62"/>
        <v>0</v>
      </c>
      <c r="G638" s="46">
        <v>0</v>
      </c>
      <c r="H638" s="46">
        <v>0</v>
      </c>
      <c r="I638" s="46">
        <v>0</v>
      </c>
      <c r="J638" s="46">
        <v>0</v>
      </c>
      <c r="K638" s="46">
        <v>0.30599999999999999</v>
      </c>
      <c r="L638" s="48">
        <v>2019</v>
      </c>
      <c r="M638" s="46">
        <v>0.30599999999999999</v>
      </c>
      <c r="N638" s="46" t="s">
        <v>414</v>
      </c>
      <c r="O638" s="47" t="s">
        <v>40</v>
      </c>
      <c r="P638" s="46">
        <v>0</v>
      </c>
      <c r="Q638" s="46">
        <v>0</v>
      </c>
      <c r="R638" s="46">
        <v>0</v>
      </c>
      <c r="S638" s="46">
        <v>0.25</v>
      </c>
      <c r="T638" s="46">
        <v>0</v>
      </c>
      <c r="U638" s="46">
        <v>0</v>
      </c>
      <c r="V638" s="46">
        <v>0</v>
      </c>
      <c r="W638" s="46">
        <v>0.25</v>
      </c>
    </row>
    <row r="639" spans="1:23" x14ac:dyDescent="0.25">
      <c r="A639" s="43" t="s">
        <v>1995</v>
      </c>
      <c r="B639" s="44" t="s">
        <v>1996</v>
      </c>
      <c r="C639" s="45" t="s">
        <v>39</v>
      </c>
      <c r="D639" s="46">
        <f>IFERROR(SUM(0,0,0,D640,D643,D644),"нд")</f>
        <v>940.91467900000043</v>
      </c>
      <c r="E639" s="47" t="s">
        <v>40</v>
      </c>
      <c r="F639" s="46">
        <f t="shared" ref="F639:K639" si="63">IFERROR(SUM(0,0,0,F640,F643,F644),"нд")</f>
        <v>919.73300900000049</v>
      </c>
      <c r="G639" s="46">
        <f t="shared" si="63"/>
        <v>0</v>
      </c>
      <c r="H639" s="46">
        <f t="shared" si="63"/>
        <v>0</v>
      </c>
      <c r="I639" s="46">
        <f t="shared" si="63"/>
        <v>762.00436100000047</v>
      </c>
      <c r="J639" s="46">
        <f t="shared" si="63"/>
        <v>157.72864799999999</v>
      </c>
      <c r="K639" s="46">
        <f t="shared" si="63"/>
        <v>775.11635100000024</v>
      </c>
      <c r="L639" s="48" t="s">
        <v>40</v>
      </c>
      <c r="M639" s="46" t="s">
        <v>40</v>
      </c>
      <c r="N639" s="46" t="s">
        <v>40</v>
      </c>
      <c r="O639" s="47" t="s">
        <v>40</v>
      </c>
      <c r="P639" s="46">
        <f t="shared" ref="P639:W639" si="64">IFERROR(SUM(0,0,0,P640,P643,P644),"нд")</f>
        <v>4.3070000000000004</v>
      </c>
      <c r="Q639" s="46">
        <f t="shared" si="64"/>
        <v>22.268000000000001</v>
      </c>
      <c r="R639" s="46">
        <f t="shared" si="64"/>
        <v>0</v>
      </c>
      <c r="S639" s="46">
        <f t="shared" si="64"/>
        <v>0.51</v>
      </c>
      <c r="T639" s="46">
        <f t="shared" si="64"/>
        <v>0</v>
      </c>
      <c r="U639" s="46">
        <f t="shared" si="64"/>
        <v>0</v>
      </c>
      <c r="V639" s="46">
        <f t="shared" si="64"/>
        <v>0</v>
      </c>
      <c r="W639" s="46">
        <f t="shared" si="64"/>
        <v>2</v>
      </c>
    </row>
    <row r="640" spans="1:23" x14ac:dyDescent="0.25">
      <c r="A640" s="43" t="s">
        <v>1997</v>
      </c>
      <c r="B640" s="44" t="s">
        <v>42</v>
      </c>
      <c r="C640" s="45" t="s">
        <v>39</v>
      </c>
      <c r="D640" s="46">
        <f>IFERROR(SUM(D641:D642),"нд")</f>
        <v>34.339799999999997</v>
      </c>
      <c r="E640" s="47" t="s">
        <v>40</v>
      </c>
      <c r="F640" s="46">
        <f t="shared" ref="F640:K640" si="65">IFERROR(SUM(F641:F642),"нд")</f>
        <v>34.339799999999997</v>
      </c>
      <c r="G640" s="46">
        <f t="shared" si="65"/>
        <v>0</v>
      </c>
      <c r="H640" s="46">
        <f t="shared" si="65"/>
        <v>0</v>
      </c>
      <c r="I640" s="46">
        <f t="shared" si="65"/>
        <v>31.9788</v>
      </c>
      <c r="J640" s="46">
        <f t="shared" si="65"/>
        <v>2.3610000000000002</v>
      </c>
      <c r="K640" s="46">
        <f t="shared" si="65"/>
        <v>28.751000000000001</v>
      </c>
      <c r="L640" s="48" t="s">
        <v>40</v>
      </c>
      <c r="M640" s="46" t="s">
        <v>40</v>
      </c>
      <c r="N640" s="46" t="s">
        <v>40</v>
      </c>
      <c r="O640" s="47" t="s">
        <v>40</v>
      </c>
      <c r="P640" s="46">
        <f t="shared" ref="P640:W640" si="66">IFERROR(SUM(P641:P642),"нд")</f>
        <v>0</v>
      </c>
      <c r="Q640" s="46">
        <f t="shared" si="66"/>
        <v>15.364000000000001</v>
      </c>
      <c r="R640" s="46">
        <f t="shared" si="66"/>
        <v>0</v>
      </c>
      <c r="S640" s="46">
        <f t="shared" si="66"/>
        <v>0</v>
      </c>
      <c r="T640" s="46">
        <f t="shared" si="66"/>
        <v>0</v>
      </c>
      <c r="U640" s="46">
        <f t="shared" si="66"/>
        <v>0</v>
      </c>
      <c r="V640" s="46">
        <f t="shared" si="66"/>
        <v>0</v>
      </c>
      <c r="W640" s="46">
        <f t="shared" si="66"/>
        <v>0</v>
      </c>
    </row>
    <row r="641" spans="1:23" ht="63" x14ac:dyDescent="0.25">
      <c r="A641" s="43" t="s">
        <v>1997</v>
      </c>
      <c r="B641" s="44" t="s">
        <v>1998</v>
      </c>
      <c r="C641" s="45" t="s">
        <v>1999</v>
      </c>
      <c r="D641" s="46">
        <v>2.3610000000000002</v>
      </c>
      <c r="E641" s="47" t="s">
        <v>2000</v>
      </c>
      <c r="F641" s="46">
        <f>IFERROR(J641+I641+H641+G641,"нд")</f>
        <v>2.3610000000000002</v>
      </c>
      <c r="G641" s="46">
        <v>0</v>
      </c>
      <c r="H641" s="46">
        <v>0</v>
      </c>
      <c r="I641" s="46">
        <v>0</v>
      </c>
      <c r="J641" s="46">
        <v>2.3610000000000002</v>
      </c>
      <c r="K641" s="46">
        <v>2.0209999999999999</v>
      </c>
      <c r="L641" s="48">
        <v>2018</v>
      </c>
      <c r="M641" s="46">
        <v>2.0209999999999999</v>
      </c>
      <c r="N641" s="46" t="s">
        <v>2001</v>
      </c>
      <c r="O641" s="47" t="s">
        <v>40</v>
      </c>
      <c r="P641" s="46">
        <v>0</v>
      </c>
      <c r="Q641" s="46">
        <v>0.36399999999999999</v>
      </c>
      <c r="R641" s="46">
        <v>0</v>
      </c>
      <c r="S641" s="46">
        <v>0</v>
      </c>
      <c r="T641" s="46">
        <v>0</v>
      </c>
      <c r="U641" s="46">
        <v>0</v>
      </c>
      <c r="V641" s="46">
        <v>0</v>
      </c>
      <c r="W641" s="46">
        <v>0</v>
      </c>
    </row>
    <row r="642" spans="1:23" ht="47.25" x14ac:dyDescent="0.25">
      <c r="A642" s="43" t="s">
        <v>1997</v>
      </c>
      <c r="B642" s="44" t="s">
        <v>2002</v>
      </c>
      <c r="C642" s="45" t="s">
        <v>2003</v>
      </c>
      <c r="D642" s="46">
        <v>31.9788</v>
      </c>
      <c r="E642" s="47" t="s">
        <v>2004</v>
      </c>
      <c r="F642" s="46">
        <f>IFERROR(J642+I642+H642+G642,"нд")</f>
        <v>31.9788</v>
      </c>
      <c r="G642" s="46">
        <v>0</v>
      </c>
      <c r="H642" s="46">
        <v>0</v>
      </c>
      <c r="I642" s="46">
        <v>31.9788</v>
      </c>
      <c r="J642" s="46">
        <v>0</v>
      </c>
      <c r="K642" s="46">
        <v>26.73</v>
      </c>
      <c r="L642" s="48">
        <v>2020</v>
      </c>
      <c r="M642" s="46">
        <v>26.73</v>
      </c>
      <c r="N642" s="46" t="s">
        <v>2005</v>
      </c>
      <c r="O642" s="47" t="s">
        <v>40</v>
      </c>
      <c r="P642" s="46">
        <v>0</v>
      </c>
      <c r="Q642" s="46">
        <v>15</v>
      </c>
      <c r="R642" s="46">
        <v>0</v>
      </c>
      <c r="S642" s="46">
        <v>0</v>
      </c>
      <c r="T642" s="46">
        <v>0</v>
      </c>
      <c r="U642" s="46">
        <v>0</v>
      </c>
      <c r="V642" s="46">
        <v>0</v>
      </c>
      <c r="W642" s="46">
        <v>0</v>
      </c>
    </row>
    <row r="643" spans="1:23" x14ac:dyDescent="0.25">
      <c r="A643" s="43" t="s">
        <v>2006</v>
      </c>
      <c r="B643" s="44" t="s">
        <v>114</v>
      </c>
      <c r="C643" s="45" t="s">
        <v>39</v>
      </c>
      <c r="D643" s="46">
        <f>IFERROR(0,"нд")</f>
        <v>0</v>
      </c>
      <c r="E643" s="47" t="s">
        <v>40</v>
      </c>
      <c r="F643" s="46">
        <f t="shared" ref="F643:K643" si="67">IFERROR(0,"нд")</f>
        <v>0</v>
      </c>
      <c r="G643" s="46">
        <f t="shared" si="67"/>
        <v>0</v>
      </c>
      <c r="H643" s="46">
        <f t="shared" si="67"/>
        <v>0</v>
      </c>
      <c r="I643" s="46">
        <f t="shared" si="67"/>
        <v>0</v>
      </c>
      <c r="J643" s="46">
        <f t="shared" si="67"/>
        <v>0</v>
      </c>
      <c r="K643" s="46">
        <f t="shared" si="67"/>
        <v>0</v>
      </c>
      <c r="L643" s="48" t="s">
        <v>40</v>
      </c>
      <c r="M643" s="46" t="s">
        <v>40</v>
      </c>
      <c r="N643" s="46" t="s">
        <v>40</v>
      </c>
      <c r="O643" s="47" t="s">
        <v>40</v>
      </c>
      <c r="P643" s="46">
        <f t="shared" ref="P643:W643" si="68">IFERROR(0,"нд")</f>
        <v>0</v>
      </c>
      <c r="Q643" s="46">
        <f t="shared" si="68"/>
        <v>0</v>
      </c>
      <c r="R643" s="46">
        <f t="shared" si="68"/>
        <v>0</v>
      </c>
      <c r="S643" s="46">
        <f t="shared" si="68"/>
        <v>0</v>
      </c>
      <c r="T643" s="46">
        <f t="shared" si="68"/>
        <v>0</v>
      </c>
      <c r="U643" s="46">
        <f t="shared" si="68"/>
        <v>0</v>
      </c>
      <c r="V643" s="46">
        <f t="shared" si="68"/>
        <v>0</v>
      </c>
      <c r="W643" s="46">
        <f t="shared" si="68"/>
        <v>0</v>
      </c>
    </row>
    <row r="644" spans="1:23" x14ac:dyDescent="0.25">
      <c r="A644" s="43" t="s">
        <v>2007</v>
      </c>
      <c r="B644" s="44" t="s">
        <v>116</v>
      </c>
      <c r="C644" s="45" t="s">
        <v>39</v>
      </c>
      <c r="D644" s="46">
        <f>IFERROR(SUM(D645:D723),"нд")</f>
        <v>906.57487900000046</v>
      </c>
      <c r="E644" s="47" t="s">
        <v>40</v>
      </c>
      <c r="F644" s="46">
        <f t="shared" ref="F644:K644" si="69">IFERROR(SUM(F645:F723),"нд")</f>
        <v>885.39320900000052</v>
      </c>
      <c r="G644" s="46">
        <f t="shared" si="69"/>
        <v>0</v>
      </c>
      <c r="H644" s="46">
        <f t="shared" si="69"/>
        <v>0</v>
      </c>
      <c r="I644" s="46">
        <f t="shared" si="69"/>
        <v>730.02556100000049</v>
      </c>
      <c r="J644" s="46">
        <f t="shared" si="69"/>
        <v>155.367648</v>
      </c>
      <c r="K644" s="46">
        <f t="shared" si="69"/>
        <v>746.36535100000026</v>
      </c>
      <c r="L644" s="48" t="s">
        <v>40</v>
      </c>
      <c r="M644" s="46" t="s">
        <v>40</v>
      </c>
      <c r="N644" s="46" t="s">
        <v>40</v>
      </c>
      <c r="O644" s="47" t="s">
        <v>40</v>
      </c>
      <c r="P644" s="46">
        <f t="shared" ref="P644:W644" si="70">IFERROR(SUM(P645:P723),"нд")</f>
        <v>4.3070000000000004</v>
      </c>
      <c r="Q644" s="46">
        <f t="shared" si="70"/>
        <v>6.9040000000000008</v>
      </c>
      <c r="R644" s="46">
        <f t="shared" si="70"/>
        <v>0</v>
      </c>
      <c r="S644" s="46">
        <f t="shared" si="70"/>
        <v>0.51</v>
      </c>
      <c r="T644" s="46">
        <f t="shared" si="70"/>
        <v>0</v>
      </c>
      <c r="U644" s="46">
        <f t="shared" si="70"/>
        <v>0</v>
      </c>
      <c r="V644" s="46">
        <f t="shared" si="70"/>
        <v>0</v>
      </c>
      <c r="W644" s="46">
        <f t="shared" si="70"/>
        <v>2</v>
      </c>
    </row>
    <row r="645" spans="1:23" ht="110.25" x14ac:dyDescent="0.25">
      <c r="A645" s="43" t="s">
        <v>2007</v>
      </c>
      <c r="B645" s="44" t="s">
        <v>2008</v>
      </c>
      <c r="C645" s="45" t="s">
        <v>2009</v>
      </c>
      <c r="D645" s="46">
        <v>5.1890000000000001</v>
      </c>
      <c r="E645" s="47" t="s">
        <v>2010</v>
      </c>
      <c r="F645" s="46">
        <f t="shared" ref="F645:F676" si="71">IFERROR(J645+I645+H645+G645,"нд")</f>
        <v>5.1890000000000001</v>
      </c>
      <c r="G645" s="46">
        <v>0</v>
      </c>
      <c r="H645" s="46">
        <v>0</v>
      </c>
      <c r="I645" s="46">
        <v>5.1890000000000001</v>
      </c>
      <c r="J645" s="46">
        <v>0</v>
      </c>
      <c r="K645" s="46">
        <v>4.3970000000000002</v>
      </c>
      <c r="L645" s="48" t="s">
        <v>40</v>
      </c>
      <c r="M645" s="46" t="s">
        <v>40</v>
      </c>
      <c r="N645" s="46" t="s">
        <v>2011</v>
      </c>
      <c r="O645" s="47" t="s">
        <v>40</v>
      </c>
      <c r="P645" s="46">
        <v>0</v>
      </c>
      <c r="Q645" s="46">
        <v>0</v>
      </c>
      <c r="R645" s="46">
        <v>0</v>
      </c>
      <c r="S645" s="46">
        <v>0</v>
      </c>
      <c r="T645" s="46">
        <v>0</v>
      </c>
      <c r="U645" s="46">
        <v>0</v>
      </c>
      <c r="V645" s="46">
        <v>0</v>
      </c>
      <c r="W645" s="46">
        <v>1</v>
      </c>
    </row>
    <row r="646" spans="1:23" ht="110.25" x14ac:dyDescent="0.25">
      <c r="A646" s="43" t="s">
        <v>2007</v>
      </c>
      <c r="B646" s="44" t="s">
        <v>2012</v>
      </c>
      <c r="C646" s="45" t="s">
        <v>2013</v>
      </c>
      <c r="D646" s="46">
        <v>0.75844999999999996</v>
      </c>
      <c r="E646" s="47" t="s">
        <v>2014</v>
      </c>
      <c r="F646" s="46">
        <f t="shared" si="71"/>
        <v>0.215</v>
      </c>
      <c r="G646" s="46">
        <v>0</v>
      </c>
      <c r="H646" s="46">
        <v>0</v>
      </c>
      <c r="I646" s="46">
        <v>0.215</v>
      </c>
      <c r="J646" s="46">
        <v>0</v>
      </c>
      <c r="K646" s="46">
        <v>0.182</v>
      </c>
      <c r="L646" s="48">
        <v>2014</v>
      </c>
      <c r="M646" s="46">
        <v>0.50865300000000002</v>
      </c>
      <c r="N646" s="46" t="s">
        <v>2015</v>
      </c>
      <c r="O646" s="47" t="s">
        <v>40</v>
      </c>
      <c r="P646" s="46">
        <v>2.1909999999999998</v>
      </c>
      <c r="Q646" s="46">
        <v>2.1909999999999998</v>
      </c>
      <c r="R646" s="46">
        <v>0</v>
      </c>
      <c r="S646" s="46">
        <v>0</v>
      </c>
      <c r="T646" s="46">
        <v>0</v>
      </c>
      <c r="U646" s="46">
        <v>0</v>
      </c>
      <c r="V646" s="46">
        <v>0</v>
      </c>
      <c r="W646" s="46">
        <v>0</v>
      </c>
    </row>
    <row r="647" spans="1:23" ht="110.25" x14ac:dyDescent="0.25">
      <c r="A647" s="43" t="s">
        <v>2007</v>
      </c>
      <c r="B647" s="44" t="s">
        <v>2016</v>
      </c>
      <c r="C647" s="45" t="s">
        <v>2017</v>
      </c>
      <c r="D647" s="46">
        <v>0.85965999999999998</v>
      </c>
      <c r="E647" s="47" t="s">
        <v>2018</v>
      </c>
      <c r="F647" s="46">
        <f t="shared" si="71"/>
        <v>0.22600000000000001</v>
      </c>
      <c r="G647" s="46">
        <v>0</v>
      </c>
      <c r="H647" s="46">
        <v>0</v>
      </c>
      <c r="I647" s="46">
        <v>0.22600000000000001</v>
      </c>
      <c r="J647" s="46">
        <v>0</v>
      </c>
      <c r="K647" s="46">
        <v>0.20699999999999999</v>
      </c>
      <c r="L647" s="48" t="s">
        <v>40</v>
      </c>
      <c r="M647" s="46" t="s">
        <v>40</v>
      </c>
      <c r="N647" s="46" t="s">
        <v>2019</v>
      </c>
      <c r="O647" s="47" t="s">
        <v>40</v>
      </c>
      <c r="P647" s="46">
        <v>0</v>
      </c>
      <c r="Q647" s="46">
        <v>0</v>
      </c>
      <c r="R647" s="46">
        <v>0</v>
      </c>
      <c r="S647" s="46">
        <v>0</v>
      </c>
      <c r="T647" s="46">
        <v>0</v>
      </c>
      <c r="U647" s="46">
        <v>0</v>
      </c>
      <c r="V647" s="46">
        <v>0</v>
      </c>
      <c r="W647" s="46">
        <v>0</v>
      </c>
    </row>
    <row r="648" spans="1:23" ht="110.25" x14ac:dyDescent="0.25">
      <c r="A648" s="43" t="s">
        <v>2007</v>
      </c>
      <c r="B648" s="44" t="s">
        <v>2020</v>
      </c>
      <c r="C648" s="45" t="s">
        <v>2021</v>
      </c>
      <c r="D648" s="46">
        <v>0.185</v>
      </c>
      <c r="E648" s="47" t="s">
        <v>2022</v>
      </c>
      <c r="F648" s="46">
        <f t="shared" si="71"/>
        <v>0.185</v>
      </c>
      <c r="G648" s="46">
        <v>0</v>
      </c>
      <c r="H648" s="46">
        <v>0</v>
      </c>
      <c r="I648" s="46">
        <v>0.185</v>
      </c>
      <c r="J648" s="46">
        <v>0</v>
      </c>
      <c r="K648" s="46">
        <v>0.157</v>
      </c>
      <c r="L648" s="48" t="s">
        <v>40</v>
      </c>
      <c r="M648" s="46" t="s">
        <v>40</v>
      </c>
      <c r="N648" s="46" t="s">
        <v>2023</v>
      </c>
      <c r="O648" s="47" t="s">
        <v>40</v>
      </c>
      <c r="P648" s="46">
        <v>0</v>
      </c>
      <c r="Q648" s="46">
        <v>0</v>
      </c>
      <c r="R648" s="46">
        <v>0</v>
      </c>
      <c r="S648" s="46">
        <v>0</v>
      </c>
      <c r="T648" s="46">
        <v>0</v>
      </c>
      <c r="U648" s="46">
        <v>0</v>
      </c>
      <c r="V648" s="46">
        <v>0</v>
      </c>
      <c r="W648" s="46">
        <v>0</v>
      </c>
    </row>
    <row r="649" spans="1:23" ht="110.25" x14ac:dyDescent="0.25">
      <c r="A649" s="43" t="s">
        <v>2007</v>
      </c>
      <c r="B649" s="44" t="s">
        <v>2024</v>
      </c>
      <c r="C649" s="45" t="s">
        <v>2025</v>
      </c>
      <c r="D649" s="46">
        <v>0.185</v>
      </c>
      <c r="E649" s="47" t="s">
        <v>2026</v>
      </c>
      <c r="F649" s="46">
        <f t="shared" si="71"/>
        <v>0.185</v>
      </c>
      <c r="G649" s="46">
        <v>0</v>
      </c>
      <c r="H649" s="46">
        <v>0</v>
      </c>
      <c r="I649" s="46">
        <v>0.185</v>
      </c>
      <c r="J649" s="46">
        <v>0</v>
      </c>
      <c r="K649" s="46">
        <v>0.157</v>
      </c>
      <c r="L649" s="48" t="s">
        <v>40</v>
      </c>
      <c r="M649" s="46" t="s">
        <v>40</v>
      </c>
      <c r="N649" s="46" t="s">
        <v>2023</v>
      </c>
      <c r="O649" s="47" t="s">
        <v>40</v>
      </c>
      <c r="P649" s="46">
        <v>0</v>
      </c>
      <c r="Q649" s="46">
        <v>0</v>
      </c>
      <c r="R649" s="46">
        <v>0</v>
      </c>
      <c r="S649" s="46">
        <v>0</v>
      </c>
      <c r="T649" s="46">
        <v>0</v>
      </c>
      <c r="U649" s="46">
        <v>0</v>
      </c>
      <c r="V649" s="46">
        <v>0</v>
      </c>
      <c r="W649" s="46">
        <v>0</v>
      </c>
    </row>
    <row r="650" spans="1:23" ht="110.25" x14ac:dyDescent="0.25">
      <c r="A650" s="43" t="s">
        <v>2007</v>
      </c>
      <c r="B650" s="44" t="s">
        <v>2027</v>
      </c>
      <c r="C650" s="45" t="s">
        <v>2028</v>
      </c>
      <c r="D650" s="46">
        <v>0.38900000000000001</v>
      </c>
      <c r="E650" s="47" t="s">
        <v>2029</v>
      </c>
      <c r="F650" s="46">
        <f t="shared" si="71"/>
        <v>0.38900000000000001</v>
      </c>
      <c r="G650" s="46">
        <v>0</v>
      </c>
      <c r="H650" s="46">
        <v>0</v>
      </c>
      <c r="I650" s="46">
        <v>0.38900000000000001</v>
      </c>
      <c r="J650" s="46">
        <v>0</v>
      </c>
      <c r="K650" s="46">
        <v>0.33</v>
      </c>
      <c r="L650" s="48" t="s">
        <v>40</v>
      </c>
      <c r="M650" s="46" t="s">
        <v>40</v>
      </c>
      <c r="N650" s="46" t="s">
        <v>2023</v>
      </c>
      <c r="O650" s="47" t="s">
        <v>40</v>
      </c>
      <c r="P650" s="46">
        <v>0</v>
      </c>
      <c r="Q650" s="46">
        <v>0</v>
      </c>
      <c r="R650" s="46">
        <v>0</v>
      </c>
      <c r="S650" s="46">
        <v>0</v>
      </c>
      <c r="T650" s="46">
        <v>0</v>
      </c>
      <c r="U650" s="46">
        <v>0</v>
      </c>
      <c r="V650" s="46">
        <v>0</v>
      </c>
      <c r="W650" s="46">
        <v>0</v>
      </c>
    </row>
    <row r="651" spans="1:23" ht="47.25" x14ac:dyDescent="0.25">
      <c r="A651" s="43" t="s">
        <v>2007</v>
      </c>
      <c r="B651" s="44" t="s">
        <v>2030</v>
      </c>
      <c r="C651" s="45" t="s">
        <v>2031</v>
      </c>
      <c r="D651" s="46">
        <v>0.14899999999999999</v>
      </c>
      <c r="E651" s="47" t="s">
        <v>2032</v>
      </c>
      <c r="F651" s="46">
        <f t="shared" si="71"/>
        <v>0.14899999999999999</v>
      </c>
      <c r="G651" s="46">
        <v>0</v>
      </c>
      <c r="H651" s="46">
        <v>0</v>
      </c>
      <c r="I651" s="46">
        <v>0.14899999999999999</v>
      </c>
      <c r="J651" s="46">
        <v>0</v>
      </c>
      <c r="K651" s="46">
        <v>0.14899999999999999</v>
      </c>
      <c r="L651" s="48" t="s">
        <v>40</v>
      </c>
      <c r="M651" s="46" t="s">
        <v>40</v>
      </c>
      <c r="N651" s="46" t="s">
        <v>2033</v>
      </c>
      <c r="O651" s="47" t="s">
        <v>40</v>
      </c>
      <c r="P651" s="46">
        <v>0</v>
      </c>
      <c r="Q651" s="46">
        <v>0</v>
      </c>
      <c r="R651" s="46">
        <v>0</v>
      </c>
      <c r="S651" s="46">
        <v>0</v>
      </c>
      <c r="T651" s="46">
        <v>0</v>
      </c>
      <c r="U651" s="46">
        <v>0</v>
      </c>
      <c r="V651" s="46">
        <v>0</v>
      </c>
      <c r="W651" s="46">
        <v>0</v>
      </c>
    </row>
    <row r="652" spans="1:23" ht="63" x14ac:dyDescent="0.25">
      <c r="A652" s="43" t="s">
        <v>2007</v>
      </c>
      <c r="B652" s="44" t="s">
        <v>2034</v>
      </c>
      <c r="C652" s="45" t="s">
        <v>2035</v>
      </c>
      <c r="D652" s="46">
        <v>140.16813300000001</v>
      </c>
      <c r="E652" s="47" t="s">
        <v>2036</v>
      </c>
      <c r="F652" s="46">
        <f t="shared" si="71"/>
        <v>139.76302799999999</v>
      </c>
      <c r="G652" s="46">
        <v>0</v>
      </c>
      <c r="H652" s="46">
        <v>0</v>
      </c>
      <c r="I652" s="46">
        <v>139.76302799999999</v>
      </c>
      <c r="J652" s="46">
        <v>0</v>
      </c>
      <c r="K652" s="46">
        <v>117.11363900000001</v>
      </c>
      <c r="L652" s="48">
        <v>2022</v>
      </c>
      <c r="M652" s="46">
        <v>117.127228</v>
      </c>
      <c r="N652" s="46" t="s">
        <v>2037</v>
      </c>
      <c r="O652" s="47" t="s">
        <v>40</v>
      </c>
      <c r="P652" s="46">
        <v>0</v>
      </c>
      <c r="Q652" s="46">
        <v>0</v>
      </c>
      <c r="R652" s="46">
        <v>0</v>
      </c>
      <c r="S652" s="46">
        <v>0</v>
      </c>
      <c r="T652" s="46">
        <v>0</v>
      </c>
      <c r="U652" s="46">
        <v>0</v>
      </c>
      <c r="V652" s="46">
        <v>0</v>
      </c>
      <c r="W652" s="46">
        <v>0</v>
      </c>
    </row>
    <row r="653" spans="1:23" ht="47.25" x14ac:dyDescent="0.25">
      <c r="A653" s="43" t="s">
        <v>2007</v>
      </c>
      <c r="B653" s="44" t="s">
        <v>2038</v>
      </c>
      <c r="C653" s="45" t="s">
        <v>2039</v>
      </c>
      <c r="D653" s="46">
        <v>4.79</v>
      </c>
      <c r="E653" s="47" t="s">
        <v>2040</v>
      </c>
      <c r="F653" s="46">
        <f t="shared" si="71"/>
        <v>4.79</v>
      </c>
      <c r="G653" s="46">
        <v>0</v>
      </c>
      <c r="H653" s="46">
        <v>0</v>
      </c>
      <c r="I653" s="46">
        <v>4.79</v>
      </c>
      <c r="J653" s="46">
        <v>0</v>
      </c>
      <c r="K653" s="46">
        <v>4.0590000000000002</v>
      </c>
      <c r="L653" s="48">
        <v>2016</v>
      </c>
      <c r="M653" s="46">
        <v>4.0590000000000002</v>
      </c>
      <c r="N653" s="46" t="s">
        <v>2041</v>
      </c>
      <c r="O653" s="47" t="s">
        <v>40</v>
      </c>
      <c r="P653" s="46">
        <v>0</v>
      </c>
      <c r="Q653" s="46">
        <v>0</v>
      </c>
      <c r="R653" s="46">
        <v>0</v>
      </c>
      <c r="S653" s="46">
        <v>0</v>
      </c>
      <c r="T653" s="46">
        <v>0</v>
      </c>
      <c r="U653" s="46">
        <v>0</v>
      </c>
      <c r="V653" s="46">
        <v>0</v>
      </c>
      <c r="W653" s="46">
        <v>0</v>
      </c>
    </row>
    <row r="654" spans="1:23" ht="47.25" x14ac:dyDescent="0.25">
      <c r="A654" s="43" t="s">
        <v>2007</v>
      </c>
      <c r="B654" s="44" t="s">
        <v>2042</v>
      </c>
      <c r="C654" s="45" t="s">
        <v>2043</v>
      </c>
      <c r="D654" s="46">
        <v>2.496</v>
      </c>
      <c r="E654" s="47" t="s">
        <v>2044</v>
      </c>
      <c r="F654" s="46">
        <f t="shared" si="71"/>
        <v>2.496</v>
      </c>
      <c r="G654" s="46">
        <v>0</v>
      </c>
      <c r="H654" s="46">
        <v>0</v>
      </c>
      <c r="I654" s="46">
        <v>2.496</v>
      </c>
      <c r="J654" s="46">
        <v>0</v>
      </c>
      <c r="K654" s="46">
        <v>2.1160000000000001</v>
      </c>
      <c r="L654" s="48">
        <v>2016</v>
      </c>
      <c r="M654" s="46">
        <v>2.1160000000000001</v>
      </c>
      <c r="N654" s="46" t="s">
        <v>2041</v>
      </c>
      <c r="O654" s="47" t="s">
        <v>40</v>
      </c>
      <c r="P654" s="46">
        <v>0</v>
      </c>
      <c r="Q654" s="46">
        <v>0</v>
      </c>
      <c r="R654" s="46">
        <v>0</v>
      </c>
      <c r="S654" s="46">
        <v>0</v>
      </c>
      <c r="T654" s="46">
        <v>0</v>
      </c>
      <c r="U654" s="46">
        <v>0</v>
      </c>
      <c r="V654" s="46">
        <v>0</v>
      </c>
      <c r="W654" s="46">
        <v>0</v>
      </c>
    </row>
    <row r="655" spans="1:23" ht="47.25" x14ac:dyDescent="0.25">
      <c r="A655" s="43" t="s">
        <v>2007</v>
      </c>
      <c r="B655" s="44" t="s">
        <v>2045</v>
      </c>
      <c r="C655" s="45" t="s">
        <v>2046</v>
      </c>
      <c r="D655" s="46">
        <v>2.4409999999999998</v>
      </c>
      <c r="E655" s="47" t="s">
        <v>2047</v>
      </c>
      <c r="F655" s="46">
        <f t="shared" si="71"/>
        <v>2.4409999999999998</v>
      </c>
      <c r="G655" s="46">
        <v>0</v>
      </c>
      <c r="H655" s="46">
        <v>0</v>
      </c>
      <c r="I655" s="46">
        <v>2.4409999999999998</v>
      </c>
      <c r="J655" s="46">
        <v>0</v>
      </c>
      <c r="K655" s="46">
        <v>2.069</v>
      </c>
      <c r="L655" s="48">
        <v>2016</v>
      </c>
      <c r="M655" s="46">
        <v>2.069</v>
      </c>
      <c r="N655" s="46" t="s">
        <v>2041</v>
      </c>
      <c r="O655" s="47" t="s">
        <v>40</v>
      </c>
      <c r="P655" s="46">
        <v>0</v>
      </c>
      <c r="Q655" s="46">
        <v>0</v>
      </c>
      <c r="R655" s="46">
        <v>0</v>
      </c>
      <c r="S655" s="46">
        <v>0</v>
      </c>
      <c r="T655" s="46">
        <v>0</v>
      </c>
      <c r="U655" s="46">
        <v>0</v>
      </c>
      <c r="V655" s="46">
        <v>0</v>
      </c>
      <c r="W655" s="46">
        <v>0</v>
      </c>
    </row>
    <row r="656" spans="1:23" ht="47.25" x14ac:dyDescent="0.25">
      <c r="A656" s="43" t="s">
        <v>2007</v>
      </c>
      <c r="B656" s="44" t="s">
        <v>2048</v>
      </c>
      <c r="C656" s="45" t="s">
        <v>2049</v>
      </c>
      <c r="D656" s="46">
        <v>2.1179999999999999</v>
      </c>
      <c r="E656" s="47" t="s">
        <v>2050</v>
      </c>
      <c r="F656" s="46">
        <f t="shared" si="71"/>
        <v>2.1179999999999999</v>
      </c>
      <c r="G656" s="46">
        <v>0</v>
      </c>
      <c r="H656" s="46">
        <v>0</v>
      </c>
      <c r="I656" s="46">
        <v>2.1179999999999999</v>
      </c>
      <c r="J656" s="46">
        <v>0</v>
      </c>
      <c r="K656" s="46">
        <v>1.7969999999999999</v>
      </c>
      <c r="L656" s="48">
        <v>2016</v>
      </c>
      <c r="M656" s="46">
        <v>1.7969999999999999</v>
      </c>
      <c r="N656" s="46" t="s">
        <v>2041</v>
      </c>
      <c r="O656" s="47" t="s">
        <v>40</v>
      </c>
      <c r="P656" s="46">
        <v>0</v>
      </c>
      <c r="Q656" s="46">
        <v>0</v>
      </c>
      <c r="R656" s="46">
        <v>0</v>
      </c>
      <c r="S656" s="46">
        <v>0</v>
      </c>
      <c r="T656" s="46">
        <v>0</v>
      </c>
      <c r="U656" s="46">
        <v>0</v>
      </c>
      <c r="V656" s="46">
        <v>0</v>
      </c>
      <c r="W656" s="46">
        <v>0</v>
      </c>
    </row>
    <row r="657" spans="1:23" ht="47.25" x14ac:dyDescent="0.25">
      <c r="A657" s="43" t="s">
        <v>2007</v>
      </c>
      <c r="B657" s="44" t="s">
        <v>2051</v>
      </c>
      <c r="C657" s="45" t="s">
        <v>2052</v>
      </c>
      <c r="D657" s="46">
        <v>1.3009999999999999</v>
      </c>
      <c r="E657" s="47" t="s">
        <v>2053</v>
      </c>
      <c r="F657" s="46">
        <f t="shared" si="71"/>
        <v>1.3009999999999999</v>
      </c>
      <c r="G657" s="46">
        <v>0</v>
      </c>
      <c r="H657" s="46">
        <v>0</v>
      </c>
      <c r="I657" s="46">
        <v>1.3009999999999999</v>
      </c>
      <c r="J657" s="46">
        <v>0</v>
      </c>
      <c r="K657" s="46">
        <v>1.103</v>
      </c>
      <c r="L657" s="48">
        <v>2016</v>
      </c>
      <c r="M657" s="46">
        <v>1.103</v>
      </c>
      <c r="N657" s="46" t="s">
        <v>2041</v>
      </c>
      <c r="O657" s="47" t="s">
        <v>40</v>
      </c>
      <c r="P657" s="46">
        <v>0</v>
      </c>
      <c r="Q657" s="46">
        <v>0</v>
      </c>
      <c r="R657" s="46">
        <v>0</v>
      </c>
      <c r="S657" s="46">
        <v>0</v>
      </c>
      <c r="T657" s="46">
        <v>0</v>
      </c>
      <c r="U657" s="46">
        <v>0</v>
      </c>
      <c r="V657" s="46">
        <v>0</v>
      </c>
      <c r="W657" s="46">
        <v>0</v>
      </c>
    </row>
    <row r="658" spans="1:23" ht="47.25" x14ac:dyDescent="0.25">
      <c r="A658" s="43" t="s">
        <v>2007</v>
      </c>
      <c r="B658" s="44" t="s">
        <v>2054</v>
      </c>
      <c r="C658" s="45" t="s">
        <v>2055</v>
      </c>
      <c r="D658" s="46">
        <v>11.211995999999999</v>
      </c>
      <c r="E658" s="47" t="s">
        <v>2056</v>
      </c>
      <c r="F658" s="46">
        <f t="shared" si="71"/>
        <v>11.211995999999999</v>
      </c>
      <c r="G658" s="46">
        <v>0</v>
      </c>
      <c r="H658" s="46">
        <v>0</v>
      </c>
      <c r="I658" s="46">
        <v>11.211995999999999</v>
      </c>
      <c r="J658" s="46">
        <v>0</v>
      </c>
      <c r="K658" s="46">
        <v>9.5030000000000001</v>
      </c>
      <c r="L658" s="48">
        <v>2016</v>
      </c>
      <c r="M658" s="46">
        <v>9.5030000000000001</v>
      </c>
      <c r="N658" s="46" t="s">
        <v>2041</v>
      </c>
      <c r="O658" s="47" t="s">
        <v>40</v>
      </c>
      <c r="P658" s="46">
        <v>0</v>
      </c>
      <c r="Q658" s="46">
        <v>0</v>
      </c>
      <c r="R658" s="46">
        <v>0</v>
      </c>
      <c r="S658" s="46">
        <v>0</v>
      </c>
      <c r="T658" s="46">
        <v>0</v>
      </c>
      <c r="U658" s="46">
        <v>0</v>
      </c>
      <c r="V658" s="46">
        <v>0</v>
      </c>
      <c r="W658" s="46">
        <v>0</v>
      </c>
    </row>
    <row r="659" spans="1:23" ht="47.25" x14ac:dyDescent="0.25">
      <c r="A659" s="43" t="s">
        <v>2007</v>
      </c>
      <c r="B659" s="44" t="s">
        <v>2057</v>
      </c>
      <c r="C659" s="45" t="s">
        <v>2058</v>
      </c>
      <c r="D659" s="46">
        <v>8.2550000000000008</v>
      </c>
      <c r="E659" s="47" t="s">
        <v>2059</v>
      </c>
      <c r="F659" s="46">
        <f t="shared" si="71"/>
        <v>8.2550000000000008</v>
      </c>
      <c r="G659" s="46">
        <v>0</v>
      </c>
      <c r="H659" s="46">
        <v>0</v>
      </c>
      <c r="I659" s="46">
        <v>8.2550000000000008</v>
      </c>
      <c r="J659" s="46">
        <v>0</v>
      </c>
      <c r="K659" s="46">
        <v>6.9960000000000004</v>
      </c>
      <c r="L659" s="48">
        <v>2016</v>
      </c>
      <c r="M659" s="46">
        <v>6.9960000000000004</v>
      </c>
      <c r="N659" s="46" t="s">
        <v>2041</v>
      </c>
      <c r="O659" s="47" t="s">
        <v>40</v>
      </c>
      <c r="P659" s="46">
        <v>0</v>
      </c>
      <c r="Q659" s="46">
        <v>0</v>
      </c>
      <c r="R659" s="46">
        <v>0</v>
      </c>
      <c r="S659" s="46">
        <v>0</v>
      </c>
      <c r="T659" s="46">
        <v>0</v>
      </c>
      <c r="U659" s="46">
        <v>0</v>
      </c>
      <c r="V659" s="46">
        <v>0</v>
      </c>
      <c r="W659" s="46">
        <v>0</v>
      </c>
    </row>
    <row r="660" spans="1:23" ht="47.25" x14ac:dyDescent="0.25">
      <c r="A660" s="43" t="s">
        <v>2007</v>
      </c>
      <c r="B660" s="44" t="s">
        <v>2060</v>
      </c>
      <c r="C660" s="45" t="s">
        <v>2061</v>
      </c>
      <c r="D660" s="46">
        <v>2.25</v>
      </c>
      <c r="E660" s="47" t="s">
        <v>2062</v>
      </c>
      <c r="F660" s="46">
        <f t="shared" si="71"/>
        <v>2.25</v>
      </c>
      <c r="G660" s="46">
        <v>0</v>
      </c>
      <c r="H660" s="46">
        <v>0</v>
      </c>
      <c r="I660" s="46">
        <v>2.25</v>
      </c>
      <c r="J660" s="46">
        <v>0</v>
      </c>
      <c r="K660" s="46">
        <v>1.907</v>
      </c>
      <c r="L660" s="48">
        <v>2016</v>
      </c>
      <c r="M660" s="46">
        <v>1.907</v>
      </c>
      <c r="N660" s="46" t="s">
        <v>2041</v>
      </c>
      <c r="O660" s="47" t="s">
        <v>40</v>
      </c>
      <c r="P660" s="46">
        <v>0</v>
      </c>
      <c r="Q660" s="46">
        <v>0</v>
      </c>
      <c r="R660" s="46">
        <v>0</v>
      </c>
      <c r="S660" s="46">
        <v>0</v>
      </c>
      <c r="T660" s="46">
        <v>0</v>
      </c>
      <c r="U660" s="46">
        <v>0</v>
      </c>
      <c r="V660" s="46">
        <v>0</v>
      </c>
      <c r="W660" s="46">
        <v>0</v>
      </c>
    </row>
    <row r="661" spans="1:23" ht="47.25" x14ac:dyDescent="0.25">
      <c r="A661" s="43" t="s">
        <v>2007</v>
      </c>
      <c r="B661" s="44" t="s">
        <v>2063</v>
      </c>
      <c r="C661" s="45" t="s">
        <v>2064</v>
      </c>
      <c r="D661" s="46">
        <v>1.472</v>
      </c>
      <c r="E661" s="47" t="s">
        <v>2065</v>
      </c>
      <c r="F661" s="46">
        <f t="shared" si="71"/>
        <v>1.472</v>
      </c>
      <c r="G661" s="46">
        <v>0</v>
      </c>
      <c r="H661" s="46">
        <v>0</v>
      </c>
      <c r="I661" s="46">
        <v>1.472</v>
      </c>
      <c r="J661" s="46">
        <v>0</v>
      </c>
      <c r="K661" s="46">
        <v>1.248</v>
      </c>
      <c r="L661" s="48">
        <v>2016</v>
      </c>
      <c r="M661" s="46">
        <v>1.248</v>
      </c>
      <c r="N661" s="46" t="s">
        <v>2041</v>
      </c>
      <c r="O661" s="47" t="s">
        <v>40</v>
      </c>
      <c r="P661" s="46">
        <v>0</v>
      </c>
      <c r="Q661" s="46">
        <v>0</v>
      </c>
      <c r="R661" s="46">
        <v>0</v>
      </c>
      <c r="S661" s="46">
        <v>0</v>
      </c>
      <c r="T661" s="46">
        <v>0</v>
      </c>
      <c r="U661" s="46">
        <v>0</v>
      </c>
      <c r="V661" s="46">
        <v>0</v>
      </c>
      <c r="W661" s="46">
        <v>0</v>
      </c>
    </row>
    <row r="662" spans="1:23" ht="47.25" x14ac:dyDescent="0.25">
      <c r="A662" s="43" t="s">
        <v>2007</v>
      </c>
      <c r="B662" s="44" t="s">
        <v>2066</v>
      </c>
      <c r="C662" s="45" t="s">
        <v>2067</v>
      </c>
      <c r="D662" s="46">
        <v>8.8620000000000001</v>
      </c>
      <c r="E662" s="47" t="s">
        <v>2068</v>
      </c>
      <c r="F662" s="46">
        <f t="shared" si="71"/>
        <v>8.8620000000000001</v>
      </c>
      <c r="G662" s="46">
        <v>0</v>
      </c>
      <c r="H662" s="46">
        <v>0</v>
      </c>
      <c r="I662" s="46">
        <v>8.8620000000000001</v>
      </c>
      <c r="J662" s="46">
        <v>0</v>
      </c>
      <c r="K662" s="46">
        <v>7.5129999999999999</v>
      </c>
      <c r="L662" s="48">
        <v>2017</v>
      </c>
      <c r="M662" s="46">
        <v>7.5129999999999999</v>
      </c>
      <c r="N662" s="46" t="s">
        <v>2041</v>
      </c>
      <c r="O662" s="47" t="s">
        <v>40</v>
      </c>
      <c r="P662" s="46">
        <v>0</v>
      </c>
      <c r="Q662" s="46">
        <v>0</v>
      </c>
      <c r="R662" s="46">
        <v>0</v>
      </c>
      <c r="S662" s="46">
        <v>0</v>
      </c>
      <c r="T662" s="46">
        <v>0</v>
      </c>
      <c r="U662" s="46">
        <v>0</v>
      </c>
      <c r="V662" s="46">
        <v>0</v>
      </c>
      <c r="W662" s="46">
        <v>0</v>
      </c>
    </row>
    <row r="663" spans="1:23" ht="47.25" x14ac:dyDescent="0.25">
      <c r="A663" s="43" t="s">
        <v>2007</v>
      </c>
      <c r="B663" s="44" t="s">
        <v>2069</v>
      </c>
      <c r="C663" s="45" t="s">
        <v>2070</v>
      </c>
      <c r="D663" s="46">
        <v>16.654</v>
      </c>
      <c r="E663" s="47" t="s">
        <v>2071</v>
      </c>
      <c r="F663" s="46">
        <f t="shared" si="71"/>
        <v>16.654</v>
      </c>
      <c r="G663" s="46">
        <v>0</v>
      </c>
      <c r="H663" s="46">
        <v>0</v>
      </c>
      <c r="I663" s="46">
        <v>16.654</v>
      </c>
      <c r="J663" s="46">
        <v>0</v>
      </c>
      <c r="K663" s="46">
        <v>14.102</v>
      </c>
      <c r="L663" s="48">
        <v>2017</v>
      </c>
      <c r="M663" s="46">
        <v>14.102</v>
      </c>
      <c r="N663" s="46" t="s">
        <v>2041</v>
      </c>
      <c r="O663" s="47" t="s">
        <v>40</v>
      </c>
      <c r="P663" s="46">
        <v>0</v>
      </c>
      <c r="Q663" s="46">
        <v>0</v>
      </c>
      <c r="R663" s="46">
        <v>0</v>
      </c>
      <c r="S663" s="46">
        <v>0</v>
      </c>
      <c r="T663" s="46">
        <v>0</v>
      </c>
      <c r="U663" s="46">
        <v>0</v>
      </c>
      <c r="V663" s="46">
        <v>0</v>
      </c>
      <c r="W663" s="46">
        <v>0</v>
      </c>
    </row>
    <row r="664" spans="1:23" ht="47.25" x14ac:dyDescent="0.25">
      <c r="A664" s="43" t="s">
        <v>2007</v>
      </c>
      <c r="B664" s="44" t="s">
        <v>2072</v>
      </c>
      <c r="C664" s="45" t="s">
        <v>2073</v>
      </c>
      <c r="D664" s="46">
        <v>4.0960000000000001</v>
      </c>
      <c r="E664" s="47" t="s">
        <v>2074</v>
      </c>
      <c r="F664" s="46">
        <f t="shared" si="71"/>
        <v>4.0960000000000001</v>
      </c>
      <c r="G664" s="46">
        <v>0</v>
      </c>
      <c r="H664" s="46">
        <v>0</v>
      </c>
      <c r="I664" s="46">
        <v>4.0960000000000001</v>
      </c>
      <c r="J664" s="46">
        <v>0</v>
      </c>
      <c r="K664" s="46">
        <v>3.4710000000000001</v>
      </c>
      <c r="L664" s="48">
        <v>2017</v>
      </c>
      <c r="M664" s="46">
        <v>3.4710000000000001</v>
      </c>
      <c r="N664" s="46" t="s">
        <v>2041</v>
      </c>
      <c r="O664" s="47" t="s">
        <v>40</v>
      </c>
      <c r="P664" s="46">
        <v>0</v>
      </c>
      <c r="Q664" s="46">
        <v>0</v>
      </c>
      <c r="R664" s="46">
        <v>0</v>
      </c>
      <c r="S664" s="46">
        <v>0</v>
      </c>
      <c r="T664" s="46">
        <v>0</v>
      </c>
      <c r="U664" s="46">
        <v>0</v>
      </c>
      <c r="V664" s="46">
        <v>0</v>
      </c>
      <c r="W664" s="46">
        <v>0</v>
      </c>
    </row>
    <row r="665" spans="1:23" ht="47.25" x14ac:dyDescent="0.25">
      <c r="A665" s="43" t="s">
        <v>2007</v>
      </c>
      <c r="B665" s="44" t="s">
        <v>2075</v>
      </c>
      <c r="C665" s="45" t="s">
        <v>2076</v>
      </c>
      <c r="D665" s="46">
        <v>25.495000000000001</v>
      </c>
      <c r="E665" s="47" t="s">
        <v>2077</v>
      </c>
      <c r="F665" s="46">
        <f t="shared" si="71"/>
        <v>25.495000000000001</v>
      </c>
      <c r="G665" s="46">
        <v>0</v>
      </c>
      <c r="H665" s="46">
        <v>0</v>
      </c>
      <c r="I665" s="46">
        <v>25.495000000000001</v>
      </c>
      <c r="J665" s="46">
        <v>0</v>
      </c>
      <c r="K665" s="46">
        <v>21.608000000000001</v>
      </c>
      <c r="L665" s="48">
        <v>2018</v>
      </c>
      <c r="M665" s="46">
        <v>21.608000000000001</v>
      </c>
      <c r="N665" s="46" t="s">
        <v>2041</v>
      </c>
      <c r="O665" s="47" t="s">
        <v>40</v>
      </c>
      <c r="P665" s="46">
        <v>0</v>
      </c>
      <c r="Q665" s="46">
        <v>0</v>
      </c>
      <c r="R665" s="46">
        <v>0</v>
      </c>
      <c r="S665" s="46">
        <v>0</v>
      </c>
      <c r="T665" s="46">
        <v>0</v>
      </c>
      <c r="U665" s="46">
        <v>0</v>
      </c>
      <c r="V665" s="46">
        <v>0</v>
      </c>
      <c r="W665" s="46">
        <v>0</v>
      </c>
    </row>
    <row r="666" spans="1:23" ht="47.25" x14ac:dyDescent="0.25">
      <c r="A666" s="43" t="s">
        <v>2007</v>
      </c>
      <c r="B666" s="44" t="s">
        <v>2078</v>
      </c>
      <c r="C666" s="45" t="s">
        <v>2079</v>
      </c>
      <c r="D666" s="46">
        <v>1.6288419999999999</v>
      </c>
      <c r="E666" s="47" t="s">
        <v>2080</v>
      </c>
      <c r="F666" s="46">
        <f t="shared" si="71"/>
        <v>1.6288419999999999</v>
      </c>
      <c r="G666" s="46">
        <v>0</v>
      </c>
      <c r="H666" s="46">
        <v>0</v>
      </c>
      <c r="I666" s="46">
        <v>1.6288419999999999</v>
      </c>
      <c r="J666" s="46">
        <v>0</v>
      </c>
      <c r="K666" s="46">
        <v>1.357367</v>
      </c>
      <c r="L666" s="48">
        <v>2019</v>
      </c>
      <c r="M666" s="46">
        <v>1.357367</v>
      </c>
      <c r="N666" s="46" t="s">
        <v>2041</v>
      </c>
      <c r="O666" s="47" t="s">
        <v>40</v>
      </c>
      <c r="P666" s="46">
        <v>0</v>
      </c>
      <c r="Q666" s="46">
        <v>0</v>
      </c>
      <c r="R666" s="46">
        <v>0</v>
      </c>
      <c r="S666" s="46">
        <v>0</v>
      </c>
      <c r="T666" s="46">
        <v>0</v>
      </c>
      <c r="U666" s="46">
        <v>0</v>
      </c>
      <c r="V666" s="46">
        <v>0</v>
      </c>
      <c r="W666" s="46">
        <v>0</v>
      </c>
    </row>
    <row r="667" spans="1:23" ht="47.25" x14ac:dyDescent="0.25">
      <c r="A667" s="43" t="s">
        <v>2007</v>
      </c>
      <c r="B667" s="44" t="s">
        <v>2081</v>
      </c>
      <c r="C667" s="45" t="s">
        <v>2082</v>
      </c>
      <c r="D667" s="46">
        <v>7.0579999999999998</v>
      </c>
      <c r="E667" s="47" t="s">
        <v>2083</v>
      </c>
      <c r="F667" s="46">
        <f t="shared" si="71"/>
        <v>7.0579999999999998</v>
      </c>
      <c r="G667" s="46">
        <v>0</v>
      </c>
      <c r="H667" s="46">
        <v>0</v>
      </c>
      <c r="I667" s="46">
        <v>7.0579999999999998</v>
      </c>
      <c r="J667" s="46">
        <v>0</v>
      </c>
      <c r="K667" s="46">
        <v>5.9809999999999999</v>
      </c>
      <c r="L667" s="48">
        <v>2018</v>
      </c>
      <c r="M667" s="46">
        <v>5.9809999999999999</v>
      </c>
      <c r="N667" s="46" t="s">
        <v>2041</v>
      </c>
      <c r="O667" s="47" t="s">
        <v>40</v>
      </c>
      <c r="P667" s="46">
        <v>0</v>
      </c>
      <c r="Q667" s="46">
        <v>0</v>
      </c>
      <c r="R667" s="46">
        <v>0</v>
      </c>
      <c r="S667" s="46">
        <v>0</v>
      </c>
      <c r="T667" s="46">
        <v>0</v>
      </c>
      <c r="U667" s="46">
        <v>0</v>
      </c>
      <c r="V667" s="46">
        <v>0</v>
      </c>
      <c r="W667" s="46">
        <v>0</v>
      </c>
    </row>
    <row r="668" spans="1:23" ht="47.25" x14ac:dyDescent="0.25">
      <c r="A668" s="43" t="s">
        <v>2007</v>
      </c>
      <c r="B668" s="44" t="s">
        <v>2084</v>
      </c>
      <c r="C668" s="45" t="s">
        <v>2085</v>
      </c>
      <c r="D668" s="46">
        <v>3.472</v>
      </c>
      <c r="E668" s="47" t="s">
        <v>2086</v>
      </c>
      <c r="F668" s="46">
        <f t="shared" si="71"/>
        <v>3.472</v>
      </c>
      <c r="G668" s="46">
        <v>0</v>
      </c>
      <c r="H668" s="46">
        <v>0</v>
      </c>
      <c r="I668" s="46">
        <v>3.472</v>
      </c>
      <c r="J668" s="46">
        <v>0</v>
      </c>
      <c r="K668" s="46">
        <v>2.9430000000000001</v>
      </c>
      <c r="L668" s="48">
        <v>2018</v>
      </c>
      <c r="M668" s="46">
        <v>2.9430000000000001</v>
      </c>
      <c r="N668" s="46" t="s">
        <v>2041</v>
      </c>
      <c r="O668" s="47" t="s">
        <v>40</v>
      </c>
      <c r="P668" s="46">
        <v>0</v>
      </c>
      <c r="Q668" s="46">
        <v>0</v>
      </c>
      <c r="R668" s="46">
        <v>0</v>
      </c>
      <c r="S668" s="46">
        <v>0</v>
      </c>
      <c r="T668" s="46">
        <v>0</v>
      </c>
      <c r="U668" s="46">
        <v>0</v>
      </c>
      <c r="V668" s="46">
        <v>0</v>
      </c>
      <c r="W668" s="46">
        <v>0</v>
      </c>
    </row>
    <row r="669" spans="1:23" ht="47.25" x14ac:dyDescent="0.25">
      <c r="A669" s="43" t="s">
        <v>2007</v>
      </c>
      <c r="B669" s="44" t="s">
        <v>2087</v>
      </c>
      <c r="C669" s="45" t="s">
        <v>2088</v>
      </c>
      <c r="D669" s="46">
        <v>5.0339999999999998</v>
      </c>
      <c r="E669" s="47" t="s">
        <v>2089</v>
      </c>
      <c r="F669" s="46">
        <f t="shared" si="71"/>
        <v>5.0339999999999998</v>
      </c>
      <c r="G669" s="46">
        <v>0</v>
      </c>
      <c r="H669" s="46">
        <v>0</v>
      </c>
      <c r="I669" s="46">
        <v>5.0339999999999998</v>
      </c>
      <c r="J669" s="46">
        <v>0</v>
      </c>
      <c r="K669" s="46">
        <v>4.1950000000000003</v>
      </c>
      <c r="L669" s="48">
        <v>2019</v>
      </c>
      <c r="M669" s="46">
        <v>4.1950000000000003</v>
      </c>
      <c r="N669" s="46" t="s">
        <v>2041</v>
      </c>
      <c r="O669" s="47" t="s">
        <v>40</v>
      </c>
      <c r="P669" s="46">
        <v>0</v>
      </c>
      <c r="Q669" s="46">
        <v>0</v>
      </c>
      <c r="R669" s="46">
        <v>0</v>
      </c>
      <c r="S669" s="46">
        <v>0</v>
      </c>
      <c r="T669" s="46">
        <v>0</v>
      </c>
      <c r="U669" s="46">
        <v>0</v>
      </c>
      <c r="V669" s="46">
        <v>0</v>
      </c>
      <c r="W669" s="46">
        <v>0</v>
      </c>
    </row>
    <row r="670" spans="1:23" ht="47.25" x14ac:dyDescent="0.25">
      <c r="A670" s="43" t="s">
        <v>2007</v>
      </c>
      <c r="B670" s="44" t="s">
        <v>2081</v>
      </c>
      <c r="C670" s="45" t="s">
        <v>2090</v>
      </c>
      <c r="D670" s="46">
        <v>3.9676849999999999</v>
      </c>
      <c r="E670" s="47" t="s">
        <v>2091</v>
      </c>
      <c r="F670" s="46">
        <f t="shared" si="71"/>
        <v>3.9676849999999999</v>
      </c>
      <c r="G670" s="46">
        <v>0</v>
      </c>
      <c r="H670" s="46">
        <v>0</v>
      </c>
      <c r="I670" s="46">
        <v>3.9676849999999999</v>
      </c>
      <c r="J670" s="46">
        <v>0</v>
      </c>
      <c r="K670" s="46">
        <v>3.3064040000000001</v>
      </c>
      <c r="L670" s="48">
        <v>2019</v>
      </c>
      <c r="M670" s="46">
        <v>3.3064040000000001</v>
      </c>
      <c r="N670" s="46" t="s">
        <v>2041</v>
      </c>
      <c r="O670" s="47" t="s">
        <v>40</v>
      </c>
      <c r="P670" s="46">
        <v>0</v>
      </c>
      <c r="Q670" s="46">
        <v>0</v>
      </c>
      <c r="R670" s="46">
        <v>0</v>
      </c>
      <c r="S670" s="46">
        <v>0</v>
      </c>
      <c r="T670" s="46">
        <v>0</v>
      </c>
      <c r="U670" s="46">
        <v>0</v>
      </c>
      <c r="V670" s="46">
        <v>0</v>
      </c>
      <c r="W670" s="46">
        <v>0</v>
      </c>
    </row>
    <row r="671" spans="1:23" ht="47.25" x14ac:dyDescent="0.25">
      <c r="A671" s="43" t="s">
        <v>2007</v>
      </c>
      <c r="B671" s="44" t="s">
        <v>2075</v>
      </c>
      <c r="C671" s="45" t="s">
        <v>2092</v>
      </c>
      <c r="D671" s="46">
        <v>26.625599999999999</v>
      </c>
      <c r="E671" s="47" t="s">
        <v>2093</v>
      </c>
      <c r="F671" s="46">
        <f t="shared" si="71"/>
        <v>26.625599999999999</v>
      </c>
      <c r="G671" s="46">
        <v>0</v>
      </c>
      <c r="H671" s="46">
        <v>0</v>
      </c>
      <c r="I671" s="46">
        <v>26.625599999999999</v>
      </c>
      <c r="J671" s="46">
        <v>0</v>
      </c>
      <c r="K671" s="46">
        <v>22.187999999999999</v>
      </c>
      <c r="L671" s="48">
        <v>2019</v>
      </c>
      <c r="M671" s="46">
        <v>22.187999999999999</v>
      </c>
      <c r="N671" s="46" t="s">
        <v>2041</v>
      </c>
      <c r="O671" s="47" t="s">
        <v>40</v>
      </c>
      <c r="P671" s="46">
        <v>0</v>
      </c>
      <c r="Q671" s="46">
        <v>0</v>
      </c>
      <c r="R671" s="46">
        <v>0</v>
      </c>
      <c r="S671" s="46">
        <v>0</v>
      </c>
      <c r="T671" s="46">
        <v>0</v>
      </c>
      <c r="U671" s="46">
        <v>0</v>
      </c>
      <c r="V671" s="46">
        <v>0</v>
      </c>
      <c r="W671" s="46">
        <v>0</v>
      </c>
    </row>
    <row r="672" spans="1:23" ht="47.25" x14ac:dyDescent="0.25">
      <c r="A672" s="43" t="s">
        <v>2007</v>
      </c>
      <c r="B672" s="44" t="s">
        <v>2094</v>
      </c>
      <c r="C672" s="45" t="s">
        <v>2095</v>
      </c>
      <c r="D672" s="46">
        <v>19.640277999999999</v>
      </c>
      <c r="E672" s="47" t="s">
        <v>2096</v>
      </c>
      <c r="F672" s="46">
        <f t="shared" si="71"/>
        <v>19.640277999999999</v>
      </c>
      <c r="G672" s="46">
        <v>0</v>
      </c>
      <c r="H672" s="46">
        <v>0</v>
      </c>
      <c r="I672" s="46">
        <v>19.640277999999999</v>
      </c>
      <c r="J672" s="46">
        <v>0</v>
      </c>
      <c r="K672" s="46">
        <v>16.366897999999999</v>
      </c>
      <c r="L672" s="48">
        <v>2022</v>
      </c>
      <c r="M672" s="46">
        <v>16.366897999999999</v>
      </c>
      <c r="N672" s="46" t="s">
        <v>2041</v>
      </c>
      <c r="O672" s="47" t="s">
        <v>40</v>
      </c>
      <c r="P672" s="46">
        <v>0</v>
      </c>
      <c r="Q672" s="46">
        <v>0</v>
      </c>
      <c r="R672" s="46">
        <v>0</v>
      </c>
      <c r="S672" s="46">
        <v>0</v>
      </c>
      <c r="T672" s="46">
        <v>0</v>
      </c>
      <c r="U672" s="46">
        <v>0</v>
      </c>
      <c r="V672" s="46">
        <v>0</v>
      </c>
      <c r="W672" s="46">
        <v>0</v>
      </c>
    </row>
    <row r="673" spans="1:23" ht="47.25" x14ac:dyDescent="0.25">
      <c r="A673" s="43" t="s">
        <v>2007</v>
      </c>
      <c r="B673" s="44" t="s">
        <v>2097</v>
      </c>
      <c r="C673" s="45" t="s">
        <v>2098</v>
      </c>
      <c r="D673" s="46">
        <v>13.014010000000001</v>
      </c>
      <c r="E673" s="47" t="s">
        <v>2099</v>
      </c>
      <c r="F673" s="46">
        <f t="shared" si="71"/>
        <v>13.014010000000001</v>
      </c>
      <c r="G673" s="46">
        <v>0</v>
      </c>
      <c r="H673" s="46">
        <v>0</v>
      </c>
      <c r="I673" s="46">
        <v>13.014010000000001</v>
      </c>
      <c r="J673" s="46">
        <v>0</v>
      </c>
      <c r="K673" s="46">
        <v>10.845008</v>
      </c>
      <c r="L673" s="48">
        <v>2019</v>
      </c>
      <c r="M673" s="46">
        <v>10.845008</v>
      </c>
      <c r="N673" s="46" t="s">
        <v>2041</v>
      </c>
      <c r="O673" s="47" t="s">
        <v>40</v>
      </c>
      <c r="P673" s="46">
        <v>0</v>
      </c>
      <c r="Q673" s="46">
        <v>0</v>
      </c>
      <c r="R673" s="46">
        <v>0</v>
      </c>
      <c r="S673" s="46">
        <v>0</v>
      </c>
      <c r="T673" s="46">
        <v>0</v>
      </c>
      <c r="U673" s="46">
        <v>0</v>
      </c>
      <c r="V673" s="46">
        <v>0</v>
      </c>
      <c r="W673" s="46">
        <v>0</v>
      </c>
    </row>
    <row r="674" spans="1:23" ht="47.25" x14ac:dyDescent="0.25">
      <c r="A674" s="43" t="s">
        <v>2007</v>
      </c>
      <c r="B674" s="44" t="s">
        <v>2100</v>
      </c>
      <c r="C674" s="45" t="s">
        <v>2101</v>
      </c>
      <c r="D674" s="46">
        <v>10.800814000000001</v>
      </c>
      <c r="E674" s="47" t="s">
        <v>2102</v>
      </c>
      <c r="F674" s="46">
        <f t="shared" si="71"/>
        <v>10.800814000000001</v>
      </c>
      <c r="G674" s="46">
        <v>0</v>
      </c>
      <c r="H674" s="46">
        <v>0</v>
      </c>
      <c r="I674" s="46">
        <v>10.800814000000001</v>
      </c>
      <c r="J674" s="46">
        <v>0</v>
      </c>
      <c r="K674" s="46">
        <v>9.0006780000000006</v>
      </c>
      <c r="L674" s="48">
        <v>2019</v>
      </c>
      <c r="M674" s="46">
        <v>9.0006780000000006</v>
      </c>
      <c r="N674" s="46" t="s">
        <v>2041</v>
      </c>
      <c r="O674" s="47" t="s">
        <v>40</v>
      </c>
      <c r="P674" s="46">
        <v>0</v>
      </c>
      <c r="Q674" s="46">
        <v>0</v>
      </c>
      <c r="R674" s="46">
        <v>0</v>
      </c>
      <c r="S674" s="46">
        <v>0</v>
      </c>
      <c r="T674" s="46">
        <v>0</v>
      </c>
      <c r="U674" s="46">
        <v>0</v>
      </c>
      <c r="V674" s="46">
        <v>0</v>
      </c>
      <c r="W674" s="46">
        <v>0</v>
      </c>
    </row>
    <row r="675" spans="1:23" ht="47.25" x14ac:dyDescent="0.25">
      <c r="A675" s="43" t="s">
        <v>2007</v>
      </c>
      <c r="B675" s="44" t="s">
        <v>2103</v>
      </c>
      <c r="C675" s="45" t="s">
        <v>2104</v>
      </c>
      <c r="D675" s="46">
        <v>10.243698</v>
      </c>
      <c r="E675" s="47" t="s">
        <v>2105</v>
      </c>
      <c r="F675" s="46">
        <f t="shared" si="71"/>
        <v>10.243698</v>
      </c>
      <c r="G675" s="46">
        <v>0</v>
      </c>
      <c r="H675" s="46">
        <v>0</v>
      </c>
      <c r="I675" s="46">
        <v>5.3182369999999999</v>
      </c>
      <c r="J675" s="46">
        <v>4.9254610000000003</v>
      </c>
      <c r="K675" s="46">
        <v>8.5364149999999999</v>
      </c>
      <c r="L675" s="48">
        <v>2020</v>
      </c>
      <c r="M675" s="46">
        <v>8.5364149999999999</v>
      </c>
      <c r="N675" s="46" t="s">
        <v>2041</v>
      </c>
      <c r="O675" s="47" t="s">
        <v>40</v>
      </c>
      <c r="P675" s="46">
        <v>0</v>
      </c>
      <c r="Q675" s="46">
        <v>0</v>
      </c>
      <c r="R675" s="46">
        <v>0</v>
      </c>
      <c r="S675" s="46">
        <v>0</v>
      </c>
      <c r="T675" s="46">
        <v>0</v>
      </c>
      <c r="U675" s="46">
        <v>0</v>
      </c>
      <c r="V675" s="46">
        <v>0</v>
      </c>
      <c r="W675" s="46">
        <v>0</v>
      </c>
    </row>
    <row r="676" spans="1:23" ht="47.25" x14ac:dyDescent="0.25">
      <c r="A676" s="43" t="s">
        <v>2007</v>
      </c>
      <c r="B676" s="44" t="s">
        <v>2106</v>
      </c>
      <c r="C676" s="45" t="s">
        <v>2107</v>
      </c>
      <c r="D676" s="46">
        <v>3.431254</v>
      </c>
      <c r="E676" s="47" t="s">
        <v>2108</v>
      </c>
      <c r="F676" s="46">
        <f t="shared" si="71"/>
        <v>3.431254</v>
      </c>
      <c r="G676" s="46">
        <v>0</v>
      </c>
      <c r="H676" s="46">
        <v>0</v>
      </c>
      <c r="I676" s="46">
        <v>3.431254</v>
      </c>
      <c r="J676" s="46">
        <v>0</v>
      </c>
      <c r="K676" s="46">
        <v>2.859378</v>
      </c>
      <c r="L676" s="48">
        <v>2022</v>
      </c>
      <c r="M676" s="46">
        <v>2.859378</v>
      </c>
      <c r="N676" s="46" t="s">
        <v>2041</v>
      </c>
      <c r="O676" s="47" t="s">
        <v>40</v>
      </c>
      <c r="P676" s="46">
        <v>0</v>
      </c>
      <c r="Q676" s="46">
        <v>0</v>
      </c>
      <c r="R676" s="46">
        <v>0</v>
      </c>
      <c r="S676" s="46">
        <v>0</v>
      </c>
      <c r="T676" s="46">
        <v>0</v>
      </c>
      <c r="U676" s="46">
        <v>0</v>
      </c>
      <c r="V676" s="46">
        <v>0</v>
      </c>
      <c r="W676" s="46">
        <v>0</v>
      </c>
    </row>
    <row r="677" spans="1:23" ht="47.25" x14ac:dyDescent="0.25">
      <c r="A677" s="43" t="s">
        <v>2007</v>
      </c>
      <c r="B677" s="44" t="s">
        <v>2109</v>
      </c>
      <c r="C677" s="45" t="s">
        <v>2110</v>
      </c>
      <c r="D677" s="46">
        <v>10.517288000000001</v>
      </c>
      <c r="E677" s="47" t="s">
        <v>2111</v>
      </c>
      <c r="F677" s="46">
        <f t="shared" ref="F677:F708" si="72">IFERROR(J677+I677+H677+G677,"нд")</f>
        <v>10.517288000000001</v>
      </c>
      <c r="G677" s="46">
        <v>0</v>
      </c>
      <c r="H677" s="46">
        <v>0</v>
      </c>
      <c r="I677" s="46">
        <v>10.517288000000001</v>
      </c>
      <c r="J677" s="46">
        <v>0</v>
      </c>
      <c r="K677" s="46">
        <v>8.7644070000000003</v>
      </c>
      <c r="L677" s="48">
        <v>2019</v>
      </c>
      <c r="M677" s="46">
        <v>8.7644070000000003</v>
      </c>
      <c r="N677" s="46" t="s">
        <v>2041</v>
      </c>
      <c r="O677" s="47" t="s">
        <v>40</v>
      </c>
      <c r="P677" s="46">
        <v>0</v>
      </c>
      <c r="Q677" s="46">
        <v>0</v>
      </c>
      <c r="R677" s="46">
        <v>0</v>
      </c>
      <c r="S677" s="46">
        <v>0</v>
      </c>
      <c r="T677" s="46">
        <v>0</v>
      </c>
      <c r="U677" s="46">
        <v>0</v>
      </c>
      <c r="V677" s="46">
        <v>0</v>
      </c>
      <c r="W677" s="46">
        <v>0</v>
      </c>
    </row>
    <row r="678" spans="1:23" ht="47.25" x14ac:dyDescent="0.25">
      <c r="A678" s="43" t="s">
        <v>2007</v>
      </c>
      <c r="B678" s="44" t="s">
        <v>2112</v>
      </c>
      <c r="C678" s="45" t="s">
        <v>2113</v>
      </c>
      <c r="D678" s="46">
        <v>10.047000000000001</v>
      </c>
      <c r="E678" s="47" t="s">
        <v>2114</v>
      </c>
      <c r="F678" s="46">
        <f t="shared" si="72"/>
        <v>10.047000000000001</v>
      </c>
      <c r="G678" s="46">
        <v>0</v>
      </c>
      <c r="H678" s="46">
        <v>0</v>
      </c>
      <c r="I678" s="46">
        <v>10.047000000000001</v>
      </c>
      <c r="J678" s="46">
        <v>0</v>
      </c>
      <c r="K678" s="46">
        <v>8.5169999999999995</v>
      </c>
      <c r="L678" s="48">
        <v>2018</v>
      </c>
      <c r="M678" s="46">
        <v>8.5169999999999995</v>
      </c>
      <c r="N678" s="46" t="s">
        <v>2041</v>
      </c>
      <c r="O678" s="47" t="s">
        <v>40</v>
      </c>
      <c r="P678" s="46">
        <v>0</v>
      </c>
      <c r="Q678" s="46">
        <v>0</v>
      </c>
      <c r="R678" s="46">
        <v>0</v>
      </c>
      <c r="S678" s="46">
        <v>0</v>
      </c>
      <c r="T678" s="46">
        <v>0</v>
      </c>
      <c r="U678" s="46">
        <v>0</v>
      </c>
      <c r="V678" s="46">
        <v>0</v>
      </c>
      <c r="W678" s="46">
        <v>0</v>
      </c>
    </row>
    <row r="679" spans="1:23" ht="47.25" x14ac:dyDescent="0.25">
      <c r="A679" s="43" t="s">
        <v>2007</v>
      </c>
      <c r="B679" s="44" t="s">
        <v>2115</v>
      </c>
      <c r="C679" s="45" t="s">
        <v>2116</v>
      </c>
      <c r="D679" s="46">
        <v>11.987</v>
      </c>
      <c r="E679" s="47" t="s">
        <v>2117</v>
      </c>
      <c r="F679" s="46">
        <f t="shared" si="72"/>
        <v>11.987</v>
      </c>
      <c r="G679" s="46">
        <v>0</v>
      </c>
      <c r="H679" s="46">
        <v>0</v>
      </c>
      <c r="I679" s="46">
        <v>11.987</v>
      </c>
      <c r="J679" s="46">
        <v>0</v>
      </c>
      <c r="K679" s="46">
        <v>10.167999999999999</v>
      </c>
      <c r="L679" s="48">
        <v>2018</v>
      </c>
      <c r="M679" s="46">
        <v>10.167999999999999</v>
      </c>
      <c r="N679" s="46" t="s">
        <v>2041</v>
      </c>
      <c r="O679" s="47" t="s">
        <v>40</v>
      </c>
      <c r="P679" s="46">
        <v>0</v>
      </c>
      <c r="Q679" s="46">
        <v>0</v>
      </c>
      <c r="R679" s="46">
        <v>0</v>
      </c>
      <c r="S679" s="46">
        <v>0</v>
      </c>
      <c r="T679" s="46">
        <v>0</v>
      </c>
      <c r="U679" s="46">
        <v>0</v>
      </c>
      <c r="V679" s="46">
        <v>0</v>
      </c>
      <c r="W679" s="46">
        <v>0</v>
      </c>
    </row>
    <row r="680" spans="1:23" ht="47.25" x14ac:dyDescent="0.25">
      <c r="A680" s="43" t="s">
        <v>2007</v>
      </c>
      <c r="B680" s="44" t="s">
        <v>2112</v>
      </c>
      <c r="C680" s="45" t="s">
        <v>2118</v>
      </c>
      <c r="D680" s="46">
        <v>10.924913</v>
      </c>
      <c r="E680" s="47" t="s">
        <v>2119</v>
      </c>
      <c r="F680" s="46">
        <f t="shared" si="72"/>
        <v>10.924912999999998</v>
      </c>
      <c r="G680" s="46">
        <v>0</v>
      </c>
      <c r="H680" s="46">
        <v>0</v>
      </c>
      <c r="I680" s="46">
        <v>10.241116999999999</v>
      </c>
      <c r="J680" s="46">
        <v>0.68379599999999996</v>
      </c>
      <c r="K680" s="46">
        <v>9.1040930000000007</v>
      </c>
      <c r="L680" s="48">
        <v>2022</v>
      </c>
      <c r="M680" s="46">
        <v>9.1040930000000007</v>
      </c>
      <c r="N680" s="46" t="s">
        <v>2041</v>
      </c>
      <c r="O680" s="47" t="s">
        <v>40</v>
      </c>
      <c r="P680" s="46">
        <v>0</v>
      </c>
      <c r="Q680" s="46">
        <v>0</v>
      </c>
      <c r="R680" s="46">
        <v>0</v>
      </c>
      <c r="S680" s="46">
        <v>0</v>
      </c>
      <c r="T680" s="46">
        <v>0</v>
      </c>
      <c r="U680" s="46">
        <v>0</v>
      </c>
      <c r="V680" s="46">
        <v>0</v>
      </c>
      <c r="W680" s="46">
        <v>0</v>
      </c>
    </row>
    <row r="681" spans="1:23" ht="47.25" x14ac:dyDescent="0.25">
      <c r="A681" s="43" t="s">
        <v>2007</v>
      </c>
      <c r="B681" s="44" t="s">
        <v>2120</v>
      </c>
      <c r="C681" s="45" t="s">
        <v>2121</v>
      </c>
      <c r="D681" s="46">
        <v>6.4039659999999996</v>
      </c>
      <c r="E681" s="47" t="s">
        <v>2122</v>
      </c>
      <c r="F681" s="46">
        <f t="shared" si="72"/>
        <v>6.4039659999999996</v>
      </c>
      <c r="G681" s="46">
        <v>0</v>
      </c>
      <c r="H681" s="46">
        <v>0</v>
      </c>
      <c r="I681" s="46">
        <v>0</v>
      </c>
      <c r="J681" s="46">
        <v>6.4039659999999996</v>
      </c>
      <c r="K681" s="46">
        <v>5.3366360000000004</v>
      </c>
      <c r="L681" s="48">
        <v>2020</v>
      </c>
      <c r="M681" s="46">
        <v>5.3366360000000004</v>
      </c>
      <c r="N681" s="46" t="s">
        <v>2041</v>
      </c>
      <c r="O681" s="47" t="s">
        <v>40</v>
      </c>
      <c r="P681" s="46">
        <v>0</v>
      </c>
      <c r="Q681" s="46">
        <v>0</v>
      </c>
      <c r="R681" s="46">
        <v>0</v>
      </c>
      <c r="S681" s="46">
        <v>0</v>
      </c>
      <c r="T681" s="46">
        <v>0</v>
      </c>
      <c r="U681" s="46">
        <v>0</v>
      </c>
      <c r="V681" s="46">
        <v>0</v>
      </c>
      <c r="W681" s="46">
        <v>0</v>
      </c>
    </row>
    <row r="682" spans="1:23" ht="47.25" x14ac:dyDescent="0.25">
      <c r="A682" s="43" t="s">
        <v>2007</v>
      </c>
      <c r="B682" s="44" t="s">
        <v>2123</v>
      </c>
      <c r="C682" s="45" t="s">
        <v>2124</v>
      </c>
      <c r="D682" s="46">
        <v>15.626441</v>
      </c>
      <c r="E682" s="47" t="s">
        <v>2125</v>
      </c>
      <c r="F682" s="46">
        <f t="shared" si="72"/>
        <v>15.626441</v>
      </c>
      <c r="G682" s="46">
        <v>0</v>
      </c>
      <c r="H682" s="46">
        <v>0</v>
      </c>
      <c r="I682" s="46">
        <v>15.626441</v>
      </c>
      <c r="J682" s="46">
        <v>0</v>
      </c>
      <c r="K682" s="46">
        <v>13.022034</v>
      </c>
      <c r="L682" s="48">
        <v>2019</v>
      </c>
      <c r="M682" s="46">
        <v>13.022034</v>
      </c>
      <c r="N682" s="46" t="s">
        <v>2041</v>
      </c>
      <c r="O682" s="47" t="s">
        <v>40</v>
      </c>
      <c r="P682" s="46">
        <v>0</v>
      </c>
      <c r="Q682" s="46">
        <v>0</v>
      </c>
      <c r="R682" s="46">
        <v>0</v>
      </c>
      <c r="S682" s="46">
        <v>0</v>
      </c>
      <c r="T682" s="46">
        <v>0</v>
      </c>
      <c r="U682" s="46">
        <v>0</v>
      </c>
      <c r="V682" s="46">
        <v>0</v>
      </c>
      <c r="W682" s="46">
        <v>0</v>
      </c>
    </row>
    <row r="683" spans="1:23" ht="47.25" x14ac:dyDescent="0.25">
      <c r="A683" s="43" t="s">
        <v>2007</v>
      </c>
      <c r="B683" s="44" t="s">
        <v>2126</v>
      </c>
      <c r="C683" s="45" t="s">
        <v>2127</v>
      </c>
      <c r="D683" s="46">
        <v>11.49274</v>
      </c>
      <c r="E683" s="47" t="s">
        <v>2128</v>
      </c>
      <c r="F683" s="46">
        <f t="shared" si="72"/>
        <v>11.49274</v>
      </c>
      <c r="G683" s="46">
        <v>0</v>
      </c>
      <c r="H683" s="46">
        <v>0</v>
      </c>
      <c r="I683" s="46">
        <v>0</v>
      </c>
      <c r="J683" s="46">
        <v>11.49274</v>
      </c>
      <c r="K683" s="46">
        <v>9.57728</v>
      </c>
      <c r="L683" s="48">
        <v>2020</v>
      </c>
      <c r="M683" s="46">
        <v>9.57728</v>
      </c>
      <c r="N683" s="46" t="s">
        <v>2041</v>
      </c>
      <c r="O683" s="47" t="s">
        <v>40</v>
      </c>
      <c r="P683" s="46">
        <v>0</v>
      </c>
      <c r="Q683" s="46">
        <v>0</v>
      </c>
      <c r="R683" s="46">
        <v>0</v>
      </c>
      <c r="S683" s="46">
        <v>0</v>
      </c>
      <c r="T683" s="46">
        <v>0</v>
      </c>
      <c r="U683" s="46">
        <v>0</v>
      </c>
      <c r="V683" s="46">
        <v>0</v>
      </c>
      <c r="W683" s="46">
        <v>0</v>
      </c>
    </row>
    <row r="684" spans="1:23" ht="47.25" x14ac:dyDescent="0.25">
      <c r="A684" s="43" t="s">
        <v>2007</v>
      </c>
      <c r="B684" s="44" t="s">
        <v>2129</v>
      </c>
      <c r="C684" s="45" t="s">
        <v>2130</v>
      </c>
      <c r="D684" s="46">
        <v>41.098007000000003</v>
      </c>
      <c r="E684" s="47" t="s">
        <v>2131</v>
      </c>
      <c r="F684" s="46">
        <f t="shared" si="72"/>
        <v>41.098007000000003</v>
      </c>
      <c r="G684" s="46">
        <v>0</v>
      </c>
      <c r="H684" s="46">
        <v>0</v>
      </c>
      <c r="I684" s="46">
        <v>41.098007000000003</v>
      </c>
      <c r="J684" s="46">
        <v>0</v>
      </c>
      <c r="K684" s="46">
        <v>34.248339000000001</v>
      </c>
      <c r="L684" s="48">
        <v>2022</v>
      </c>
      <c r="M684" s="46">
        <v>34.248339000000001</v>
      </c>
      <c r="N684" s="46" t="s">
        <v>2041</v>
      </c>
      <c r="O684" s="47" t="s">
        <v>40</v>
      </c>
      <c r="P684" s="46">
        <v>0</v>
      </c>
      <c r="Q684" s="46">
        <v>0</v>
      </c>
      <c r="R684" s="46">
        <v>0</v>
      </c>
      <c r="S684" s="46">
        <v>0</v>
      </c>
      <c r="T684" s="46">
        <v>0</v>
      </c>
      <c r="U684" s="46">
        <v>0</v>
      </c>
      <c r="V684" s="46">
        <v>0</v>
      </c>
      <c r="W684" s="46">
        <v>0</v>
      </c>
    </row>
    <row r="685" spans="1:23" ht="47.25" x14ac:dyDescent="0.25">
      <c r="A685" s="43" t="s">
        <v>2007</v>
      </c>
      <c r="B685" s="44" t="s">
        <v>2132</v>
      </c>
      <c r="C685" s="45" t="s">
        <v>2133</v>
      </c>
      <c r="D685" s="46">
        <v>6.5560700000000001</v>
      </c>
      <c r="E685" s="47" t="s">
        <v>2134</v>
      </c>
      <c r="F685" s="46">
        <f t="shared" si="72"/>
        <v>6.5560700000000001</v>
      </c>
      <c r="G685" s="46">
        <v>0</v>
      </c>
      <c r="H685" s="46">
        <v>0</v>
      </c>
      <c r="I685" s="46">
        <v>6.5560700000000001</v>
      </c>
      <c r="J685" s="46">
        <v>0</v>
      </c>
      <c r="K685" s="46">
        <v>5.4633900000000004</v>
      </c>
      <c r="L685" s="48">
        <v>2023</v>
      </c>
      <c r="M685" s="46">
        <v>5.4633900000000004</v>
      </c>
      <c r="N685" s="46" t="s">
        <v>2041</v>
      </c>
      <c r="O685" s="47" t="s">
        <v>40</v>
      </c>
      <c r="P685" s="46">
        <v>0</v>
      </c>
      <c r="Q685" s="46">
        <v>0</v>
      </c>
      <c r="R685" s="46">
        <v>0</v>
      </c>
      <c r="S685" s="46">
        <v>0</v>
      </c>
      <c r="T685" s="46">
        <v>0</v>
      </c>
      <c r="U685" s="46">
        <v>0</v>
      </c>
      <c r="V685" s="46">
        <v>0</v>
      </c>
      <c r="W685" s="46">
        <v>0</v>
      </c>
    </row>
    <row r="686" spans="1:23" ht="47.25" x14ac:dyDescent="0.25">
      <c r="A686" s="43" t="s">
        <v>2007</v>
      </c>
      <c r="B686" s="44" t="s">
        <v>2135</v>
      </c>
      <c r="C686" s="45" t="s">
        <v>2136</v>
      </c>
      <c r="D686" s="46">
        <v>24.463077999999999</v>
      </c>
      <c r="E686" s="47" t="s">
        <v>2137</v>
      </c>
      <c r="F686" s="46">
        <f t="shared" si="72"/>
        <v>24.463077999999999</v>
      </c>
      <c r="G686" s="46">
        <v>0</v>
      </c>
      <c r="H686" s="46">
        <v>0</v>
      </c>
      <c r="I686" s="46">
        <v>24.463077999999999</v>
      </c>
      <c r="J686" s="46">
        <v>0</v>
      </c>
      <c r="K686" s="46">
        <v>20.385898000000001</v>
      </c>
      <c r="L686" s="48">
        <v>2022</v>
      </c>
      <c r="M686" s="46">
        <v>20.385898000000001</v>
      </c>
      <c r="N686" s="46" t="s">
        <v>2041</v>
      </c>
      <c r="O686" s="47" t="s">
        <v>40</v>
      </c>
      <c r="P686" s="46">
        <v>0</v>
      </c>
      <c r="Q686" s="46">
        <v>0</v>
      </c>
      <c r="R686" s="46">
        <v>0</v>
      </c>
      <c r="S686" s="46">
        <v>0</v>
      </c>
      <c r="T686" s="46">
        <v>0</v>
      </c>
      <c r="U686" s="46">
        <v>0</v>
      </c>
      <c r="V686" s="46">
        <v>0</v>
      </c>
      <c r="W686" s="46">
        <v>0</v>
      </c>
    </row>
    <row r="687" spans="1:23" ht="47.25" x14ac:dyDescent="0.25">
      <c r="A687" s="43" t="s">
        <v>2007</v>
      </c>
      <c r="B687" s="44" t="s">
        <v>2138</v>
      </c>
      <c r="C687" s="45" t="s">
        <v>2139</v>
      </c>
      <c r="D687" s="46">
        <v>37.507069999999999</v>
      </c>
      <c r="E687" s="47" t="s">
        <v>2140</v>
      </c>
      <c r="F687" s="46">
        <f t="shared" si="72"/>
        <v>37.507069999999999</v>
      </c>
      <c r="G687" s="46">
        <v>0</v>
      </c>
      <c r="H687" s="46">
        <v>0</v>
      </c>
      <c r="I687" s="46">
        <v>37.507069999999999</v>
      </c>
      <c r="J687" s="46">
        <v>0</v>
      </c>
      <c r="K687" s="46">
        <v>31.255890000000001</v>
      </c>
      <c r="L687" s="48">
        <v>2022</v>
      </c>
      <c r="M687" s="46">
        <v>31.255890000000001</v>
      </c>
      <c r="N687" s="46" t="s">
        <v>2041</v>
      </c>
      <c r="O687" s="47" t="s">
        <v>40</v>
      </c>
      <c r="P687" s="46">
        <v>0</v>
      </c>
      <c r="Q687" s="46">
        <v>0</v>
      </c>
      <c r="R687" s="46">
        <v>0</v>
      </c>
      <c r="S687" s="46">
        <v>0</v>
      </c>
      <c r="T687" s="46">
        <v>0</v>
      </c>
      <c r="U687" s="46">
        <v>0</v>
      </c>
      <c r="V687" s="46">
        <v>0</v>
      </c>
      <c r="W687" s="46">
        <v>0</v>
      </c>
    </row>
    <row r="688" spans="1:23" ht="47.25" x14ac:dyDescent="0.25">
      <c r="A688" s="43" t="s">
        <v>2007</v>
      </c>
      <c r="B688" s="44" t="s">
        <v>2141</v>
      </c>
      <c r="C688" s="45" t="s">
        <v>2142</v>
      </c>
      <c r="D688" s="46">
        <v>3.4189829999999999</v>
      </c>
      <c r="E688" s="47" t="s">
        <v>2143</v>
      </c>
      <c r="F688" s="46">
        <f t="shared" si="72"/>
        <v>3.4189829999999999</v>
      </c>
      <c r="G688" s="46">
        <v>0</v>
      </c>
      <c r="H688" s="46">
        <v>0</v>
      </c>
      <c r="I688" s="46">
        <v>3.4189829999999999</v>
      </c>
      <c r="J688" s="46">
        <v>0</v>
      </c>
      <c r="K688" s="46">
        <v>2.8491529999999998</v>
      </c>
      <c r="L688" s="48">
        <v>2022</v>
      </c>
      <c r="M688" s="46">
        <v>2.8491529999999998</v>
      </c>
      <c r="N688" s="46" t="s">
        <v>2041</v>
      </c>
      <c r="O688" s="47" t="s">
        <v>40</v>
      </c>
      <c r="P688" s="46">
        <v>0</v>
      </c>
      <c r="Q688" s="46">
        <v>0</v>
      </c>
      <c r="R688" s="46">
        <v>0</v>
      </c>
      <c r="S688" s="46">
        <v>0</v>
      </c>
      <c r="T688" s="46">
        <v>0</v>
      </c>
      <c r="U688" s="46">
        <v>0</v>
      </c>
      <c r="V688" s="46">
        <v>0</v>
      </c>
      <c r="W688" s="46">
        <v>0</v>
      </c>
    </row>
    <row r="689" spans="1:23" ht="47.25" x14ac:dyDescent="0.25">
      <c r="A689" s="43" t="s">
        <v>2007</v>
      </c>
      <c r="B689" s="44" t="s">
        <v>2144</v>
      </c>
      <c r="C689" s="45" t="s">
        <v>2145</v>
      </c>
      <c r="D689" s="46">
        <v>30.087691</v>
      </c>
      <c r="E689" s="47" t="s">
        <v>2146</v>
      </c>
      <c r="F689" s="46">
        <f t="shared" si="72"/>
        <v>30.087691</v>
      </c>
      <c r="G689" s="46">
        <v>0</v>
      </c>
      <c r="H689" s="46">
        <v>0</v>
      </c>
      <c r="I689" s="46">
        <v>10.974002</v>
      </c>
      <c r="J689" s="46">
        <v>19.113689000000001</v>
      </c>
      <c r="K689" s="46">
        <v>25.073073999999998</v>
      </c>
      <c r="L689" s="48">
        <v>2022</v>
      </c>
      <c r="M689" s="46">
        <v>25.073073999999998</v>
      </c>
      <c r="N689" s="46" t="s">
        <v>2041</v>
      </c>
      <c r="O689" s="47" t="s">
        <v>40</v>
      </c>
      <c r="P689" s="46">
        <v>0</v>
      </c>
      <c r="Q689" s="46">
        <v>0</v>
      </c>
      <c r="R689" s="46">
        <v>0</v>
      </c>
      <c r="S689" s="46">
        <v>0</v>
      </c>
      <c r="T689" s="46">
        <v>0</v>
      </c>
      <c r="U689" s="46">
        <v>0</v>
      </c>
      <c r="V689" s="46">
        <v>0</v>
      </c>
      <c r="W689" s="46">
        <v>0</v>
      </c>
    </row>
    <row r="690" spans="1:23" ht="63" x14ac:dyDescent="0.25">
      <c r="A690" s="43" t="s">
        <v>2007</v>
      </c>
      <c r="B690" s="44" t="s">
        <v>2147</v>
      </c>
      <c r="C690" s="45" t="s">
        <v>2148</v>
      </c>
      <c r="D690" s="46">
        <v>9.625</v>
      </c>
      <c r="E690" s="47" t="s">
        <v>2149</v>
      </c>
      <c r="F690" s="46">
        <f t="shared" si="72"/>
        <v>9.625</v>
      </c>
      <c r="G690" s="46">
        <v>0</v>
      </c>
      <c r="H690" s="46">
        <v>0</v>
      </c>
      <c r="I690" s="46">
        <v>9.625</v>
      </c>
      <c r="J690" s="46">
        <v>0</v>
      </c>
      <c r="K690" s="46">
        <v>8.1560000000000006</v>
      </c>
      <c r="L690" s="48">
        <v>2016</v>
      </c>
      <c r="M690" s="46">
        <v>8.1560000000000006</v>
      </c>
      <c r="N690" s="46" t="s">
        <v>2037</v>
      </c>
      <c r="O690" s="47" t="s">
        <v>40</v>
      </c>
      <c r="P690" s="46">
        <v>0</v>
      </c>
      <c r="Q690" s="46">
        <v>0</v>
      </c>
      <c r="R690" s="46">
        <v>0</v>
      </c>
      <c r="S690" s="46">
        <v>0</v>
      </c>
      <c r="T690" s="46">
        <v>0</v>
      </c>
      <c r="U690" s="46">
        <v>0</v>
      </c>
      <c r="V690" s="46">
        <v>0</v>
      </c>
      <c r="W690" s="46">
        <v>0</v>
      </c>
    </row>
    <row r="691" spans="1:23" ht="63" x14ac:dyDescent="0.25">
      <c r="A691" s="43" t="s">
        <v>2007</v>
      </c>
      <c r="B691" s="44" t="s">
        <v>2150</v>
      </c>
      <c r="C691" s="45" t="s">
        <v>2151</v>
      </c>
      <c r="D691" s="46">
        <v>9.9868469999999991</v>
      </c>
      <c r="E691" s="47" t="s">
        <v>2152</v>
      </c>
      <c r="F691" s="46">
        <f t="shared" si="72"/>
        <v>9.9868469999999991</v>
      </c>
      <c r="G691" s="46">
        <v>0</v>
      </c>
      <c r="H691" s="46">
        <v>0</v>
      </c>
      <c r="I691" s="46">
        <v>9.9868469999999991</v>
      </c>
      <c r="J691" s="46">
        <v>0</v>
      </c>
      <c r="K691" s="46">
        <v>8.3223730000000007</v>
      </c>
      <c r="L691" s="48">
        <v>2019</v>
      </c>
      <c r="M691" s="46">
        <v>8.3223730000000007</v>
      </c>
      <c r="N691" s="46" t="s">
        <v>2037</v>
      </c>
      <c r="O691" s="47" t="s">
        <v>40</v>
      </c>
      <c r="P691" s="46">
        <v>0</v>
      </c>
      <c r="Q691" s="46">
        <v>0</v>
      </c>
      <c r="R691" s="46">
        <v>0</v>
      </c>
      <c r="S691" s="46">
        <v>0</v>
      </c>
      <c r="T691" s="46">
        <v>0</v>
      </c>
      <c r="U691" s="46">
        <v>0</v>
      </c>
      <c r="V691" s="46">
        <v>0</v>
      </c>
      <c r="W691" s="46">
        <v>0</v>
      </c>
    </row>
    <row r="692" spans="1:23" ht="63" x14ac:dyDescent="0.25">
      <c r="A692" s="43" t="s">
        <v>2007</v>
      </c>
      <c r="B692" s="44" t="s">
        <v>2153</v>
      </c>
      <c r="C692" s="45" t="s">
        <v>2154</v>
      </c>
      <c r="D692" s="46">
        <v>2.9420000000000002</v>
      </c>
      <c r="E692" s="47" t="s">
        <v>2155</v>
      </c>
      <c r="F692" s="46">
        <f t="shared" si="72"/>
        <v>2.9420000000000002</v>
      </c>
      <c r="G692" s="46">
        <v>0</v>
      </c>
      <c r="H692" s="46">
        <v>0</v>
      </c>
      <c r="I692" s="46">
        <v>2.9420000000000002</v>
      </c>
      <c r="J692" s="46">
        <v>0</v>
      </c>
      <c r="K692" s="46">
        <v>2.4929999999999999</v>
      </c>
      <c r="L692" s="48">
        <v>2018</v>
      </c>
      <c r="M692" s="46">
        <v>2.4929999999999999</v>
      </c>
      <c r="N692" s="46" t="s">
        <v>2037</v>
      </c>
      <c r="O692" s="47" t="s">
        <v>40</v>
      </c>
      <c r="P692" s="46">
        <v>0</v>
      </c>
      <c r="Q692" s="46">
        <v>0</v>
      </c>
      <c r="R692" s="46">
        <v>0</v>
      </c>
      <c r="S692" s="46">
        <v>0</v>
      </c>
      <c r="T692" s="46">
        <v>0</v>
      </c>
      <c r="U692" s="46">
        <v>0</v>
      </c>
      <c r="V692" s="46">
        <v>0</v>
      </c>
      <c r="W692" s="46">
        <v>0</v>
      </c>
    </row>
    <row r="693" spans="1:23" ht="47.25" x14ac:dyDescent="0.25">
      <c r="A693" s="43" t="s">
        <v>2007</v>
      </c>
      <c r="B693" s="44" t="s">
        <v>2156</v>
      </c>
      <c r="C693" s="45" t="s">
        <v>2157</v>
      </c>
      <c r="D693" s="46">
        <v>3.4456000000000002</v>
      </c>
      <c r="E693" s="47" t="s">
        <v>2158</v>
      </c>
      <c r="F693" s="46">
        <f t="shared" si="72"/>
        <v>2.7639999999999998</v>
      </c>
      <c r="G693" s="46">
        <v>0</v>
      </c>
      <c r="H693" s="46">
        <v>0</v>
      </c>
      <c r="I693" s="46">
        <v>2.7639999999999998</v>
      </c>
      <c r="J693" s="46">
        <v>0</v>
      </c>
      <c r="K693" s="46">
        <v>2.92</v>
      </c>
      <c r="L693" s="48">
        <v>2017</v>
      </c>
      <c r="M693" s="46">
        <v>3.4359999999999999</v>
      </c>
      <c r="N693" s="46" t="s">
        <v>2159</v>
      </c>
      <c r="O693" s="47" t="s">
        <v>40</v>
      </c>
      <c r="P693" s="46">
        <v>0</v>
      </c>
      <c r="Q693" s="46">
        <v>0</v>
      </c>
      <c r="R693" s="46">
        <v>0</v>
      </c>
      <c r="S693" s="46">
        <v>0</v>
      </c>
      <c r="T693" s="46">
        <v>0</v>
      </c>
      <c r="U693" s="46">
        <v>0</v>
      </c>
      <c r="V693" s="46">
        <v>0</v>
      </c>
      <c r="W693" s="46">
        <v>0</v>
      </c>
    </row>
    <row r="694" spans="1:23" ht="173.25" x14ac:dyDescent="0.25">
      <c r="A694" s="43" t="s">
        <v>2007</v>
      </c>
      <c r="B694" s="44" t="s">
        <v>2160</v>
      </c>
      <c r="C694" s="45" t="s">
        <v>2161</v>
      </c>
      <c r="D694" s="46">
        <v>1.3430009999999999</v>
      </c>
      <c r="E694" s="47" t="s">
        <v>2162</v>
      </c>
      <c r="F694" s="46">
        <f t="shared" si="72"/>
        <v>1.3430009999999999</v>
      </c>
      <c r="G694" s="46">
        <v>0</v>
      </c>
      <c r="H694" s="46">
        <v>0</v>
      </c>
      <c r="I694" s="46">
        <v>1.3430009999999999</v>
      </c>
      <c r="J694" s="46">
        <v>0</v>
      </c>
      <c r="K694" s="46">
        <v>1.141</v>
      </c>
      <c r="L694" s="48" t="s">
        <v>40</v>
      </c>
      <c r="M694" s="46" t="s">
        <v>40</v>
      </c>
      <c r="N694" s="46" t="s">
        <v>2163</v>
      </c>
      <c r="O694" s="47" t="s">
        <v>40</v>
      </c>
      <c r="P694" s="46">
        <v>0</v>
      </c>
      <c r="Q694" s="46">
        <v>0</v>
      </c>
      <c r="R694" s="46">
        <v>0</v>
      </c>
      <c r="S694" s="46">
        <v>0</v>
      </c>
      <c r="T694" s="46">
        <v>0</v>
      </c>
      <c r="U694" s="46">
        <v>0</v>
      </c>
      <c r="V694" s="46">
        <v>0</v>
      </c>
      <c r="W694" s="46">
        <v>1</v>
      </c>
    </row>
    <row r="695" spans="1:23" ht="63" x14ac:dyDescent="0.25">
      <c r="A695" s="43" t="s">
        <v>2007</v>
      </c>
      <c r="B695" s="44" t="s">
        <v>2164</v>
      </c>
      <c r="C695" s="45" t="s">
        <v>2165</v>
      </c>
      <c r="D695" s="46">
        <v>4.9094720000000001</v>
      </c>
      <c r="E695" s="47" t="s">
        <v>2166</v>
      </c>
      <c r="F695" s="46">
        <f t="shared" si="72"/>
        <v>4.9094720000000001</v>
      </c>
      <c r="G695" s="46">
        <v>0</v>
      </c>
      <c r="H695" s="46">
        <v>0</v>
      </c>
      <c r="I695" s="46">
        <v>4.9094720000000001</v>
      </c>
      <c r="J695" s="46">
        <v>0</v>
      </c>
      <c r="K695" s="46">
        <v>4.1147090000000004</v>
      </c>
      <c r="L695" s="48">
        <v>2020</v>
      </c>
      <c r="M695" s="46">
        <v>4.1147090000000004</v>
      </c>
      <c r="N695" s="46" t="s">
        <v>2167</v>
      </c>
      <c r="O695" s="47" t="s">
        <v>40</v>
      </c>
      <c r="P695" s="46">
        <v>0</v>
      </c>
      <c r="Q695" s="46">
        <v>0</v>
      </c>
      <c r="R695" s="46">
        <v>0</v>
      </c>
      <c r="S695" s="46">
        <v>0</v>
      </c>
      <c r="T695" s="46">
        <v>0</v>
      </c>
      <c r="U695" s="46">
        <v>0</v>
      </c>
      <c r="V695" s="46">
        <v>0</v>
      </c>
      <c r="W695" s="46">
        <v>0</v>
      </c>
    </row>
    <row r="696" spans="1:23" ht="47.25" x14ac:dyDescent="0.25">
      <c r="A696" s="43" t="s">
        <v>2007</v>
      </c>
      <c r="B696" s="44" t="s">
        <v>2168</v>
      </c>
      <c r="C696" s="45" t="s">
        <v>2169</v>
      </c>
      <c r="D696" s="46">
        <v>35.89622</v>
      </c>
      <c r="E696" s="47" t="s">
        <v>2170</v>
      </c>
      <c r="F696" s="46">
        <f t="shared" si="72"/>
        <v>17.190000000000001</v>
      </c>
      <c r="G696" s="46">
        <v>0</v>
      </c>
      <c r="H696" s="46">
        <v>0</v>
      </c>
      <c r="I696" s="46">
        <v>17.190000000000001</v>
      </c>
      <c r="J696" s="46">
        <v>0</v>
      </c>
      <c r="K696" s="46">
        <v>18.899000000000001</v>
      </c>
      <c r="L696" s="48">
        <v>2017</v>
      </c>
      <c r="M696" s="46">
        <v>30.856000000000002</v>
      </c>
      <c r="N696" s="46" t="s">
        <v>2159</v>
      </c>
      <c r="O696" s="47" t="s">
        <v>40</v>
      </c>
      <c r="P696" s="46">
        <v>0</v>
      </c>
      <c r="Q696" s="46">
        <v>0</v>
      </c>
      <c r="R696" s="46">
        <v>0</v>
      </c>
      <c r="S696" s="46">
        <v>0</v>
      </c>
      <c r="T696" s="46">
        <v>0</v>
      </c>
      <c r="U696" s="46">
        <v>0</v>
      </c>
      <c r="V696" s="46">
        <v>0</v>
      </c>
      <c r="W696" s="46">
        <v>0</v>
      </c>
    </row>
    <row r="697" spans="1:23" ht="126" x14ac:dyDescent="0.25">
      <c r="A697" s="43" t="s">
        <v>2007</v>
      </c>
      <c r="B697" s="44" t="s">
        <v>2171</v>
      </c>
      <c r="C697" s="45" t="s">
        <v>2172</v>
      </c>
      <c r="D697" s="46">
        <v>0.14868000000000001</v>
      </c>
      <c r="E697" s="47" t="s">
        <v>2173</v>
      </c>
      <c r="F697" s="46">
        <f t="shared" si="72"/>
        <v>0.10502</v>
      </c>
      <c r="G697" s="46">
        <v>0</v>
      </c>
      <c r="H697" s="46">
        <v>0</v>
      </c>
      <c r="I697" s="46">
        <v>0.10502</v>
      </c>
      <c r="J697" s="46">
        <v>0</v>
      </c>
      <c r="K697" s="46">
        <v>8.8999999999999996E-2</v>
      </c>
      <c r="L697" s="48" t="s">
        <v>40</v>
      </c>
      <c r="M697" s="46" t="s">
        <v>40</v>
      </c>
      <c r="N697" s="46" t="s">
        <v>2174</v>
      </c>
      <c r="O697" s="47" t="s">
        <v>40</v>
      </c>
      <c r="P697" s="46">
        <v>0</v>
      </c>
      <c r="Q697" s="46">
        <v>0</v>
      </c>
      <c r="R697" s="46">
        <v>0</v>
      </c>
      <c r="S697" s="46">
        <v>0</v>
      </c>
      <c r="T697" s="46">
        <v>0</v>
      </c>
      <c r="U697" s="46">
        <v>0</v>
      </c>
      <c r="V697" s="46">
        <v>0</v>
      </c>
      <c r="W697" s="46">
        <v>0</v>
      </c>
    </row>
    <row r="698" spans="1:23" ht="63" x14ac:dyDescent="0.25">
      <c r="A698" s="43" t="s">
        <v>2007</v>
      </c>
      <c r="B698" s="44" t="s">
        <v>2175</v>
      </c>
      <c r="C698" s="45" t="s">
        <v>2176</v>
      </c>
      <c r="D698" s="46">
        <v>1</v>
      </c>
      <c r="E698" s="47" t="s">
        <v>2177</v>
      </c>
      <c r="F698" s="46">
        <f t="shared" si="72"/>
        <v>1</v>
      </c>
      <c r="G698" s="46">
        <v>0</v>
      </c>
      <c r="H698" s="46">
        <v>0</v>
      </c>
      <c r="I698" s="46">
        <v>1</v>
      </c>
      <c r="J698" s="46">
        <v>0</v>
      </c>
      <c r="K698" s="46">
        <v>0.84699999999999998</v>
      </c>
      <c r="L698" s="48">
        <v>2017</v>
      </c>
      <c r="M698" s="46">
        <v>0.84699999999999998</v>
      </c>
      <c r="N698" s="46" t="s">
        <v>2178</v>
      </c>
      <c r="O698" s="47" t="s">
        <v>40</v>
      </c>
      <c r="P698" s="46">
        <v>0</v>
      </c>
      <c r="Q698" s="46">
        <v>0</v>
      </c>
      <c r="R698" s="46">
        <v>0</v>
      </c>
      <c r="S698" s="46">
        <v>0</v>
      </c>
      <c r="T698" s="46">
        <v>0</v>
      </c>
      <c r="U698" s="46">
        <v>0</v>
      </c>
      <c r="V698" s="46">
        <v>0</v>
      </c>
      <c r="W698" s="46">
        <v>0</v>
      </c>
    </row>
    <row r="699" spans="1:23" ht="110.25" x14ac:dyDescent="0.25">
      <c r="A699" s="43" t="s">
        <v>2007</v>
      </c>
      <c r="B699" s="44" t="s">
        <v>2179</v>
      </c>
      <c r="C699" s="45" t="s">
        <v>2180</v>
      </c>
      <c r="D699" s="46">
        <v>0.35755999999999999</v>
      </c>
      <c r="E699" s="47" t="s">
        <v>2181</v>
      </c>
      <c r="F699" s="46">
        <f t="shared" si="72"/>
        <v>0.19</v>
      </c>
      <c r="G699" s="46">
        <v>0</v>
      </c>
      <c r="H699" s="46">
        <v>0</v>
      </c>
      <c r="I699" s="46">
        <v>0.19</v>
      </c>
      <c r="J699" s="46">
        <v>0</v>
      </c>
      <c r="K699" s="46">
        <v>0.161</v>
      </c>
      <c r="L699" s="48" t="s">
        <v>40</v>
      </c>
      <c r="M699" s="46" t="s">
        <v>40</v>
      </c>
      <c r="N699" s="46" t="s">
        <v>2015</v>
      </c>
      <c r="O699" s="47" t="s">
        <v>40</v>
      </c>
      <c r="P699" s="46">
        <v>2.1160000000000001</v>
      </c>
      <c r="Q699" s="46">
        <v>2.1160000000000001</v>
      </c>
      <c r="R699" s="46">
        <v>0</v>
      </c>
      <c r="S699" s="46">
        <v>0</v>
      </c>
      <c r="T699" s="46">
        <v>0</v>
      </c>
      <c r="U699" s="46">
        <v>0</v>
      </c>
      <c r="V699" s="46">
        <v>0</v>
      </c>
      <c r="W699" s="46">
        <v>0</v>
      </c>
    </row>
    <row r="700" spans="1:23" ht="110.25" x14ac:dyDescent="0.25">
      <c r="A700" s="43" t="s">
        <v>2007</v>
      </c>
      <c r="B700" s="44" t="s">
        <v>2182</v>
      </c>
      <c r="C700" s="45" t="s">
        <v>2183</v>
      </c>
      <c r="D700" s="46">
        <v>74.109673000000001</v>
      </c>
      <c r="E700" s="47" t="s">
        <v>2184</v>
      </c>
      <c r="F700" s="46">
        <f t="shared" si="72"/>
        <v>74.109673000000001</v>
      </c>
      <c r="G700" s="46">
        <v>0</v>
      </c>
      <c r="H700" s="46">
        <v>0</v>
      </c>
      <c r="I700" s="46">
        <v>47.792285999999997</v>
      </c>
      <c r="J700" s="46">
        <v>26.317387</v>
      </c>
      <c r="K700" s="46">
        <v>61.75806</v>
      </c>
      <c r="L700" s="48">
        <v>2024</v>
      </c>
      <c r="M700" s="46">
        <v>61.75806</v>
      </c>
      <c r="N700" s="46" t="s">
        <v>2023</v>
      </c>
      <c r="O700" s="47" t="s">
        <v>40</v>
      </c>
      <c r="P700" s="46">
        <v>0</v>
      </c>
      <c r="Q700" s="46">
        <v>0</v>
      </c>
      <c r="R700" s="46">
        <v>0</v>
      </c>
      <c r="S700" s="46">
        <v>0</v>
      </c>
      <c r="T700" s="46">
        <v>0</v>
      </c>
      <c r="U700" s="46">
        <v>0</v>
      </c>
      <c r="V700" s="46">
        <v>0</v>
      </c>
      <c r="W700" s="46">
        <v>0</v>
      </c>
    </row>
    <row r="701" spans="1:23" ht="47.25" x14ac:dyDescent="0.25">
      <c r="A701" s="43" t="s">
        <v>2007</v>
      </c>
      <c r="B701" s="44" t="s">
        <v>2185</v>
      </c>
      <c r="C701" s="45" t="s">
        <v>2186</v>
      </c>
      <c r="D701" s="46">
        <v>0.1</v>
      </c>
      <c r="E701" s="47" t="s">
        <v>2187</v>
      </c>
      <c r="F701" s="46">
        <f t="shared" si="72"/>
        <v>0.1</v>
      </c>
      <c r="G701" s="46">
        <v>0</v>
      </c>
      <c r="H701" s="46">
        <v>0</v>
      </c>
      <c r="I701" s="46">
        <v>0.1</v>
      </c>
      <c r="J701" s="46">
        <v>0</v>
      </c>
      <c r="K701" s="46">
        <v>0.1</v>
      </c>
      <c r="L701" s="48" t="s">
        <v>40</v>
      </c>
      <c r="M701" s="46" t="s">
        <v>40</v>
      </c>
      <c r="N701" s="46" t="s">
        <v>2033</v>
      </c>
      <c r="O701" s="47" t="s">
        <v>40</v>
      </c>
      <c r="P701" s="46">
        <v>0</v>
      </c>
      <c r="Q701" s="46">
        <v>0</v>
      </c>
      <c r="R701" s="46">
        <v>0</v>
      </c>
      <c r="S701" s="46">
        <v>0</v>
      </c>
      <c r="T701" s="46">
        <v>0</v>
      </c>
      <c r="U701" s="46">
        <v>0</v>
      </c>
      <c r="V701" s="46">
        <v>0</v>
      </c>
      <c r="W701" s="46">
        <v>0</v>
      </c>
    </row>
    <row r="702" spans="1:23" ht="47.25" x14ac:dyDescent="0.25">
      <c r="A702" s="43" t="s">
        <v>2007</v>
      </c>
      <c r="B702" s="44" t="s">
        <v>2188</v>
      </c>
      <c r="C702" s="45" t="s">
        <v>2189</v>
      </c>
      <c r="D702" s="46">
        <v>4.7054239999999998</v>
      </c>
      <c r="E702" s="47" t="s">
        <v>2190</v>
      </c>
      <c r="F702" s="46">
        <f t="shared" si="72"/>
        <v>4.7054239999999998</v>
      </c>
      <c r="G702" s="46">
        <v>0</v>
      </c>
      <c r="H702" s="46">
        <v>0</v>
      </c>
      <c r="I702" s="46">
        <v>4.7054239999999998</v>
      </c>
      <c r="J702" s="46">
        <v>0</v>
      </c>
      <c r="K702" s="46">
        <v>3.9211860000000001</v>
      </c>
      <c r="L702" s="48">
        <v>2019</v>
      </c>
      <c r="M702" s="46">
        <v>3.9211860000000001</v>
      </c>
      <c r="N702" s="46" t="s">
        <v>2041</v>
      </c>
      <c r="O702" s="47" t="s">
        <v>40</v>
      </c>
      <c r="P702" s="46">
        <v>0</v>
      </c>
      <c r="Q702" s="46">
        <v>0</v>
      </c>
      <c r="R702" s="46">
        <v>0</v>
      </c>
      <c r="S702" s="46">
        <v>0</v>
      </c>
      <c r="T702" s="46">
        <v>0</v>
      </c>
      <c r="U702" s="46">
        <v>0</v>
      </c>
      <c r="V702" s="46">
        <v>0</v>
      </c>
      <c r="W702" s="46">
        <v>0</v>
      </c>
    </row>
    <row r="703" spans="1:23" ht="47.25" x14ac:dyDescent="0.25">
      <c r="A703" s="43" t="s">
        <v>2007</v>
      </c>
      <c r="B703" s="44" t="s">
        <v>2191</v>
      </c>
      <c r="C703" s="45" t="s">
        <v>2192</v>
      </c>
      <c r="D703" s="46">
        <v>66.899519999999995</v>
      </c>
      <c r="E703" s="47" t="s">
        <v>2193</v>
      </c>
      <c r="F703" s="46">
        <f t="shared" si="72"/>
        <v>66.899519999999995</v>
      </c>
      <c r="G703" s="46">
        <v>0</v>
      </c>
      <c r="H703" s="46">
        <v>0</v>
      </c>
      <c r="I703" s="46">
        <v>0</v>
      </c>
      <c r="J703" s="46">
        <v>66.899519999999995</v>
      </c>
      <c r="K703" s="46">
        <v>55.749600000000001</v>
      </c>
      <c r="L703" s="48">
        <v>2022</v>
      </c>
      <c r="M703" s="46">
        <v>55.749600000000001</v>
      </c>
      <c r="N703" s="46" t="s">
        <v>2041</v>
      </c>
      <c r="O703" s="47" t="s">
        <v>40</v>
      </c>
      <c r="P703" s="46">
        <v>0</v>
      </c>
      <c r="Q703" s="46">
        <v>0</v>
      </c>
      <c r="R703" s="46">
        <v>0</v>
      </c>
      <c r="S703" s="46">
        <v>0</v>
      </c>
      <c r="T703" s="46">
        <v>0</v>
      </c>
      <c r="U703" s="46">
        <v>0</v>
      </c>
      <c r="V703" s="46">
        <v>0</v>
      </c>
      <c r="W703" s="46">
        <v>0</v>
      </c>
    </row>
    <row r="704" spans="1:23" ht="47.25" x14ac:dyDescent="0.25">
      <c r="A704" s="43" t="s">
        <v>2007</v>
      </c>
      <c r="B704" s="44" t="s">
        <v>2194</v>
      </c>
      <c r="C704" s="45" t="s">
        <v>2195</v>
      </c>
      <c r="D704" s="46">
        <v>28.869256</v>
      </c>
      <c r="E704" s="47" t="s">
        <v>2196</v>
      </c>
      <c r="F704" s="46">
        <f t="shared" si="72"/>
        <v>28.869256</v>
      </c>
      <c r="G704" s="46">
        <v>0</v>
      </c>
      <c r="H704" s="46">
        <v>0</v>
      </c>
      <c r="I704" s="46">
        <v>19.246171</v>
      </c>
      <c r="J704" s="46">
        <v>9.6230849999999997</v>
      </c>
      <c r="K704" s="46">
        <v>24.057711000000001</v>
      </c>
      <c r="L704" s="48">
        <v>2024</v>
      </c>
      <c r="M704" s="46">
        <v>24.057711000000001</v>
      </c>
      <c r="N704" s="46" t="s">
        <v>2041</v>
      </c>
      <c r="O704" s="47" t="s">
        <v>40</v>
      </c>
      <c r="P704" s="46">
        <v>0</v>
      </c>
      <c r="Q704" s="46">
        <v>0</v>
      </c>
      <c r="R704" s="46">
        <v>0</v>
      </c>
      <c r="S704" s="46">
        <v>0</v>
      </c>
      <c r="T704" s="46">
        <v>0</v>
      </c>
      <c r="U704" s="46">
        <v>0</v>
      </c>
      <c r="V704" s="46">
        <v>0</v>
      </c>
      <c r="W704" s="46">
        <v>0</v>
      </c>
    </row>
    <row r="705" spans="1:23" ht="47.25" x14ac:dyDescent="0.25">
      <c r="A705" s="43" t="s">
        <v>2007</v>
      </c>
      <c r="B705" s="44" t="s">
        <v>2197</v>
      </c>
      <c r="C705" s="45" t="s">
        <v>2198</v>
      </c>
      <c r="D705" s="46">
        <v>11.431374999999999</v>
      </c>
      <c r="E705" s="47" t="s">
        <v>2199</v>
      </c>
      <c r="F705" s="46">
        <f t="shared" si="72"/>
        <v>11.430960000000001</v>
      </c>
      <c r="G705" s="46">
        <v>0</v>
      </c>
      <c r="H705" s="46">
        <v>0</v>
      </c>
      <c r="I705" s="46">
        <v>11.430960000000001</v>
      </c>
      <c r="J705" s="46">
        <v>0</v>
      </c>
      <c r="K705" s="46">
        <v>9.6720000000000006</v>
      </c>
      <c r="L705" s="48">
        <v>2016</v>
      </c>
      <c r="M705" s="46">
        <v>9.6720000000000006</v>
      </c>
      <c r="N705" s="46" t="s">
        <v>2041</v>
      </c>
      <c r="O705" s="47" t="s">
        <v>40</v>
      </c>
      <c r="P705" s="46">
        <v>0</v>
      </c>
      <c r="Q705" s="46">
        <v>0</v>
      </c>
      <c r="R705" s="46">
        <v>0</v>
      </c>
      <c r="S705" s="46">
        <v>0</v>
      </c>
      <c r="T705" s="46">
        <v>0</v>
      </c>
      <c r="U705" s="46">
        <v>0</v>
      </c>
      <c r="V705" s="46">
        <v>0</v>
      </c>
      <c r="W705" s="46">
        <v>0</v>
      </c>
    </row>
    <row r="706" spans="1:23" ht="47.25" x14ac:dyDescent="0.25">
      <c r="A706" s="43" t="s">
        <v>2007</v>
      </c>
      <c r="B706" s="44" t="s">
        <v>2200</v>
      </c>
      <c r="C706" s="45" t="s">
        <v>2201</v>
      </c>
      <c r="D706" s="46">
        <v>3.1461000000000001</v>
      </c>
      <c r="E706" s="47" t="s">
        <v>2202</v>
      </c>
      <c r="F706" s="46">
        <f t="shared" si="72"/>
        <v>3.1461000000000001</v>
      </c>
      <c r="G706" s="46">
        <v>0</v>
      </c>
      <c r="H706" s="46">
        <v>0</v>
      </c>
      <c r="I706" s="46">
        <v>3.1461000000000001</v>
      </c>
      <c r="J706" s="46">
        <v>0</v>
      </c>
      <c r="K706" s="46">
        <v>2.67</v>
      </c>
      <c r="L706" s="48">
        <v>2016</v>
      </c>
      <c r="M706" s="46">
        <v>2.67</v>
      </c>
      <c r="N706" s="46" t="s">
        <v>2041</v>
      </c>
      <c r="O706" s="47" t="s">
        <v>40</v>
      </c>
      <c r="P706" s="46">
        <v>0</v>
      </c>
      <c r="Q706" s="46">
        <v>0</v>
      </c>
      <c r="R706" s="46">
        <v>0</v>
      </c>
      <c r="S706" s="46">
        <v>0</v>
      </c>
      <c r="T706" s="46">
        <v>0</v>
      </c>
      <c r="U706" s="46">
        <v>0</v>
      </c>
      <c r="V706" s="46">
        <v>0</v>
      </c>
      <c r="W706" s="46">
        <v>0</v>
      </c>
    </row>
    <row r="707" spans="1:23" ht="47.25" x14ac:dyDescent="0.25">
      <c r="A707" s="43" t="s">
        <v>2007</v>
      </c>
      <c r="B707" s="44" t="s">
        <v>2203</v>
      </c>
      <c r="C707" s="45" t="s">
        <v>2204</v>
      </c>
      <c r="D707" s="46">
        <v>0.45701999999999998</v>
      </c>
      <c r="E707" s="47" t="s">
        <v>2205</v>
      </c>
      <c r="F707" s="46">
        <f t="shared" si="72"/>
        <v>0.45701999999999998</v>
      </c>
      <c r="G707" s="46">
        <v>0</v>
      </c>
      <c r="H707" s="46">
        <v>0</v>
      </c>
      <c r="I707" s="46">
        <v>0.45701999999999998</v>
      </c>
      <c r="J707" s="46">
        <v>0</v>
      </c>
      <c r="K707" s="46">
        <v>0.38900000000000001</v>
      </c>
      <c r="L707" s="48">
        <v>2016</v>
      </c>
      <c r="M707" s="46">
        <v>0.38900000000000001</v>
      </c>
      <c r="N707" s="46" t="s">
        <v>2041</v>
      </c>
      <c r="O707" s="47" t="s">
        <v>40</v>
      </c>
      <c r="P707" s="46">
        <v>0</v>
      </c>
      <c r="Q707" s="46">
        <v>0</v>
      </c>
      <c r="R707" s="46">
        <v>0</v>
      </c>
      <c r="S707" s="46">
        <v>0</v>
      </c>
      <c r="T707" s="46">
        <v>0</v>
      </c>
      <c r="U707" s="46">
        <v>0</v>
      </c>
      <c r="V707" s="46">
        <v>0</v>
      </c>
      <c r="W707" s="46">
        <v>0</v>
      </c>
    </row>
    <row r="708" spans="1:23" ht="47.25" x14ac:dyDescent="0.25">
      <c r="A708" s="43" t="s">
        <v>2007</v>
      </c>
      <c r="B708" s="44" t="s">
        <v>2206</v>
      </c>
      <c r="C708" s="45" t="s">
        <v>2207</v>
      </c>
      <c r="D708" s="46">
        <v>9.1583590000000008</v>
      </c>
      <c r="E708" s="47" t="s">
        <v>2208</v>
      </c>
      <c r="F708" s="46">
        <f t="shared" si="72"/>
        <v>9.1583590000000008</v>
      </c>
      <c r="G708" s="46">
        <v>0</v>
      </c>
      <c r="H708" s="46">
        <v>0</v>
      </c>
      <c r="I708" s="46">
        <v>0</v>
      </c>
      <c r="J708" s="46">
        <v>9.1583590000000008</v>
      </c>
      <c r="K708" s="46">
        <v>7.6319660000000002</v>
      </c>
      <c r="L708" s="48">
        <v>2022</v>
      </c>
      <c r="M708" s="46">
        <v>7.6319660000000002</v>
      </c>
      <c r="N708" s="46" t="s">
        <v>2041</v>
      </c>
      <c r="O708" s="47" t="s">
        <v>40</v>
      </c>
      <c r="P708" s="46">
        <v>0</v>
      </c>
      <c r="Q708" s="46">
        <v>0</v>
      </c>
      <c r="R708" s="46">
        <v>0</v>
      </c>
      <c r="S708" s="46">
        <v>0</v>
      </c>
      <c r="T708" s="46">
        <v>0</v>
      </c>
      <c r="U708" s="46">
        <v>0</v>
      </c>
      <c r="V708" s="46">
        <v>0</v>
      </c>
      <c r="W708" s="46">
        <v>0</v>
      </c>
    </row>
    <row r="709" spans="1:23" ht="78.75" x14ac:dyDescent="0.25">
      <c r="A709" s="43" t="s">
        <v>2007</v>
      </c>
      <c r="B709" s="44" t="s">
        <v>2209</v>
      </c>
      <c r="C709" s="45" t="s">
        <v>2210</v>
      </c>
      <c r="D709" s="46">
        <v>20.349893999999999</v>
      </c>
      <c r="E709" s="47" t="s">
        <v>2211</v>
      </c>
      <c r="F709" s="46">
        <f t="shared" ref="F709:F723" si="73">IFERROR(J709+I709+H709+G709,"нд")</f>
        <v>20.349893999999999</v>
      </c>
      <c r="G709" s="46">
        <v>0</v>
      </c>
      <c r="H709" s="46">
        <v>0</v>
      </c>
      <c r="I709" s="46">
        <v>20.349893999999999</v>
      </c>
      <c r="J709" s="46">
        <v>0</v>
      </c>
      <c r="K709" s="46">
        <v>17.099893999999999</v>
      </c>
      <c r="L709" s="48">
        <v>2021</v>
      </c>
      <c r="M709" s="46">
        <v>17.099893999999999</v>
      </c>
      <c r="N709" s="46" t="s">
        <v>2212</v>
      </c>
      <c r="O709" s="47" t="s">
        <v>40</v>
      </c>
      <c r="P709" s="46">
        <v>0</v>
      </c>
      <c r="Q709" s="46">
        <v>0</v>
      </c>
      <c r="R709" s="46">
        <v>0</v>
      </c>
      <c r="S709" s="46">
        <v>0</v>
      </c>
      <c r="T709" s="46">
        <v>0</v>
      </c>
      <c r="U709" s="46">
        <v>0</v>
      </c>
      <c r="V709" s="46">
        <v>0</v>
      </c>
      <c r="W709" s="46">
        <v>0</v>
      </c>
    </row>
    <row r="710" spans="1:23" ht="47.25" x14ac:dyDescent="0.25">
      <c r="A710" s="43" t="s">
        <v>2007</v>
      </c>
      <c r="B710" s="44" t="s">
        <v>2213</v>
      </c>
      <c r="C710" s="45" t="s">
        <v>2214</v>
      </c>
      <c r="D710" s="46">
        <v>0.92100000000000004</v>
      </c>
      <c r="E710" s="47" t="s">
        <v>2215</v>
      </c>
      <c r="F710" s="46">
        <f t="shared" si="73"/>
        <v>0.92100000000000004</v>
      </c>
      <c r="G710" s="46">
        <v>0</v>
      </c>
      <c r="H710" s="46">
        <v>0</v>
      </c>
      <c r="I710" s="46">
        <v>0.92100000000000004</v>
      </c>
      <c r="J710" s="46">
        <v>0</v>
      </c>
      <c r="K710" s="46">
        <v>0.78100000000000003</v>
      </c>
      <c r="L710" s="48">
        <v>2018</v>
      </c>
      <c r="M710" s="46">
        <v>0.78100000000000003</v>
      </c>
      <c r="N710" s="46" t="s">
        <v>2216</v>
      </c>
      <c r="O710" s="47" t="s">
        <v>40</v>
      </c>
      <c r="P710" s="46">
        <v>0</v>
      </c>
      <c r="Q710" s="46">
        <v>0</v>
      </c>
      <c r="R710" s="46">
        <v>0</v>
      </c>
      <c r="S710" s="46">
        <v>0</v>
      </c>
      <c r="T710" s="46">
        <v>0</v>
      </c>
      <c r="U710" s="46">
        <v>0</v>
      </c>
      <c r="V710" s="46">
        <v>0</v>
      </c>
      <c r="W710" s="46">
        <v>0</v>
      </c>
    </row>
    <row r="711" spans="1:23" ht="47.25" x14ac:dyDescent="0.25">
      <c r="A711" s="43" t="s">
        <v>2007</v>
      </c>
      <c r="B711" s="44" t="s">
        <v>2217</v>
      </c>
      <c r="C711" s="45" t="s">
        <v>2218</v>
      </c>
      <c r="D711" s="46">
        <v>0.23499999999999999</v>
      </c>
      <c r="E711" s="47" t="s">
        <v>2219</v>
      </c>
      <c r="F711" s="46">
        <f t="shared" si="73"/>
        <v>0.23499999999999999</v>
      </c>
      <c r="G711" s="46">
        <v>0</v>
      </c>
      <c r="H711" s="46">
        <v>0</v>
      </c>
      <c r="I711" s="46">
        <v>0.23499999999999999</v>
      </c>
      <c r="J711" s="46">
        <v>0</v>
      </c>
      <c r="K711" s="46">
        <v>0.19900000000000001</v>
      </c>
      <c r="L711" s="48" t="s">
        <v>40</v>
      </c>
      <c r="M711" s="46" t="s">
        <v>40</v>
      </c>
      <c r="N711" s="46" t="s">
        <v>2220</v>
      </c>
      <c r="O711" s="47" t="s">
        <v>40</v>
      </c>
      <c r="P711" s="46">
        <v>0</v>
      </c>
      <c r="Q711" s="46">
        <v>0</v>
      </c>
      <c r="R711" s="46">
        <v>0</v>
      </c>
      <c r="S711" s="46">
        <v>0</v>
      </c>
      <c r="T711" s="46">
        <v>0</v>
      </c>
      <c r="U711" s="46">
        <v>0</v>
      </c>
      <c r="V711" s="46">
        <v>0</v>
      </c>
      <c r="W711" s="46">
        <v>0</v>
      </c>
    </row>
    <row r="712" spans="1:23" ht="110.25" x14ac:dyDescent="0.25">
      <c r="A712" s="43" t="s">
        <v>2007</v>
      </c>
      <c r="B712" s="44" t="s">
        <v>2221</v>
      </c>
      <c r="C712" s="45" t="s">
        <v>2222</v>
      </c>
      <c r="D712" s="46">
        <v>3.9740000000000002</v>
      </c>
      <c r="E712" s="47" t="s">
        <v>2223</v>
      </c>
      <c r="F712" s="46">
        <f t="shared" si="73"/>
        <v>3.9740000000000002</v>
      </c>
      <c r="G712" s="46">
        <v>0</v>
      </c>
      <c r="H712" s="46">
        <v>0</v>
      </c>
      <c r="I712" s="46">
        <v>3.9740000000000002</v>
      </c>
      <c r="J712" s="46">
        <v>0</v>
      </c>
      <c r="K712" s="46">
        <v>3.3679999999999999</v>
      </c>
      <c r="L712" s="48" t="s">
        <v>40</v>
      </c>
      <c r="M712" s="46" t="s">
        <v>40</v>
      </c>
      <c r="N712" s="46" t="s">
        <v>2023</v>
      </c>
      <c r="O712" s="47" t="s">
        <v>40</v>
      </c>
      <c r="P712" s="46">
        <v>0</v>
      </c>
      <c r="Q712" s="46">
        <v>0</v>
      </c>
      <c r="R712" s="46">
        <v>0</v>
      </c>
      <c r="S712" s="46">
        <v>0</v>
      </c>
      <c r="T712" s="46">
        <v>0</v>
      </c>
      <c r="U712" s="46">
        <v>0</v>
      </c>
      <c r="V712" s="46">
        <v>0</v>
      </c>
      <c r="W712" s="46">
        <v>0</v>
      </c>
    </row>
    <row r="713" spans="1:23" ht="283.5" x14ac:dyDescent="0.25">
      <c r="A713" s="43" t="s">
        <v>2007</v>
      </c>
      <c r="B713" s="44" t="s">
        <v>222</v>
      </c>
      <c r="C713" s="45" t="s">
        <v>2224</v>
      </c>
      <c r="D713" s="46">
        <v>8.2919999999999998</v>
      </c>
      <c r="E713" s="47" t="s">
        <v>2225</v>
      </c>
      <c r="F713" s="46">
        <f t="shared" si="73"/>
        <v>8.2919999999999998</v>
      </c>
      <c r="G713" s="46">
        <v>0</v>
      </c>
      <c r="H713" s="46">
        <v>0</v>
      </c>
      <c r="I713" s="46">
        <v>8.2919999999999998</v>
      </c>
      <c r="J713" s="46">
        <v>0</v>
      </c>
      <c r="K713" s="46">
        <v>7.0270000000000001</v>
      </c>
      <c r="L713" s="48">
        <v>2018</v>
      </c>
      <c r="M713" s="46">
        <v>7.0270000000000001</v>
      </c>
      <c r="N713" s="46" t="s">
        <v>2226</v>
      </c>
      <c r="O713" s="47" t="s">
        <v>40</v>
      </c>
      <c r="P713" s="46">
        <v>0</v>
      </c>
      <c r="Q713" s="46">
        <v>0</v>
      </c>
      <c r="R713" s="46">
        <v>0</v>
      </c>
      <c r="S713" s="46">
        <v>0</v>
      </c>
      <c r="T713" s="46">
        <v>0</v>
      </c>
      <c r="U713" s="46">
        <v>0</v>
      </c>
      <c r="V713" s="46">
        <v>0</v>
      </c>
      <c r="W713" s="46">
        <v>0</v>
      </c>
    </row>
    <row r="714" spans="1:23" ht="47.25" x14ac:dyDescent="0.25">
      <c r="A714" s="43" t="s">
        <v>2007</v>
      </c>
      <c r="B714" s="44" t="s">
        <v>2227</v>
      </c>
      <c r="C714" s="45" t="s">
        <v>2228</v>
      </c>
      <c r="D714" s="46">
        <v>5.1359859999999999</v>
      </c>
      <c r="E714" s="47" t="s">
        <v>2229</v>
      </c>
      <c r="F714" s="46">
        <f t="shared" si="73"/>
        <v>5.1359859999999999</v>
      </c>
      <c r="G714" s="46">
        <v>0</v>
      </c>
      <c r="H714" s="46">
        <v>0</v>
      </c>
      <c r="I714" s="46">
        <v>5.1359859999999999</v>
      </c>
      <c r="J714" s="46">
        <v>0</v>
      </c>
      <c r="K714" s="46">
        <v>4.2799880000000003</v>
      </c>
      <c r="L714" s="48">
        <v>2019</v>
      </c>
      <c r="M714" s="46">
        <v>4.2799880000000003</v>
      </c>
      <c r="N714" s="46" t="s">
        <v>2041</v>
      </c>
      <c r="O714" s="47" t="s">
        <v>40</v>
      </c>
      <c r="P714" s="46">
        <v>0</v>
      </c>
      <c r="Q714" s="46">
        <v>0</v>
      </c>
      <c r="R714" s="46">
        <v>0</v>
      </c>
      <c r="S714" s="46">
        <v>0</v>
      </c>
      <c r="T714" s="46">
        <v>0</v>
      </c>
      <c r="U714" s="46">
        <v>0</v>
      </c>
      <c r="V714" s="46">
        <v>0</v>
      </c>
      <c r="W714" s="46">
        <v>0</v>
      </c>
    </row>
    <row r="715" spans="1:23" ht="47.25" x14ac:dyDescent="0.25">
      <c r="A715" s="43" t="s">
        <v>2007</v>
      </c>
      <c r="B715" s="44" t="s">
        <v>2230</v>
      </c>
      <c r="C715" s="45" t="s">
        <v>2231</v>
      </c>
      <c r="D715" s="46">
        <v>3.2123590000000002</v>
      </c>
      <c r="E715" s="47" t="s">
        <v>2232</v>
      </c>
      <c r="F715" s="46">
        <f t="shared" si="73"/>
        <v>3.2123590000000002</v>
      </c>
      <c r="G715" s="46">
        <v>0</v>
      </c>
      <c r="H715" s="46">
        <v>0</v>
      </c>
      <c r="I715" s="46">
        <v>3.2123590000000002</v>
      </c>
      <c r="J715" s="46">
        <v>0</v>
      </c>
      <c r="K715" s="46">
        <v>2.6769660000000002</v>
      </c>
      <c r="L715" s="48">
        <v>2019</v>
      </c>
      <c r="M715" s="46">
        <v>2.6769660000000002</v>
      </c>
      <c r="N715" s="46" t="s">
        <v>2041</v>
      </c>
      <c r="O715" s="47" t="s">
        <v>40</v>
      </c>
      <c r="P715" s="46">
        <v>0</v>
      </c>
      <c r="Q715" s="46">
        <v>0</v>
      </c>
      <c r="R715" s="46">
        <v>0</v>
      </c>
      <c r="S715" s="46">
        <v>0</v>
      </c>
      <c r="T715" s="46">
        <v>0</v>
      </c>
      <c r="U715" s="46">
        <v>0</v>
      </c>
      <c r="V715" s="46">
        <v>0</v>
      </c>
      <c r="W715" s="46">
        <v>0</v>
      </c>
    </row>
    <row r="716" spans="1:23" ht="47.25" x14ac:dyDescent="0.25">
      <c r="A716" s="43" t="s">
        <v>2007</v>
      </c>
      <c r="B716" s="44" t="s">
        <v>2233</v>
      </c>
      <c r="C716" s="45" t="s">
        <v>2234</v>
      </c>
      <c r="D716" s="46">
        <v>8.0262759999999993</v>
      </c>
      <c r="E716" s="47" t="s">
        <v>2235</v>
      </c>
      <c r="F716" s="46">
        <f t="shared" si="73"/>
        <v>8.0262759999999993</v>
      </c>
      <c r="G716" s="46">
        <v>0</v>
      </c>
      <c r="H716" s="46">
        <v>0</v>
      </c>
      <c r="I716" s="46">
        <v>8.0262759999999993</v>
      </c>
      <c r="J716" s="46">
        <v>0</v>
      </c>
      <c r="K716" s="46">
        <v>6.6885630000000003</v>
      </c>
      <c r="L716" s="48">
        <v>2019</v>
      </c>
      <c r="M716" s="46">
        <v>6.6885630000000003</v>
      </c>
      <c r="N716" s="46" t="s">
        <v>2041</v>
      </c>
      <c r="O716" s="47" t="s">
        <v>40</v>
      </c>
      <c r="P716" s="46">
        <v>0</v>
      </c>
      <c r="Q716" s="46">
        <v>0</v>
      </c>
      <c r="R716" s="46">
        <v>0</v>
      </c>
      <c r="S716" s="46">
        <v>0</v>
      </c>
      <c r="T716" s="46">
        <v>0</v>
      </c>
      <c r="U716" s="46">
        <v>0</v>
      </c>
      <c r="V716" s="46">
        <v>0</v>
      </c>
      <c r="W716" s="46">
        <v>0</v>
      </c>
    </row>
    <row r="717" spans="1:23" ht="63" x14ac:dyDescent="0.25">
      <c r="A717" s="43" t="s">
        <v>2007</v>
      </c>
      <c r="B717" s="44" t="s">
        <v>2236</v>
      </c>
      <c r="C717" s="45" t="s">
        <v>2237</v>
      </c>
      <c r="D717" s="46">
        <v>9.9120000000000008</v>
      </c>
      <c r="E717" s="47" t="s">
        <v>2238</v>
      </c>
      <c r="F717" s="46">
        <f t="shared" si="73"/>
        <v>9.9120000000000008</v>
      </c>
      <c r="G717" s="46">
        <v>0</v>
      </c>
      <c r="H717" s="46">
        <v>0</v>
      </c>
      <c r="I717" s="46">
        <v>9.9120000000000008</v>
      </c>
      <c r="J717" s="46">
        <v>0</v>
      </c>
      <c r="K717" s="46">
        <v>8.26</v>
      </c>
      <c r="L717" s="48">
        <v>2023</v>
      </c>
      <c r="M717" s="46">
        <v>8.26</v>
      </c>
      <c r="N717" s="46" t="s">
        <v>2178</v>
      </c>
      <c r="O717" s="47" t="s">
        <v>40</v>
      </c>
      <c r="P717" s="46">
        <v>0</v>
      </c>
      <c r="Q717" s="46">
        <v>0</v>
      </c>
      <c r="R717" s="46">
        <v>0</v>
      </c>
      <c r="S717" s="46">
        <v>0</v>
      </c>
      <c r="T717" s="46">
        <v>0</v>
      </c>
      <c r="U717" s="46">
        <v>0</v>
      </c>
      <c r="V717" s="46">
        <v>0</v>
      </c>
      <c r="W717" s="46">
        <v>0</v>
      </c>
    </row>
    <row r="718" spans="1:23" ht="330.75" x14ac:dyDescent="0.25">
      <c r="A718" s="43" t="s">
        <v>2007</v>
      </c>
      <c r="B718" s="44" t="s">
        <v>2239</v>
      </c>
      <c r="C718" s="45" t="s">
        <v>2240</v>
      </c>
      <c r="D718" s="46">
        <v>0.26396500000000001</v>
      </c>
      <c r="E718" s="47" t="s">
        <v>2241</v>
      </c>
      <c r="F718" s="46">
        <f t="shared" si="73"/>
        <v>0.26396500000000001</v>
      </c>
      <c r="G718" s="46">
        <v>0</v>
      </c>
      <c r="H718" s="46">
        <v>0</v>
      </c>
      <c r="I718" s="46">
        <v>0</v>
      </c>
      <c r="J718" s="46">
        <v>0.26396500000000001</v>
      </c>
      <c r="K718" s="46">
        <v>0.23100000000000001</v>
      </c>
      <c r="L718" s="48">
        <v>2020</v>
      </c>
      <c r="M718" s="46">
        <v>0.23100000000000001</v>
      </c>
      <c r="N718" s="46" t="s">
        <v>414</v>
      </c>
      <c r="O718" s="47" t="s">
        <v>40</v>
      </c>
      <c r="P718" s="46">
        <v>0</v>
      </c>
      <c r="Q718" s="46">
        <v>0.67</v>
      </c>
      <c r="R718" s="46">
        <v>0</v>
      </c>
      <c r="S718" s="46">
        <v>0.16</v>
      </c>
      <c r="T718" s="46">
        <v>0</v>
      </c>
      <c r="U718" s="46">
        <v>0</v>
      </c>
      <c r="V718" s="46">
        <v>0</v>
      </c>
      <c r="W718" s="46">
        <v>0</v>
      </c>
    </row>
    <row r="719" spans="1:23" ht="330.75" x14ac:dyDescent="0.25">
      <c r="A719" s="43" t="s">
        <v>2007</v>
      </c>
      <c r="B719" s="44" t="s">
        <v>2242</v>
      </c>
      <c r="C719" s="45" t="s">
        <v>2243</v>
      </c>
      <c r="D719" s="46">
        <v>0.19728000000000001</v>
      </c>
      <c r="E719" s="47" t="s">
        <v>2244</v>
      </c>
      <c r="F719" s="46">
        <f t="shared" si="73"/>
        <v>0.19728000000000001</v>
      </c>
      <c r="G719" s="46">
        <v>0</v>
      </c>
      <c r="H719" s="46">
        <v>0</v>
      </c>
      <c r="I719" s="46">
        <v>0</v>
      </c>
      <c r="J719" s="46">
        <v>0.19728000000000001</v>
      </c>
      <c r="K719" s="46">
        <v>0.16439999999999999</v>
      </c>
      <c r="L719" s="48">
        <v>2020</v>
      </c>
      <c r="M719" s="46">
        <v>0.16439999999999999</v>
      </c>
      <c r="N719" s="46" t="s">
        <v>414</v>
      </c>
      <c r="O719" s="47" t="s">
        <v>40</v>
      </c>
      <c r="P719" s="46">
        <v>0</v>
      </c>
      <c r="Q719" s="46">
        <v>1.2110000000000001</v>
      </c>
      <c r="R719" s="46">
        <v>0</v>
      </c>
      <c r="S719" s="46">
        <v>0.25</v>
      </c>
      <c r="T719" s="46">
        <v>0</v>
      </c>
      <c r="U719" s="46">
        <v>0</v>
      </c>
      <c r="V719" s="46">
        <v>0</v>
      </c>
      <c r="W719" s="46">
        <v>0</v>
      </c>
    </row>
    <row r="720" spans="1:23" ht="330.75" x14ac:dyDescent="0.25">
      <c r="A720" s="43" t="s">
        <v>2007</v>
      </c>
      <c r="B720" s="44" t="s">
        <v>2245</v>
      </c>
      <c r="C720" s="45" t="s">
        <v>2246</v>
      </c>
      <c r="D720" s="46">
        <v>0.28839999999999999</v>
      </c>
      <c r="E720" s="47" t="s">
        <v>2247</v>
      </c>
      <c r="F720" s="46">
        <f t="shared" si="73"/>
        <v>0.28839999999999999</v>
      </c>
      <c r="G720" s="46">
        <v>0</v>
      </c>
      <c r="H720" s="46">
        <v>0</v>
      </c>
      <c r="I720" s="46">
        <v>0</v>
      </c>
      <c r="J720" s="46">
        <v>0.28839999999999999</v>
      </c>
      <c r="K720" s="46">
        <v>0.248</v>
      </c>
      <c r="L720" s="48">
        <v>2020</v>
      </c>
      <c r="M720" s="46">
        <v>0.248</v>
      </c>
      <c r="N720" s="46" t="s">
        <v>414</v>
      </c>
      <c r="O720" s="47" t="s">
        <v>40</v>
      </c>
      <c r="P720" s="46">
        <v>0</v>
      </c>
      <c r="Q720" s="46">
        <v>0.71599999999999997</v>
      </c>
      <c r="R720" s="46">
        <v>0</v>
      </c>
      <c r="S720" s="46">
        <v>0.1</v>
      </c>
      <c r="T720" s="46">
        <v>0</v>
      </c>
      <c r="U720" s="46">
        <v>0</v>
      </c>
      <c r="V720" s="46">
        <v>0</v>
      </c>
      <c r="W720" s="46">
        <v>0</v>
      </c>
    </row>
    <row r="721" spans="1:23" ht="63" x14ac:dyDescent="0.25">
      <c r="A721" s="43" t="s">
        <v>2007</v>
      </c>
      <c r="B721" s="44" t="s">
        <v>2248</v>
      </c>
      <c r="C721" s="45" t="s">
        <v>2249</v>
      </c>
      <c r="D721" s="46">
        <v>8.5091999999999999</v>
      </c>
      <c r="E721" s="47" t="s">
        <v>2250</v>
      </c>
      <c r="F721" s="46">
        <f t="shared" si="73"/>
        <v>8.5091999999999999</v>
      </c>
      <c r="G721" s="46">
        <v>0</v>
      </c>
      <c r="H721" s="46">
        <v>0</v>
      </c>
      <c r="I721" s="46">
        <v>8.5091999999999999</v>
      </c>
      <c r="J721" s="46">
        <v>0</v>
      </c>
      <c r="K721" s="46">
        <v>7.0910000000000002</v>
      </c>
      <c r="L721" s="48">
        <v>2019</v>
      </c>
      <c r="M721" s="46">
        <v>7.0910000000000002</v>
      </c>
      <c r="N721" s="46" t="s">
        <v>2178</v>
      </c>
      <c r="O721" s="47" t="s">
        <v>40</v>
      </c>
      <c r="P721" s="46">
        <v>0</v>
      </c>
      <c r="Q721" s="46">
        <v>0</v>
      </c>
      <c r="R721" s="46">
        <v>0</v>
      </c>
      <c r="S721" s="46">
        <v>0</v>
      </c>
      <c r="T721" s="46">
        <v>0</v>
      </c>
      <c r="U721" s="46">
        <v>0</v>
      </c>
      <c r="V721" s="46">
        <v>0</v>
      </c>
      <c r="W721" s="46">
        <v>0</v>
      </c>
    </row>
    <row r="722" spans="1:23" ht="110.25" x14ac:dyDescent="0.25">
      <c r="A722" s="43" t="s">
        <v>2007</v>
      </c>
      <c r="B722" s="44" t="s">
        <v>2251</v>
      </c>
      <c r="C722" s="45" t="s">
        <v>2252</v>
      </c>
      <c r="D722" s="46">
        <v>3.787992</v>
      </c>
      <c r="E722" s="47" t="s">
        <v>2253</v>
      </c>
      <c r="F722" s="46">
        <f t="shared" si="73"/>
        <v>3.787992</v>
      </c>
      <c r="G722" s="46">
        <v>0</v>
      </c>
      <c r="H722" s="46">
        <v>0</v>
      </c>
      <c r="I722" s="46">
        <v>3.787992</v>
      </c>
      <c r="J722" s="46">
        <v>0</v>
      </c>
      <c r="K722" s="46">
        <v>3.15666</v>
      </c>
      <c r="L722" s="48">
        <v>2019</v>
      </c>
      <c r="M722" s="46">
        <v>3.15666</v>
      </c>
      <c r="N722" s="46" t="s">
        <v>2023</v>
      </c>
      <c r="O722" s="47" t="s">
        <v>40</v>
      </c>
      <c r="P722" s="46">
        <v>0</v>
      </c>
      <c r="Q722" s="46">
        <v>0</v>
      </c>
      <c r="R722" s="46">
        <v>0</v>
      </c>
      <c r="S722" s="46">
        <v>0</v>
      </c>
      <c r="T722" s="46">
        <v>0</v>
      </c>
      <c r="U722" s="46">
        <v>0</v>
      </c>
      <c r="V722" s="46">
        <v>0</v>
      </c>
      <c r="W722" s="46">
        <v>0</v>
      </c>
    </row>
    <row r="723" spans="1:23" ht="126" x14ac:dyDescent="0.25">
      <c r="A723" s="43" t="s">
        <v>2007</v>
      </c>
      <c r="B723" s="44" t="s">
        <v>226</v>
      </c>
      <c r="C723" s="45" t="s">
        <v>2254</v>
      </c>
      <c r="D723" s="46">
        <v>0.56675299999999995</v>
      </c>
      <c r="E723" s="47" t="s">
        <v>2255</v>
      </c>
      <c r="F723" s="46">
        <f t="shared" si="73"/>
        <v>0.56675299999999995</v>
      </c>
      <c r="G723" s="46">
        <v>0</v>
      </c>
      <c r="H723" s="46">
        <v>0</v>
      </c>
      <c r="I723" s="46">
        <v>0.56675299999999995</v>
      </c>
      <c r="J723" s="46">
        <v>0</v>
      </c>
      <c r="K723" s="46">
        <v>0.47229399999999999</v>
      </c>
      <c r="L723" s="48">
        <v>2021</v>
      </c>
      <c r="M723" s="46">
        <v>0.47229399999999999</v>
      </c>
      <c r="N723" s="46" t="s">
        <v>2256</v>
      </c>
      <c r="O723" s="47" t="s">
        <v>40</v>
      </c>
      <c r="P723" s="46">
        <v>0</v>
      </c>
      <c r="Q723" s="46">
        <v>0</v>
      </c>
      <c r="R723" s="46">
        <v>0</v>
      </c>
      <c r="S723" s="46">
        <v>0</v>
      </c>
      <c r="T723" s="46">
        <v>0</v>
      </c>
      <c r="U723" s="46">
        <v>0</v>
      </c>
      <c r="V723" s="46">
        <v>0</v>
      </c>
      <c r="W723" s="46">
        <v>0</v>
      </c>
    </row>
    <row r="724" spans="1:23" x14ac:dyDescent="0.25">
      <c r="A724" s="43" t="s">
        <v>2257</v>
      </c>
      <c r="B724" s="44" t="s">
        <v>2258</v>
      </c>
      <c r="C724" s="45" t="s">
        <v>39</v>
      </c>
      <c r="D724" s="46">
        <f>IFERROR(SUM(0,0,0,D725,D842,D843),"нд")</f>
        <v>1611.0160850000002</v>
      </c>
      <c r="E724" s="47" t="s">
        <v>40</v>
      </c>
      <c r="F724" s="46">
        <f t="shared" ref="F724:K724" si="74">IFERROR(SUM(0,0,0,F725,F842,F843),"нд")</f>
        <v>1413.0963150000005</v>
      </c>
      <c r="G724" s="46">
        <f t="shared" si="74"/>
        <v>0</v>
      </c>
      <c r="H724" s="46">
        <f t="shared" si="74"/>
        <v>0</v>
      </c>
      <c r="I724" s="46">
        <f t="shared" si="74"/>
        <v>1357.2298470000005</v>
      </c>
      <c r="J724" s="46">
        <f t="shared" si="74"/>
        <v>55.866468000000005</v>
      </c>
      <c r="K724" s="46">
        <f t="shared" si="74"/>
        <v>1327.7415190000002</v>
      </c>
      <c r="L724" s="48" t="s">
        <v>40</v>
      </c>
      <c r="M724" s="46" t="s">
        <v>40</v>
      </c>
      <c r="N724" s="46" t="s">
        <v>40</v>
      </c>
      <c r="O724" s="47" t="s">
        <v>40</v>
      </c>
      <c r="P724" s="46">
        <f t="shared" ref="P724:W724" si="75">IFERROR(SUM(0,0,0,P725,P842,P843),"нд")</f>
        <v>1.4690000000000001</v>
      </c>
      <c r="Q724" s="46">
        <f t="shared" si="75"/>
        <v>100.47100000000003</v>
      </c>
      <c r="R724" s="46">
        <f t="shared" si="75"/>
        <v>15.33</v>
      </c>
      <c r="S724" s="46">
        <f t="shared" si="75"/>
        <v>57.263999999999996</v>
      </c>
      <c r="T724" s="46">
        <f t="shared" si="75"/>
        <v>0</v>
      </c>
      <c r="U724" s="46">
        <f t="shared" si="75"/>
        <v>0</v>
      </c>
      <c r="V724" s="46">
        <f t="shared" si="75"/>
        <v>1</v>
      </c>
      <c r="W724" s="46">
        <f t="shared" si="75"/>
        <v>1556.8</v>
      </c>
    </row>
    <row r="725" spans="1:23" x14ac:dyDescent="0.25">
      <c r="A725" s="43" t="s">
        <v>2259</v>
      </c>
      <c r="B725" s="44" t="s">
        <v>42</v>
      </c>
      <c r="C725" s="45" t="s">
        <v>39</v>
      </c>
      <c r="D725" s="46">
        <f>IFERROR(SUM(D726:D841),"нд")</f>
        <v>260.97353200000003</v>
      </c>
      <c r="E725" s="47" t="s">
        <v>40</v>
      </c>
      <c r="F725" s="46">
        <f t="shared" ref="F725:K725" si="76">IFERROR(SUM(F726:F841),"нд")</f>
        <v>243.81353499999994</v>
      </c>
      <c r="G725" s="46">
        <f t="shared" si="76"/>
        <v>0</v>
      </c>
      <c r="H725" s="46">
        <f t="shared" si="76"/>
        <v>0</v>
      </c>
      <c r="I725" s="46">
        <f t="shared" si="76"/>
        <v>243.64677599999993</v>
      </c>
      <c r="J725" s="46">
        <f t="shared" si="76"/>
        <v>0.16675899999999999</v>
      </c>
      <c r="K725" s="46">
        <f t="shared" si="76"/>
        <v>205.42256199999991</v>
      </c>
      <c r="L725" s="48" t="s">
        <v>40</v>
      </c>
      <c r="M725" s="46" t="s">
        <v>40</v>
      </c>
      <c r="N725" s="46" t="s">
        <v>40</v>
      </c>
      <c r="O725" s="47" t="s">
        <v>40</v>
      </c>
      <c r="P725" s="46">
        <f t="shared" ref="P725:W725" si="77">IFERROR(SUM(P726:P841),"нд")</f>
        <v>0</v>
      </c>
      <c r="Q725" s="46">
        <f t="shared" si="77"/>
        <v>99.002000000000038</v>
      </c>
      <c r="R725" s="46">
        <f t="shared" si="77"/>
        <v>0</v>
      </c>
      <c r="S725" s="46">
        <f t="shared" si="77"/>
        <v>9.9339999999999993</v>
      </c>
      <c r="T725" s="46">
        <f t="shared" si="77"/>
        <v>0</v>
      </c>
      <c r="U725" s="46">
        <f t="shared" si="77"/>
        <v>0</v>
      </c>
      <c r="V725" s="46">
        <f t="shared" si="77"/>
        <v>1</v>
      </c>
      <c r="W725" s="46">
        <f t="shared" si="77"/>
        <v>9</v>
      </c>
    </row>
    <row r="726" spans="1:23" ht="63" x14ac:dyDescent="0.25">
      <c r="A726" s="43" t="s">
        <v>2259</v>
      </c>
      <c r="B726" s="44" t="s">
        <v>2260</v>
      </c>
      <c r="C726" s="45" t="s">
        <v>2261</v>
      </c>
      <c r="D726" s="46">
        <v>5.3274790000000003</v>
      </c>
      <c r="E726" s="47" t="s">
        <v>2262</v>
      </c>
      <c r="F726" s="46">
        <f t="shared" ref="F726:F757" si="78">IFERROR(J726+I726+H726+G726,"нд")</f>
        <v>4.8658400000000004</v>
      </c>
      <c r="G726" s="46">
        <v>0</v>
      </c>
      <c r="H726" s="46">
        <v>0</v>
      </c>
      <c r="I726" s="46">
        <v>4.8658400000000004</v>
      </c>
      <c r="J726" s="46">
        <v>0</v>
      </c>
      <c r="K726" s="46">
        <v>4.1360150000000004</v>
      </c>
      <c r="L726" s="48">
        <v>2017</v>
      </c>
      <c r="M726" s="46">
        <v>4.527234</v>
      </c>
      <c r="N726" s="46" t="s">
        <v>2263</v>
      </c>
      <c r="O726" s="47" t="s">
        <v>40</v>
      </c>
      <c r="P726" s="46">
        <v>0</v>
      </c>
      <c r="Q726" s="46">
        <v>1.895</v>
      </c>
      <c r="R726" s="46">
        <v>0</v>
      </c>
      <c r="S726" s="46">
        <v>0</v>
      </c>
      <c r="T726" s="46">
        <v>0</v>
      </c>
      <c r="U726" s="46">
        <v>0</v>
      </c>
      <c r="V726" s="46">
        <v>0</v>
      </c>
      <c r="W726" s="46">
        <v>0</v>
      </c>
    </row>
    <row r="727" spans="1:23" ht="63" x14ac:dyDescent="0.25">
      <c r="A727" s="43" t="s">
        <v>2259</v>
      </c>
      <c r="B727" s="44" t="s">
        <v>2264</v>
      </c>
      <c r="C727" s="45" t="s">
        <v>2265</v>
      </c>
      <c r="D727" s="46">
        <v>1.512</v>
      </c>
      <c r="E727" s="47" t="s">
        <v>2266</v>
      </c>
      <c r="F727" s="46">
        <f t="shared" si="78"/>
        <v>1.512</v>
      </c>
      <c r="G727" s="46">
        <v>0</v>
      </c>
      <c r="H727" s="46">
        <v>0</v>
      </c>
      <c r="I727" s="46">
        <v>1.512</v>
      </c>
      <c r="J727" s="46">
        <v>0</v>
      </c>
      <c r="K727" s="46">
        <v>1.286</v>
      </c>
      <c r="L727" s="48">
        <v>2016</v>
      </c>
      <c r="M727" s="46">
        <v>1.286</v>
      </c>
      <c r="N727" s="46" t="s">
        <v>2263</v>
      </c>
      <c r="O727" s="47" t="s">
        <v>40</v>
      </c>
      <c r="P727" s="46">
        <v>0</v>
      </c>
      <c r="Q727" s="46">
        <v>0</v>
      </c>
      <c r="R727" s="46">
        <v>0</v>
      </c>
      <c r="S727" s="46">
        <v>0.32</v>
      </c>
      <c r="T727" s="46">
        <v>0</v>
      </c>
      <c r="U727" s="46">
        <v>0</v>
      </c>
      <c r="V727" s="46">
        <v>0</v>
      </c>
      <c r="W727" s="46">
        <v>0</v>
      </c>
    </row>
    <row r="728" spans="1:23" ht="63" x14ac:dyDescent="0.25">
      <c r="A728" s="43" t="s">
        <v>2259</v>
      </c>
      <c r="B728" s="44" t="s">
        <v>2267</v>
      </c>
      <c r="C728" s="45" t="s">
        <v>2268</v>
      </c>
      <c r="D728" s="46">
        <v>0.427788</v>
      </c>
      <c r="E728" s="47" t="s">
        <v>2269</v>
      </c>
      <c r="F728" s="46">
        <f t="shared" si="78"/>
        <v>0.37911</v>
      </c>
      <c r="G728" s="46">
        <v>0</v>
      </c>
      <c r="H728" s="46">
        <v>0</v>
      </c>
      <c r="I728" s="46">
        <v>0.37911</v>
      </c>
      <c r="J728" s="46">
        <v>0</v>
      </c>
      <c r="K728" s="46">
        <v>0.32151400000000002</v>
      </c>
      <c r="L728" s="48">
        <v>2017</v>
      </c>
      <c r="M728" s="46">
        <v>0.36276599999999998</v>
      </c>
      <c r="N728" s="46" t="s">
        <v>2263</v>
      </c>
      <c r="O728" s="47" t="s">
        <v>40</v>
      </c>
      <c r="P728" s="46">
        <v>0</v>
      </c>
      <c r="Q728" s="46">
        <v>0</v>
      </c>
      <c r="R728" s="46">
        <v>0</v>
      </c>
      <c r="S728" s="46">
        <v>0.16</v>
      </c>
      <c r="T728" s="46">
        <v>0</v>
      </c>
      <c r="U728" s="46">
        <v>0</v>
      </c>
      <c r="V728" s="46">
        <v>0</v>
      </c>
      <c r="W728" s="46">
        <v>0</v>
      </c>
    </row>
    <row r="729" spans="1:23" ht="63" x14ac:dyDescent="0.25">
      <c r="A729" s="43" t="s">
        <v>2259</v>
      </c>
      <c r="B729" s="44" t="s">
        <v>2270</v>
      </c>
      <c r="C729" s="45" t="s">
        <v>2271</v>
      </c>
      <c r="D729" s="46">
        <v>1.0436430000000001</v>
      </c>
      <c r="E729" s="47" t="s">
        <v>2272</v>
      </c>
      <c r="F729" s="46">
        <f t="shared" si="78"/>
        <v>0.92974800000000002</v>
      </c>
      <c r="G729" s="46">
        <v>0</v>
      </c>
      <c r="H729" s="46">
        <v>0</v>
      </c>
      <c r="I729" s="46">
        <v>0.92974800000000002</v>
      </c>
      <c r="J729" s="46">
        <v>0</v>
      </c>
      <c r="K729" s="46">
        <v>0.79239199999999999</v>
      </c>
      <c r="L729" s="48">
        <v>2017</v>
      </c>
      <c r="M729" s="46">
        <v>0.88891299999999995</v>
      </c>
      <c r="N729" s="46" t="s">
        <v>2263</v>
      </c>
      <c r="O729" s="47" t="s">
        <v>40</v>
      </c>
      <c r="P729" s="46">
        <v>0</v>
      </c>
      <c r="Q729" s="46">
        <v>0.72399999999999998</v>
      </c>
      <c r="R729" s="46">
        <v>0</v>
      </c>
      <c r="S729" s="46">
        <v>0</v>
      </c>
      <c r="T729" s="46">
        <v>0</v>
      </c>
      <c r="U729" s="46">
        <v>0</v>
      </c>
      <c r="V729" s="46">
        <v>0</v>
      </c>
      <c r="W729" s="46">
        <v>0</v>
      </c>
    </row>
    <row r="730" spans="1:23" ht="63" x14ac:dyDescent="0.25">
      <c r="A730" s="43" t="s">
        <v>2259</v>
      </c>
      <c r="B730" s="44" t="s">
        <v>2273</v>
      </c>
      <c r="C730" s="45" t="s">
        <v>2274</v>
      </c>
      <c r="D730" s="46">
        <v>0.43671900000000002</v>
      </c>
      <c r="E730" s="47" t="s">
        <v>2275</v>
      </c>
      <c r="F730" s="46">
        <f t="shared" si="78"/>
        <v>0.38657900000000001</v>
      </c>
      <c r="G730" s="46">
        <v>0</v>
      </c>
      <c r="H730" s="46">
        <v>0</v>
      </c>
      <c r="I730" s="46">
        <v>0.38657900000000001</v>
      </c>
      <c r="J730" s="46">
        <v>0</v>
      </c>
      <c r="K730" s="46">
        <v>0.32897900000000002</v>
      </c>
      <c r="L730" s="48">
        <v>2017</v>
      </c>
      <c r="M730" s="46">
        <v>0.37147000000000002</v>
      </c>
      <c r="N730" s="46" t="s">
        <v>2263</v>
      </c>
      <c r="O730" s="47" t="s">
        <v>40</v>
      </c>
      <c r="P730" s="46">
        <v>0</v>
      </c>
      <c r="Q730" s="46">
        <v>0</v>
      </c>
      <c r="R730" s="46">
        <v>0</v>
      </c>
      <c r="S730" s="46">
        <v>0.16</v>
      </c>
      <c r="T730" s="46">
        <v>0</v>
      </c>
      <c r="U730" s="46">
        <v>0</v>
      </c>
      <c r="V730" s="46">
        <v>0</v>
      </c>
      <c r="W730" s="46">
        <v>0</v>
      </c>
    </row>
    <row r="731" spans="1:23" ht="63" x14ac:dyDescent="0.25">
      <c r="A731" s="43" t="s">
        <v>2259</v>
      </c>
      <c r="B731" s="44" t="s">
        <v>2276</v>
      </c>
      <c r="C731" s="45" t="s">
        <v>2277</v>
      </c>
      <c r="D731" s="46">
        <v>2.4093260000000001</v>
      </c>
      <c r="E731" s="47" t="s">
        <v>2278</v>
      </c>
      <c r="F731" s="46">
        <f t="shared" si="78"/>
        <v>2.0937519999999998</v>
      </c>
      <c r="G731" s="46">
        <v>0</v>
      </c>
      <c r="H731" s="46">
        <v>0</v>
      </c>
      <c r="I731" s="46">
        <v>2.0937519999999998</v>
      </c>
      <c r="J731" s="46">
        <v>0</v>
      </c>
      <c r="K731" s="46">
        <v>1.800505</v>
      </c>
      <c r="L731" s="48">
        <v>2017</v>
      </c>
      <c r="M731" s="46">
        <v>2.0679409999999998</v>
      </c>
      <c r="N731" s="46" t="s">
        <v>2263</v>
      </c>
      <c r="O731" s="47" t="s">
        <v>40</v>
      </c>
      <c r="P731" s="46">
        <v>0</v>
      </c>
      <c r="Q731" s="46">
        <v>1.581</v>
      </c>
      <c r="R731" s="46">
        <v>0</v>
      </c>
      <c r="S731" s="46">
        <v>0</v>
      </c>
      <c r="T731" s="46">
        <v>0</v>
      </c>
      <c r="U731" s="46">
        <v>0</v>
      </c>
      <c r="V731" s="46">
        <v>0</v>
      </c>
      <c r="W731" s="46">
        <v>0</v>
      </c>
    </row>
    <row r="732" spans="1:23" ht="63" x14ac:dyDescent="0.25">
      <c r="A732" s="43" t="s">
        <v>2259</v>
      </c>
      <c r="B732" s="44" t="s">
        <v>2279</v>
      </c>
      <c r="C732" s="45" t="s">
        <v>2280</v>
      </c>
      <c r="D732" s="46">
        <v>0.43537700000000001</v>
      </c>
      <c r="E732" s="47" t="s">
        <v>2281</v>
      </c>
      <c r="F732" s="46">
        <f t="shared" si="78"/>
        <v>0.391822</v>
      </c>
      <c r="G732" s="46">
        <v>0</v>
      </c>
      <c r="H732" s="46">
        <v>0</v>
      </c>
      <c r="I732" s="46">
        <v>0.391822</v>
      </c>
      <c r="J732" s="46">
        <v>0</v>
      </c>
      <c r="K732" s="46">
        <v>0.33422200000000002</v>
      </c>
      <c r="L732" s="48">
        <v>2017</v>
      </c>
      <c r="M732" s="46">
        <v>0.37113299999999999</v>
      </c>
      <c r="N732" s="46" t="s">
        <v>2263</v>
      </c>
      <c r="O732" s="47" t="s">
        <v>40</v>
      </c>
      <c r="P732" s="46">
        <v>0</v>
      </c>
      <c r="Q732" s="46">
        <v>0</v>
      </c>
      <c r="R732" s="46">
        <v>0</v>
      </c>
      <c r="S732" s="46">
        <v>0.16</v>
      </c>
      <c r="T732" s="46">
        <v>0</v>
      </c>
      <c r="U732" s="46">
        <v>0</v>
      </c>
      <c r="V732" s="46">
        <v>0</v>
      </c>
      <c r="W732" s="46">
        <v>0</v>
      </c>
    </row>
    <row r="733" spans="1:23" ht="63" x14ac:dyDescent="0.25">
      <c r="A733" s="43" t="s">
        <v>2259</v>
      </c>
      <c r="B733" s="44" t="s">
        <v>2282</v>
      </c>
      <c r="C733" s="45" t="s">
        <v>2283</v>
      </c>
      <c r="D733" s="46">
        <v>0.28353200000000001</v>
      </c>
      <c r="E733" s="47" t="s">
        <v>2284</v>
      </c>
      <c r="F733" s="46">
        <f t="shared" si="78"/>
        <v>0.237733</v>
      </c>
      <c r="G733" s="46">
        <v>0</v>
      </c>
      <c r="H733" s="46">
        <v>0</v>
      </c>
      <c r="I733" s="46">
        <v>0.237733</v>
      </c>
      <c r="J733" s="46">
        <v>0</v>
      </c>
      <c r="K733" s="46">
        <v>0.20173099999999999</v>
      </c>
      <c r="L733" s="48">
        <v>2017</v>
      </c>
      <c r="M733" s="46">
        <v>0.24054300000000001</v>
      </c>
      <c r="N733" s="46" t="s">
        <v>2263</v>
      </c>
      <c r="O733" s="47" t="s">
        <v>40</v>
      </c>
      <c r="P733" s="46">
        <v>0</v>
      </c>
      <c r="Q733" s="46">
        <v>0</v>
      </c>
      <c r="R733" s="46">
        <v>0</v>
      </c>
      <c r="S733" s="46">
        <v>0.1</v>
      </c>
      <c r="T733" s="46">
        <v>0</v>
      </c>
      <c r="U733" s="46">
        <v>0</v>
      </c>
      <c r="V733" s="46">
        <v>0</v>
      </c>
      <c r="W733" s="46">
        <v>0</v>
      </c>
    </row>
    <row r="734" spans="1:23" ht="63" x14ac:dyDescent="0.25">
      <c r="A734" s="43" t="s">
        <v>2259</v>
      </c>
      <c r="B734" s="44" t="s">
        <v>2285</v>
      </c>
      <c r="C734" s="45" t="s">
        <v>2286</v>
      </c>
      <c r="D734" s="46">
        <v>1.130822</v>
      </c>
      <c r="E734" s="47" t="s">
        <v>2287</v>
      </c>
      <c r="F734" s="46">
        <f t="shared" si="78"/>
        <v>0.77857500000000002</v>
      </c>
      <c r="G734" s="46">
        <v>0</v>
      </c>
      <c r="H734" s="46">
        <v>0</v>
      </c>
      <c r="I734" s="46">
        <v>0.77857500000000002</v>
      </c>
      <c r="J734" s="46">
        <v>0</v>
      </c>
      <c r="K734" s="46">
        <v>0.66123500000000002</v>
      </c>
      <c r="L734" s="48">
        <v>2017</v>
      </c>
      <c r="M734" s="46">
        <v>0.95974899999999996</v>
      </c>
      <c r="N734" s="46" t="s">
        <v>2263</v>
      </c>
      <c r="O734" s="47" t="s">
        <v>40</v>
      </c>
      <c r="P734" s="46">
        <v>0</v>
      </c>
      <c r="Q734" s="46">
        <v>0.53</v>
      </c>
      <c r="R734" s="46">
        <v>0</v>
      </c>
      <c r="S734" s="46">
        <v>0</v>
      </c>
      <c r="T734" s="46">
        <v>0</v>
      </c>
      <c r="U734" s="46">
        <v>0</v>
      </c>
      <c r="V734" s="46">
        <v>0</v>
      </c>
      <c r="W734" s="46">
        <v>0</v>
      </c>
    </row>
    <row r="735" spans="1:23" ht="63" x14ac:dyDescent="0.25">
      <c r="A735" s="43" t="s">
        <v>2259</v>
      </c>
      <c r="B735" s="44" t="s">
        <v>2288</v>
      </c>
      <c r="C735" s="45" t="s">
        <v>2289</v>
      </c>
      <c r="D735" s="46">
        <v>1.512143</v>
      </c>
      <c r="E735" s="47" t="s">
        <v>2290</v>
      </c>
      <c r="F735" s="46">
        <f t="shared" si="78"/>
        <v>1.2528170000000001</v>
      </c>
      <c r="G735" s="46">
        <v>0</v>
      </c>
      <c r="H735" s="46">
        <v>0</v>
      </c>
      <c r="I735" s="46">
        <v>1.2528170000000001</v>
      </c>
      <c r="J735" s="46">
        <v>0</v>
      </c>
      <c r="K735" s="46">
        <v>1.064046</v>
      </c>
      <c r="L735" s="48">
        <v>2017</v>
      </c>
      <c r="M735" s="46">
        <v>1.283814</v>
      </c>
      <c r="N735" s="46" t="s">
        <v>2263</v>
      </c>
      <c r="O735" s="47" t="s">
        <v>40</v>
      </c>
      <c r="P735" s="46">
        <v>0</v>
      </c>
      <c r="Q735" s="46">
        <v>0.69099999999999995</v>
      </c>
      <c r="R735" s="46">
        <v>0</v>
      </c>
      <c r="S735" s="46">
        <v>0</v>
      </c>
      <c r="T735" s="46">
        <v>0</v>
      </c>
      <c r="U735" s="46">
        <v>0</v>
      </c>
      <c r="V735" s="46">
        <v>0</v>
      </c>
      <c r="W735" s="46">
        <v>0</v>
      </c>
    </row>
    <row r="736" spans="1:23" ht="63" x14ac:dyDescent="0.25">
      <c r="A736" s="43" t="s">
        <v>2259</v>
      </c>
      <c r="B736" s="44" t="s">
        <v>2291</v>
      </c>
      <c r="C736" s="45" t="s">
        <v>2292</v>
      </c>
      <c r="D736" s="46">
        <v>0.95532399999999995</v>
      </c>
      <c r="E736" s="47" t="s">
        <v>2293</v>
      </c>
      <c r="F736" s="46">
        <f t="shared" si="78"/>
        <v>0.67962800000000001</v>
      </c>
      <c r="G736" s="46">
        <v>0</v>
      </c>
      <c r="H736" s="46">
        <v>0</v>
      </c>
      <c r="I736" s="46">
        <v>0.67962800000000001</v>
      </c>
      <c r="J736" s="46">
        <v>0</v>
      </c>
      <c r="K736" s="46">
        <v>0.57922799999999997</v>
      </c>
      <c r="L736" s="48">
        <v>2017</v>
      </c>
      <c r="M736" s="46">
        <v>0.81286899999999995</v>
      </c>
      <c r="N736" s="46" t="s">
        <v>2263</v>
      </c>
      <c r="O736" s="47" t="s">
        <v>40</v>
      </c>
      <c r="P736" s="46">
        <v>0</v>
      </c>
      <c r="Q736" s="46">
        <v>0.39900000000000002</v>
      </c>
      <c r="R736" s="46">
        <v>0</v>
      </c>
      <c r="S736" s="46">
        <v>0</v>
      </c>
      <c r="T736" s="46">
        <v>0</v>
      </c>
      <c r="U736" s="46">
        <v>0</v>
      </c>
      <c r="V736" s="46">
        <v>0</v>
      </c>
      <c r="W736" s="46">
        <v>0</v>
      </c>
    </row>
    <row r="737" spans="1:23" ht="63" x14ac:dyDescent="0.25">
      <c r="A737" s="43" t="s">
        <v>2259</v>
      </c>
      <c r="B737" s="44" t="s">
        <v>2294</v>
      </c>
      <c r="C737" s="45" t="s">
        <v>2295</v>
      </c>
      <c r="D737" s="46">
        <v>0.64656899999999995</v>
      </c>
      <c r="E737" s="47" t="s">
        <v>2296</v>
      </c>
      <c r="F737" s="46">
        <f t="shared" si="78"/>
        <v>0.59918300000000002</v>
      </c>
      <c r="G737" s="46">
        <v>0</v>
      </c>
      <c r="H737" s="46">
        <v>0</v>
      </c>
      <c r="I737" s="46">
        <v>0.59918300000000002</v>
      </c>
      <c r="J737" s="46">
        <v>0</v>
      </c>
      <c r="K737" s="46">
        <v>0.50934199999999996</v>
      </c>
      <c r="L737" s="48">
        <v>2017</v>
      </c>
      <c r="M737" s="46">
        <v>0.54949999999999999</v>
      </c>
      <c r="N737" s="46" t="s">
        <v>2263</v>
      </c>
      <c r="O737" s="47" t="s">
        <v>40</v>
      </c>
      <c r="P737" s="46">
        <v>0</v>
      </c>
      <c r="Q737" s="46">
        <v>0.01</v>
      </c>
      <c r="R737" s="46">
        <v>0</v>
      </c>
      <c r="S737" s="46">
        <v>0.16</v>
      </c>
      <c r="T737" s="46">
        <v>0</v>
      </c>
      <c r="U737" s="46">
        <v>0</v>
      </c>
      <c r="V737" s="46">
        <v>0</v>
      </c>
      <c r="W737" s="46">
        <v>0</v>
      </c>
    </row>
    <row r="738" spans="1:23" ht="63" x14ac:dyDescent="0.25">
      <c r="A738" s="43" t="s">
        <v>2259</v>
      </c>
      <c r="B738" s="44" t="s">
        <v>2297</v>
      </c>
      <c r="C738" s="45" t="s">
        <v>2298</v>
      </c>
      <c r="D738" s="46">
        <v>0.63892099999999996</v>
      </c>
      <c r="E738" s="47" t="s">
        <v>2299</v>
      </c>
      <c r="F738" s="46">
        <f t="shared" si="78"/>
        <v>0.59354700000000005</v>
      </c>
      <c r="G738" s="46">
        <v>0</v>
      </c>
      <c r="H738" s="46">
        <v>0</v>
      </c>
      <c r="I738" s="46">
        <v>0.59354700000000005</v>
      </c>
      <c r="J738" s="46">
        <v>0</v>
      </c>
      <c r="K738" s="46">
        <v>0.50354699999999997</v>
      </c>
      <c r="L738" s="48">
        <v>2017</v>
      </c>
      <c r="M738" s="46">
        <v>0.54200000000000004</v>
      </c>
      <c r="N738" s="46" t="s">
        <v>2263</v>
      </c>
      <c r="O738" s="47" t="s">
        <v>40</v>
      </c>
      <c r="P738" s="46">
        <v>0</v>
      </c>
      <c r="Q738" s="46">
        <v>0</v>
      </c>
      <c r="R738" s="46">
        <v>0</v>
      </c>
      <c r="S738" s="46">
        <v>0.4</v>
      </c>
      <c r="T738" s="46">
        <v>0</v>
      </c>
      <c r="U738" s="46">
        <v>0</v>
      </c>
      <c r="V738" s="46">
        <v>0</v>
      </c>
      <c r="W738" s="46">
        <v>0</v>
      </c>
    </row>
    <row r="739" spans="1:23" ht="63" x14ac:dyDescent="0.25">
      <c r="A739" s="43" t="s">
        <v>2259</v>
      </c>
      <c r="B739" s="44" t="s">
        <v>2300</v>
      </c>
      <c r="C739" s="45" t="s">
        <v>2301</v>
      </c>
      <c r="D739" s="46">
        <v>5.6430490000000004</v>
      </c>
      <c r="E739" s="47" t="s">
        <v>2302</v>
      </c>
      <c r="F739" s="46">
        <f t="shared" si="78"/>
        <v>5.1112960000000003</v>
      </c>
      <c r="G739" s="46">
        <v>0</v>
      </c>
      <c r="H739" s="46">
        <v>0</v>
      </c>
      <c r="I739" s="46">
        <v>5.1112960000000003</v>
      </c>
      <c r="J739" s="46">
        <v>0</v>
      </c>
      <c r="K739" s="46">
        <v>4.3515709999999999</v>
      </c>
      <c r="L739" s="48">
        <v>2018</v>
      </c>
      <c r="M739" s="46">
        <v>4.8022090000000004</v>
      </c>
      <c r="N739" s="46" t="s">
        <v>2263</v>
      </c>
      <c r="O739" s="47" t="s">
        <v>40</v>
      </c>
      <c r="P739" s="46">
        <v>0</v>
      </c>
      <c r="Q739" s="46">
        <v>2.2650000000000001</v>
      </c>
      <c r="R739" s="46">
        <v>0</v>
      </c>
      <c r="S739" s="46">
        <v>0</v>
      </c>
      <c r="T739" s="46">
        <v>0</v>
      </c>
      <c r="U739" s="46">
        <v>0</v>
      </c>
      <c r="V739" s="46">
        <v>0</v>
      </c>
      <c r="W739" s="46">
        <v>0</v>
      </c>
    </row>
    <row r="740" spans="1:23" ht="63" x14ac:dyDescent="0.25">
      <c r="A740" s="43" t="s">
        <v>2259</v>
      </c>
      <c r="B740" s="44" t="s">
        <v>2303</v>
      </c>
      <c r="C740" s="45" t="s">
        <v>2304</v>
      </c>
      <c r="D740" s="46">
        <v>0.67559199999999997</v>
      </c>
      <c r="E740" s="47" t="s">
        <v>2305</v>
      </c>
      <c r="F740" s="46">
        <f t="shared" si="78"/>
        <v>0.58004</v>
      </c>
      <c r="G740" s="46">
        <v>0</v>
      </c>
      <c r="H740" s="46">
        <v>0</v>
      </c>
      <c r="I740" s="46">
        <v>0.58004</v>
      </c>
      <c r="J740" s="46">
        <v>0</v>
      </c>
      <c r="K740" s="46">
        <v>0.49443100000000001</v>
      </c>
      <c r="L740" s="48">
        <v>2019</v>
      </c>
      <c r="M740" s="46">
        <v>0.575407</v>
      </c>
      <c r="N740" s="46" t="s">
        <v>2263</v>
      </c>
      <c r="O740" s="47" t="s">
        <v>40</v>
      </c>
      <c r="P740" s="46">
        <v>0</v>
      </c>
      <c r="Q740" s="46">
        <v>0</v>
      </c>
      <c r="R740" s="46">
        <v>0</v>
      </c>
      <c r="S740" s="46">
        <v>0.16</v>
      </c>
      <c r="T740" s="46">
        <v>0</v>
      </c>
      <c r="U740" s="46">
        <v>0</v>
      </c>
      <c r="V740" s="46">
        <v>0</v>
      </c>
      <c r="W740" s="46">
        <v>0</v>
      </c>
    </row>
    <row r="741" spans="1:23" ht="63" x14ac:dyDescent="0.25">
      <c r="A741" s="43" t="s">
        <v>2259</v>
      </c>
      <c r="B741" s="44" t="s">
        <v>2306</v>
      </c>
      <c r="C741" s="45" t="s">
        <v>2307</v>
      </c>
      <c r="D741" s="46">
        <v>0.59755800000000003</v>
      </c>
      <c r="E741" s="47" t="s">
        <v>2308</v>
      </c>
      <c r="F741" s="46">
        <f t="shared" si="78"/>
        <v>0.53537000000000001</v>
      </c>
      <c r="G741" s="46">
        <v>0</v>
      </c>
      <c r="H741" s="46">
        <v>0</v>
      </c>
      <c r="I741" s="46">
        <v>0.53537000000000001</v>
      </c>
      <c r="J741" s="46">
        <v>0</v>
      </c>
      <c r="K741" s="46">
        <v>0.45413100000000001</v>
      </c>
      <c r="L741" s="48">
        <v>2018</v>
      </c>
      <c r="M741" s="46">
        <v>0.50683299999999998</v>
      </c>
      <c r="N741" s="46" t="s">
        <v>2263</v>
      </c>
      <c r="O741" s="47" t="s">
        <v>40</v>
      </c>
      <c r="P741" s="46">
        <v>0</v>
      </c>
      <c r="Q741" s="46">
        <v>0</v>
      </c>
      <c r="R741" s="46">
        <v>0</v>
      </c>
      <c r="S741" s="46">
        <v>0.16</v>
      </c>
      <c r="T741" s="46">
        <v>0</v>
      </c>
      <c r="U741" s="46">
        <v>0</v>
      </c>
      <c r="V741" s="46">
        <v>0</v>
      </c>
      <c r="W741" s="46">
        <v>0</v>
      </c>
    </row>
    <row r="742" spans="1:23" ht="63" x14ac:dyDescent="0.25">
      <c r="A742" s="43" t="s">
        <v>2259</v>
      </c>
      <c r="B742" s="44" t="s">
        <v>2309</v>
      </c>
      <c r="C742" s="45" t="s">
        <v>2310</v>
      </c>
      <c r="D742" s="46">
        <v>1.656935</v>
      </c>
      <c r="E742" s="47" t="s">
        <v>2311</v>
      </c>
      <c r="F742" s="46">
        <f t="shared" si="78"/>
        <v>1.528967</v>
      </c>
      <c r="G742" s="46">
        <v>0</v>
      </c>
      <c r="H742" s="46">
        <v>0</v>
      </c>
      <c r="I742" s="46">
        <v>1.528967</v>
      </c>
      <c r="J742" s="46">
        <v>0</v>
      </c>
      <c r="K742" s="46">
        <v>1.3032619999999999</v>
      </c>
      <c r="L742" s="48">
        <v>2017</v>
      </c>
      <c r="M742" s="46">
        <v>1.4117090000000001</v>
      </c>
      <c r="N742" s="46" t="s">
        <v>2263</v>
      </c>
      <c r="O742" s="47" t="s">
        <v>40</v>
      </c>
      <c r="P742" s="46">
        <v>0</v>
      </c>
      <c r="Q742" s="46">
        <v>0.77800000000000002</v>
      </c>
      <c r="R742" s="46">
        <v>0</v>
      </c>
      <c r="S742" s="46">
        <v>0</v>
      </c>
      <c r="T742" s="46">
        <v>0</v>
      </c>
      <c r="U742" s="46">
        <v>0</v>
      </c>
      <c r="V742" s="46">
        <v>0</v>
      </c>
      <c r="W742" s="46">
        <v>0</v>
      </c>
    </row>
    <row r="743" spans="1:23" ht="63" x14ac:dyDescent="0.25">
      <c r="A743" s="43" t="s">
        <v>2259</v>
      </c>
      <c r="B743" s="44" t="s">
        <v>2312</v>
      </c>
      <c r="C743" s="45" t="s">
        <v>2313</v>
      </c>
      <c r="D743" s="46">
        <v>0.59710700000000005</v>
      </c>
      <c r="E743" s="47" t="s">
        <v>2314</v>
      </c>
      <c r="F743" s="46">
        <f t="shared" si="78"/>
        <v>0.56296500000000005</v>
      </c>
      <c r="G743" s="46">
        <v>0</v>
      </c>
      <c r="H743" s="46">
        <v>0</v>
      </c>
      <c r="I743" s="46">
        <v>0.56296500000000005</v>
      </c>
      <c r="J743" s="46">
        <v>0</v>
      </c>
      <c r="K743" s="46">
        <v>0.47786000000000001</v>
      </c>
      <c r="L743" s="48">
        <v>2017</v>
      </c>
      <c r="M743" s="46">
        <v>0.50679399999999997</v>
      </c>
      <c r="N743" s="46" t="s">
        <v>2263</v>
      </c>
      <c r="O743" s="47" t="s">
        <v>40</v>
      </c>
      <c r="P743" s="46">
        <v>0</v>
      </c>
      <c r="Q743" s="46">
        <v>0</v>
      </c>
      <c r="R743" s="46">
        <v>0</v>
      </c>
      <c r="S743" s="46">
        <v>0.25</v>
      </c>
      <c r="T743" s="46">
        <v>0</v>
      </c>
      <c r="U743" s="46">
        <v>0</v>
      </c>
      <c r="V743" s="46">
        <v>0</v>
      </c>
      <c r="W743" s="46">
        <v>0</v>
      </c>
    </row>
    <row r="744" spans="1:23" ht="63" x14ac:dyDescent="0.25">
      <c r="A744" s="43" t="s">
        <v>2259</v>
      </c>
      <c r="B744" s="44" t="s">
        <v>2315</v>
      </c>
      <c r="C744" s="45" t="s">
        <v>2316</v>
      </c>
      <c r="D744" s="46">
        <v>2.3773740000000001</v>
      </c>
      <c r="E744" s="47" t="s">
        <v>2317</v>
      </c>
      <c r="F744" s="46">
        <f t="shared" si="78"/>
        <v>2.3067220000000002</v>
      </c>
      <c r="G744" s="46">
        <v>0</v>
      </c>
      <c r="H744" s="46">
        <v>0</v>
      </c>
      <c r="I744" s="46">
        <v>2.3067220000000002</v>
      </c>
      <c r="J744" s="46">
        <v>0</v>
      </c>
      <c r="K744" s="46">
        <v>1.955603</v>
      </c>
      <c r="L744" s="48">
        <v>2018</v>
      </c>
      <c r="M744" s="46">
        <v>2.0154779999999999</v>
      </c>
      <c r="N744" s="46" t="s">
        <v>2263</v>
      </c>
      <c r="O744" s="47" t="s">
        <v>40</v>
      </c>
      <c r="P744" s="46">
        <v>0</v>
      </c>
      <c r="Q744" s="46">
        <v>0</v>
      </c>
      <c r="R744" s="46">
        <v>0</v>
      </c>
      <c r="S744" s="46">
        <v>0.8</v>
      </c>
      <c r="T744" s="46">
        <v>0</v>
      </c>
      <c r="U744" s="46">
        <v>0</v>
      </c>
      <c r="V744" s="46">
        <v>0</v>
      </c>
      <c r="W744" s="46">
        <v>0</v>
      </c>
    </row>
    <row r="745" spans="1:23" ht="63" x14ac:dyDescent="0.25">
      <c r="A745" s="43" t="s">
        <v>2259</v>
      </c>
      <c r="B745" s="44" t="s">
        <v>2318</v>
      </c>
      <c r="C745" s="45" t="s">
        <v>2319</v>
      </c>
      <c r="D745" s="46">
        <v>4.1883699999999999</v>
      </c>
      <c r="E745" s="47" t="s">
        <v>2320</v>
      </c>
      <c r="F745" s="46">
        <f t="shared" si="78"/>
        <v>3.7693669999999999</v>
      </c>
      <c r="G745" s="46">
        <v>0</v>
      </c>
      <c r="H745" s="46">
        <v>0</v>
      </c>
      <c r="I745" s="46">
        <v>3.7693669999999999</v>
      </c>
      <c r="J745" s="46">
        <v>0</v>
      </c>
      <c r="K745" s="46">
        <v>3.2070180000000001</v>
      </c>
      <c r="L745" s="48">
        <v>2018</v>
      </c>
      <c r="M745" s="46">
        <v>3.5621049999999999</v>
      </c>
      <c r="N745" s="46" t="s">
        <v>2263</v>
      </c>
      <c r="O745" s="47" t="s">
        <v>40</v>
      </c>
      <c r="P745" s="46">
        <v>0</v>
      </c>
      <c r="Q745" s="46">
        <v>0.995</v>
      </c>
      <c r="R745" s="46">
        <v>0</v>
      </c>
      <c r="S745" s="46">
        <v>0</v>
      </c>
      <c r="T745" s="46">
        <v>0</v>
      </c>
      <c r="U745" s="46">
        <v>0</v>
      </c>
      <c r="V745" s="46">
        <v>0</v>
      </c>
      <c r="W745" s="46">
        <v>0</v>
      </c>
    </row>
    <row r="746" spans="1:23" ht="63" x14ac:dyDescent="0.25">
      <c r="A746" s="43" t="s">
        <v>2259</v>
      </c>
      <c r="B746" s="44" t="s">
        <v>2321</v>
      </c>
      <c r="C746" s="45" t="s">
        <v>2322</v>
      </c>
      <c r="D746" s="46">
        <v>0.84014</v>
      </c>
      <c r="E746" s="47" t="s">
        <v>2323</v>
      </c>
      <c r="F746" s="46">
        <f t="shared" si="78"/>
        <v>0.84014</v>
      </c>
      <c r="G746" s="46">
        <v>0</v>
      </c>
      <c r="H746" s="46">
        <v>0</v>
      </c>
      <c r="I746" s="46">
        <v>0.84014</v>
      </c>
      <c r="J746" s="46">
        <v>0</v>
      </c>
      <c r="K746" s="46">
        <v>0.71424299999999996</v>
      </c>
      <c r="L746" s="48">
        <v>2017</v>
      </c>
      <c r="M746" s="46">
        <v>0.71424299999999996</v>
      </c>
      <c r="N746" s="46" t="s">
        <v>2263</v>
      </c>
      <c r="O746" s="47" t="s">
        <v>40</v>
      </c>
      <c r="P746" s="46">
        <v>0</v>
      </c>
      <c r="Q746" s="46">
        <v>0.2</v>
      </c>
      <c r="R746" s="46">
        <v>0</v>
      </c>
      <c r="S746" s="46">
        <v>0</v>
      </c>
      <c r="T746" s="46">
        <v>0</v>
      </c>
      <c r="U746" s="46">
        <v>0</v>
      </c>
      <c r="V746" s="46">
        <v>0</v>
      </c>
      <c r="W746" s="46">
        <v>0</v>
      </c>
    </row>
    <row r="747" spans="1:23" ht="63" x14ac:dyDescent="0.25">
      <c r="A747" s="43" t="s">
        <v>2259</v>
      </c>
      <c r="B747" s="44" t="s">
        <v>2324</v>
      </c>
      <c r="C747" s="45" t="s">
        <v>2325</v>
      </c>
      <c r="D747" s="46">
        <v>0.42607899999999999</v>
      </c>
      <c r="E747" s="47" t="s">
        <v>2326</v>
      </c>
      <c r="F747" s="46">
        <f t="shared" si="78"/>
        <v>0.35796899999999998</v>
      </c>
      <c r="G747" s="46">
        <v>0</v>
      </c>
      <c r="H747" s="46">
        <v>0</v>
      </c>
      <c r="I747" s="46">
        <v>0.35796899999999998</v>
      </c>
      <c r="J747" s="46">
        <v>0</v>
      </c>
      <c r="K747" s="46">
        <v>0.30516100000000002</v>
      </c>
      <c r="L747" s="48">
        <v>2017</v>
      </c>
      <c r="M747" s="46">
        <v>0.36288199999999998</v>
      </c>
      <c r="N747" s="46" t="s">
        <v>2263</v>
      </c>
      <c r="O747" s="47" t="s">
        <v>40</v>
      </c>
      <c r="P747" s="46">
        <v>0</v>
      </c>
      <c r="Q747" s="46">
        <v>0.21</v>
      </c>
      <c r="R747" s="46">
        <v>0</v>
      </c>
      <c r="S747" s="46">
        <v>0</v>
      </c>
      <c r="T747" s="46">
        <v>0</v>
      </c>
      <c r="U747" s="46">
        <v>0</v>
      </c>
      <c r="V747" s="46">
        <v>0</v>
      </c>
      <c r="W747" s="46">
        <v>0</v>
      </c>
    </row>
    <row r="748" spans="1:23" ht="63" x14ac:dyDescent="0.25">
      <c r="A748" s="43" t="s">
        <v>2259</v>
      </c>
      <c r="B748" s="44" t="s">
        <v>2327</v>
      </c>
      <c r="C748" s="45" t="s">
        <v>2328</v>
      </c>
      <c r="D748" s="46">
        <v>0.75360799999999994</v>
      </c>
      <c r="E748" s="47" t="s">
        <v>2329</v>
      </c>
      <c r="F748" s="46">
        <f t="shared" si="78"/>
        <v>0.62497400000000003</v>
      </c>
      <c r="G748" s="46">
        <v>0</v>
      </c>
      <c r="H748" s="46">
        <v>0</v>
      </c>
      <c r="I748" s="46">
        <v>0.62497400000000003</v>
      </c>
      <c r="J748" s="46">
        <v>0</v>
      </c>
      <c r="K748" s="46">
        <v>0.53152999999999995</v>
      </c>
      <c r="L748" s="48">
        <v>2018</v>
      </c>
      <c r="M748" s="46">
        <v>0.64054100000000003</v>
      </c>
      <c r="N748" s="46" t="s">
        <v>2263</v>
      </c>
      <c r="O748" s="47" t="s">
        <v>40</v>
      </c>
      <c r="P748" s="46">
        <v>0</v>
      </c>
      <c r="Q748" s="46">
        <v>0.32500000000000001</v>
      </c>
      <c r="R748" s="46">
        <v>0</v>
      </c>
      <c r="S748" s="46">
        <v>0</v>
      </c>
      <c r="T748" s="46">
        <v>0</v>
      </c>
      <c r="U748" s="46">
        <v>0</v>
      </c>
      <c r="V748" s="46">
        <v>0</v>
      </c>
      <c r="W748" s="46">
        <v>0</v>
      </c>
    </row>
    <row r="749" spans="1:23" ht="63" x14ac:dyDescent="0.25">
      <c r="A749" s="43" t="s">
        <v>2259</v>
      </c>
      <c r="B749" s="44" t="s">
        <v>2330</v>
      </c>
      <c r="C749" s="45" t="s">
        <v>2331</v>
      </c>
      <c r="D749" s="46">
        <v>1.2113160000000001</v>
      </c>
      <c r="E749" s="47" t="s">
        <v>2332</v>
      </c>
      <c r="F749" s="46">
        <f t="shared" si="78"/>
        <v>1.081577</v>
      </c>
      <c r="G749" s="46">
        <v>0</v>
      </c>
      <c r="H749" s="46">
        <v>0</v>
      </c>
      <c r="I749" s="46">
        <v>1.081577</v>
      </c>
      <c r="J749" s="46">
        <v>0</v>
      </c>
      <c r="K749" s="46">
        <v>0.91836899999999999</v>
      </c>
      <c r="L749" s="48">
        <v>2018</v>
      </c>
      <c r="M749" s="46">
        <v>1.0283180000000001</v>
      </c>
      <c r="N749" s="46" t="s">
        <v>2263</v>
      </c>
      <c r="O749" s="47" t="s">
        <v>40</v>
      </c>
      <c r="P749" s="46">
        <v>0</v>
      </c>
      <c r="Q749" s="46">
        <v>0.25600000000000001</v>
      </c>
      <c r="R749" s="46">
        <v>0</v>
      </c>
      <c r="S749" s="46">
        <v>0</v>
      </c>
      <c r="T749" s="46">
        <v>0</v>
      </c>
      <c r="U749" s="46">
        <v>0</v>
      </c>
      <c r="V749" s="46">
        <v>0</v>
      </c>
      <c r="W749" s="46">
        <v>0</v>
      </c>
    </row>
    <row r="750" spans="1:23" ht="63" x14ac:dyDescent="0.25">
      <c r="A750" s="43" t="s">
        <v>2259</v>
      </c>
      <c r="B750" s="44" t="s">
        <v>2333</v>
      </c>
      <c r="C750" s="45" t="s">
        <v>2334</v>
      </c>
      <c r="D750" s="46">
        <v>0.613039</v>
      </c>
      <c r="E750" s="47" t="s">
        <v>2335</v>
      </c>
      <c r="F750" s="46">
        <f t="shared" si="78"/>
        <v>0.49610100000000001</v>
      </c>
      <c r="G750" s="46">
        <v>0</v>
      </c>
      <c r="H750" s="46">
        <v>0</v>
      </c>
      <c r="I750" s="46">
        <v>0.49610100000000001</v>
      </c>
      <c r="J750" s="46">
        <v>0</v>
      </c>
      <c r="K750" s="46">
        <v>0.42116500000000001</v>
      </c>
      <c r="L750" s="48">
        <v>2017</v>
      </c>
      <c r="M750" s="46">
        <v>0.52026499999999998</v>
      </c>
      <c r="N750" s="46" t="s">
        <v>2263</v>
      </c>
      <c r="O750" s="47" t="s">
        <v>40</v>
      </c>
      <c r="P750" s="46">
        <v>0</v>
      </c>
      <c r="Q750" s="46">
        <v>0.16500000000000001</v>
      </c>
      <c r="R750" s="46">
        <v>0</v>
      </c>
      <c r="S750" s="46">
        <v>0</v>
      </c>
      <c r="T750" s="46">
        <v>0</v>
      </c>
      <c r="U750" s="46">
        <v>0</v>
      </c>
      <c r="V750" s="46">
        <v>0</v>
      </c>
      <c r="W750" s="46">
        <v>0</v>
      </c>
    </row>
    <row r="751" spans="1:23" ht="63" x14ac:dyDescent="0.25">
      <c r="A751" s="43" t="s">
        <v>2259</v>
      </c>
      <c r="B751" s="44" t="s">
        <v>2336</v>
      </c>
      <c r="C751" s="45" t="s">
        <v>2337</v>
      </c>
      <c r="D751" s="46">
        <v>4.6300660000000002</v>
      </c>
      <c r="E751" s="47" t="s">
        <v>2338</v>
      </c>
      <c r="F751" s="46">
        <f t="shared" si="78"/>
        <v>4.121486</v>
      </c>
      <c r="G751" s="46">
        <v>0</v>
      </c>
      <c r="H751" s="46">
        <v>0</v>
      </c>
      <c r="I751" s="46">
        <v>4.121486</v>
      </c>
      <c r="J751" s="46">
        <v>0</v>
      </c>
      <c r="K751" s="46">
        <v>3.500254</v>
      </c>
      <c r="L751" s="48">
        <v>2018</v>
      </c>
      <c r="M751" s="46">
        <v>3.931254</v>
      </c>
      <c r="N751" s="46" t="s">
        <v>2263</v>
      </c>
      <c r="O751" s="47" t="s">
        <v>40</v>
      </c>
      <c r="P751" s="46">
        <v>0</v>
      </c>
      <c r="Q751" s="46">
        <v>1.4770000000000001</v>
      </c>
      <c r="R751" s="46">
        <v>0</v>
      </c>
      <c r="S751" s="46">
        <v>0</v>
      </c>
      <c r="T751" s="46">
        <v>0</v>
      </c>
      <c r="U751" s="46">
        <v>0</v>
      </c>
      <c r="V751" s="46">
        <v>0</v>
      </c>
      <c r="W751" s="46">
        <v>0</v>
      </c>
    </row>
    <row r="752" spans="1:23" ht="63" x14ac:dyDescent="0.25">
      <c r="A752" s="43" t="s">
        <v>2259</v>
      </c>
      <c r="B752" s="44" t="s">
        <v>2339</v>
      </c>
      <c r="C752" s="45" t="s">
        <v>2340</v>
      </c>
      <c r="D752" s="46">
        <v>0.70255999999999996</v>
      </c>
      <c r="E752" s="47" t="s">
        <v>2341</v>
      </c>
      <c r="F752" s="46">
        <f t="shared" si="78"/>
        <v>0.70255999999999996</v>
      </c>
      <c r="G752" s="46">
        <v>0</v>
      </c>
      <c r="H752" s="46">
        <v>0</v>
      </c>
      <c r="I752" s="46">
        <v>0.70255999999999996</v>
      </c>
      <c r="J752" s="46">
        <v>0</v>
      </c>
      <c r="K752" s="46">
        <v>0.59595799999999999</v>
      </c>
      <c r="L752" s="48">
        <v>2018</v>
      </c>
      <c r="M752" s="46">
        <v>0.59595799999999999</v>
      </c>
      <c r="N752" s="46" t="s">
        <v>2263</v>
      </c>
      <c r="O752" s="47" t="s">
        <v>40</v>
      </c>
      <c r="P752" s="46">
        <v>0</v>
      </c>
      <c r="Q752" s="46">
        <v>0</v>
      </c>
      <c r="R752" s="46">
        <v>0</v>
      </c>
      <c r="S752" s="46">
        <v>6.3E-2</v>
      </c>
      <c r="T752" s="46">
        <v>0</v>
      </c>
      <c r="U752" s="46">
        <v>0</v>
      </c>
      <c r="V752" s="46">
        <v>0</v>
      </c>
      <c r="W752" s="46">
        <v>0</v>
      </c>
    </row>
    <row r="753" spans="1:23" ht="63" x14ac:dyDescent="0.25">
      <c r="A753" s="43" t="s">
        <v>2259</v>
      </c>
      <c r="B753" s="44" t="s">
        <v>2342</v>
      </c>
      <c r="C753" s="45" t="s">
        <v>2343</v>
      </c>
      <c r="D753" s="46">
        <v>1.9828460000000001</v>
      </c>
      <c r="E753" s="47" t="s">
        <v>2344</v>
      </c>
      <c r="F753" s="46">
        <f t="shared" si="78"/>
        <v>1.4200459999999999</v>
      </c>
      <c r="G753" s="46">
        <v>0</v>
      </c>
      <c r="H753" s="46">
        <v>0</v>
      </c>
      <c r="I753" s="46">
        <v>1.4200459999999999</v>
      </c>
      <c r="J753" s="46">
        <v>0</v>
      </c>
      <c r="K753" s="46">
        <v>1.2070160000000001</v>
      </c>
      <c r="L753" s="48">
        <v>2017</v>
      </c>
      <c r="M753" s="46">
        <v>1.6839649999999999</v>
      </c>
      <c r="N753" s="46" t="s">
        <v>2263</v>
      </c>
      <c r="O753" s="47" t="s">
        <v>40</v>
      </c>
      <c r="P753" s="46">
        <v>0</v>
      </c>
      <c r="Q753" s="46">
        <v>0.58299999999999996</v>
      </c>
      <c r="R753" s="46">
        <v>0</v>
      </c>
      <c r="S753" s="46">
        <v>0</v>
      </c>
      <c r="T753" s="46">
        <v>0</v>
      </c>
      <c r="U753" s="46">
        <v>0</v>
      </c>
      <c r="V753" s="46">
        <v>0</v>
      </c>
      <c r="W753" s="46">
        <v>0</v>
      </c>
    </row>
    <row r="754" spans="1:23" ht="63" x14ac:dyDescent="0.25">
      <c r="A754" s="43" t="s">
        <v>2259</v>
      </c>
      <c r="B754" s="44" t="s">
        <v>2345</v>
      </c>
      <c r="C754" s="45" t="s">
        <v>2346</v>
      </c>
      <c r="D754" s="46">
        <v>0.72005300000000005</v>
      </c>
      <c r="E754" s="47" t="s">
        <v>2347</v>
      </c>
      <c r="F754" s="46">
        <f t="shared" si="78"/>
        <v>0.72005300000000005</v>
      </c>
      <c r="G754" s="46">
        <v>0</v>
      </c>
      <c r="H754" s="46">
        <v>0</v>
      </c>
      <c r="I754" s="46">
        <v>0.72005300000000005</v>
      </c>
      <c r="J754" s="46">
        <v>0</v>
      </c>
      <c r="K754" s="46">
        <v>0.60324599999999995</v>
      </c>
      <c r="L754" s="48">
        <v>2021</v>
      </c>
      <c r="M754" s="46">
        <v>0.60324599999999995</v>
      </c>
      <c r="N754" s="46" t="s">
        <v>2263</v>
      </c>
      <c r="O754" s="47" t="s">
        <v>40</v>
      </c>
      <c r="P754" s="46">
        <v>0</v>
      </c>
      <c r="Q754" s="46">
        <v>0</v>
      </c>
      <c r="R754" s="46">
        <v>0</v>
      </c>
      <c r="S754" s="46">
        <v>0.25</v>
      </c>
      <c r="T754" s="46">
        <v>0</v>
      </c>
      <c r="U754" s="46">
        <v>0</v>
      </c>
      <c r="V754" s="46">
        <v>0</v>
      </c>
      <c r="W754" s="46">
        <v>0</v>
      </c>
    </row>
    <row r="755" spans="1:23" ht="63" x14ac:dyDescent="0.25">
      <c r="A755" s="43" t="s">
        <v>2259</v>
      </c>
      <c r="B755" s="44" t="s">
        <v>2348</v>
      </c>
      <c r="C755" s="45" t="s">
        <v>2349</v>
      </c>
      <c r="D755" s="46">
        <v>4.9129440000000004</v>
      </c>
      <c r="E755" s="47" t="s">
        <v>2350</v>
      </c>
      <c r="F755" s="46">
        <f t="shared" si="78"/>
        <v>4.5699630000000004</v>
      </c>
      <c r="G755" s="46">
        <v>0</v>
      </c>
      <c r="H755" s="46">
        <v>0</v>
      </c>
      <c r="I755" s="46">
        <v>4.5699630000000004</v>
      </c>
      <c r="J755" s="46">
        <v>0</v>
      </c>
      <c r="K755" s="46">
        <v>3.885122</v>
      </c>
      <c r="L755" s="48">
        <v>2018</v>
      </c>
      <c r="M755" s="46">
        <v>4.1757850000000003</v>
      </c>
      <c r="N755" s="46" t="s">
        <v>2263</v>
      </c>
      <c r="O755" s="47" t="s">
        <v>40</v>
      </c>
      <c r="P755" s="46">
        <v>0</v>
      </c>
      <c r="Q755" s="46">
        <v>2.4950000000000001</v>
      </c>
      <c r="R755" s="46">
        <v>0</v>
      </c>
      <c r="S755" s="46">
        <v>0</v>
      </c>
      <c r="T755" s="46">
        <v>0</v>
      </c>
      <c r="U755" s="46">
        <v>0</v>
      </c>
      <c r="V755" s="46">
        <v>0</v>
      </c>
      <c r="W755" s="46">
        <v>0</v>
      </c>
    </row>
    <row r="756" spans="1:23" ht="63" x14ac:dyDescent="0.25">
      <c r="A756" s="43" t="s">
        <v>2259</v>
      </c>
      <c r="B756" s="44" t="s">
        <v>2351</v>
      </c>
      <c r="C756" s="45" t="s">
        <v>2352</v>
      </c>
      <c r="D756" s="46">
        <v>2.1161150000000002</v>
      </c>
      <c r="E756" s="47" t="s">
        <v>2353</v>
      </c>
      <c r="F756" s="46">
        <f t="shared" si="78"/>
        <v>2.1161150000000002</v>
      </c>
      <c r="G756" s="46">
        <v>0</v>
      </c>
      <c r="H756" s="46">
        <v>0</v>
      </c>
      <c r="I756" s="46">
        <v>2.1161150000000002</v>
      </c>
      <c r="J756" s="46">
        <v>0</v>
      </c>
      <c r="K756" s="46">
        <v>1.798664</v>
      </c>
      <c r="L756" s="48">
        <v>2017</v>
      </c>
      <c r="M756" s="46">
        <v>1.798664</v>
      </c>
      <c r="N756" s="46" t="s">
        <v>2263</v>
      </c>
      <c r="O756" s="47" t="s">
        <v>40</v>
      </c>
      <c r="P756" s="46">
        <v>0</v>
      </c>
      <c r="Q756" s="46">
        <v>0.53</v>
      </c>
      <c r="R756" s="46">
        <v>0</v>
      </c>
      <c r="S756" s="46">
        <v>0</v>
      </c>
      <c r="T756" s="46">
        <v>0</v>
      </c>
      <c r="U756" s="46">
        <v>0</v>
      </c>
      <c r="V756" s="46">
        <v>0</v>
      </c>
      <c r="W756" s="46">
        <v>0</v>
      </c>
    </row>
    <row r="757" spans="1:23" ht="63" x14ac:dyDescent="0.25">
      <c r="A757" s="43" t="s">
        <v>2259</v>
      </c>
      <c r="B757" s="44" t="s">
        <v>2354</v>
      </c>
      <c r="C757" s="45" t="s">
        <v>2355</v>
      </c>
      <c r="D757" s="46">
        <v>3.462666</v>
      </c>
      <c r="E757" s="47" t="s">
        <v>2356</v>
      </c>
      <c r="F757" s="46">
        <f t="shared" si="78"/>
        <v>3.462666</v>
      </c>
      <c r="G757" s="46">
        <v>0</v>
      </c>
      <c r="H757" s="46">
        <v>0</v>
      </c>
      <c r="I757" s="46">
        <v>3.462666</v>
      </c>
      <c r="J757" s="46">
        <v>0</v>
      </c>
      <c r="K757" s="46">
        <v>2.9031660000000001</v>
      </c>
      <c r="L757" s="48">
        <v>2023</v>
      </c>
      <c r="M757" s="46">
        <v>2.9031660000000001</v>
      </c>
      <c r="N757" s="46" t="s">
        <v>2263</v>
      </c>
      <c r="O757" s="47" t="s">
        <v>40</v>
      </c>
      <c r="P757" s="46">
        <v>0</v>
      </c>
      <c r="Q757" s="46">
        <v>2.5</v>
      </c>
      <c r="R757" s="46">
        <v>0</v>
      </c>
      <c r="S757" s="46">
        <v>0</v>
      </c>
      <c r="T757" s="46">
        <v>0</v>
      </c>
      <c r="U757" s="46">
        <v>0</v>
      </c>
      <c r="V757" s="46">
        <v>0</v>
      </c>
      <c r="W757" s="46">
        <v>0</v>
      </c>
    </row>
    <row r="758" spans="1:23" ht="63" x14ac:dyDescent="0.25">
      <c r="A758" s="43" t="s">
        <v>2259</v>
      </c>
      <c r="B758" s="44" t="s">
        <v>2357</v>
      </c>
      <c r="C758" s="45" t="s">
        <v>2358</v>
      </c>
      <c r="D758" s="46">
        <v>0.69253299999999995</v>
      </c>
      <c r="E758" s="47" t="s">
        <v>2359</v>
      </c>
      <c r="F758" s="46">
        <f t="shared" ref="F758:F789" si="79">IFERROR(J758+I758+H758+G758,"нд")</f>
        <v>0.69253299999999995</v>
      </c>
      <c r="G758" s="46">
        <v>0</v>
      </c>
      <c r="H758" s="46">
        <v>0</v>
      </c>
      <c r="I758" s="46">
        <v>0.69253299999999995</v>
      </c>
      <c r="J758" s="46">
        <v>0</v>
      </c>
      <c r="K758" s="46">
        <v>0.58063299999999995</v>
      </c>
      <c r="L758" s="48">
        <v>2020</v>
      </c>
      <c r="M758" s="46">
        <v>0.58063299999999995</v>
      </c>
      <c r="N758" s="46" t="s">
        <v>2263</v>
      </c>
      <c r="O758" s="47" t="s">
        <v>40</v>
      </c>
      <c r="P758" s="46">
        <v>0</v>
      </c>
      <c r="Q758" s="46">
        <v>0.5</v>
      </c>
      <c r="R758" s="46">
        <v>0</v>
      </c>
      <c r="S758" s="46">
        <v>0</v>
      </c>
      <c r="T758" s="46">
        <v>0</v>
      </c>
      <c r="U758" s="46">
        <v>0</v>
      </c>
      <c r="V758" s="46">
        <v>0</v>
      </c>
      <c r="W758" s="46">
        <v>0</v>
      </c>
    </row>
    <row r="759" spans="1:23" ht="63" x14ac:dyDescent="0.25">
      <c r="A759" s="43" t="s">
        <v>2259</v>
      </c>
      <c r="B759" s="44" t="s">
        <v>2360</v>
      </c>
      <c r="C759" s="45" t="s">
        <v>2361</v>
      </c>
      <c r="D759" s="46">
        <v>4.8939999999999997E-2</v>
      </c>
      <c r="E759" s="47" t="s">
        <v>2362</v>
      </c>
      <c r="F759" s="46">
        <f t="shared" si="79"/>
        <v>3.8155000000000001E-2</v>
      </c>
      <c r="G759" s="46">
        <v>0</v>
      </c>
      <c r="H759" s="46">
        <v>0</v>
      </c>
      <c r="I759" s="46">
        <v>3.8155000000000001E-2</v>
      </c>
      <c r="J759" s="46">
        <v>0</v>
      </c>
      <c r="K759" s="46">
        <v>3.2515000000000002E-2</v>
      </c>
      <c r="L759" s="48">
        <v>2018</v>
      </c>
      <c r="M759" s="46">
        <v>4.1654999999999998E-2</v>
      </c>
      <c r="N759" s="46" t="s">
        <v>2263</v>
      </c>
      <c r="O759" s="47" t="s">
        <v>40</v>
      </c>
      <c r="P759" s="46">
        <v>0</v>
      </c>
      <c r="Q759" s="46">
        <v>7.0000000000000001E-3</v>
      </c>
      <c r="R759" s="46">
        <v>0</v>
      </c>
      <c r="S759" s="46">
        <v>0</v>
      </c>
      <c r="T759" s="46">
        <v>0</v>
      </c>
      <c r="U759" s="46">
        <v>0</v>
      </c>
      <c r="V759" s="46">
        <v>0</v>
      </c>
      <c r="W759" s="46">
        <v>0</v>
      </c>
    </row>
    <row r="760" spans="1:23" ht="63" x14ac:dyDescent="0.25">
      <c r="A760" s="43" t="s">
        <v>2259</v>
      </c>
      <c r="B760" s="44" t="s">
        <v>2363</v>
      </c>
      <c r="C760" s="45" t="s">
        <v>2364</v>
      </c>
      <c r="D760" s="46">
        <v>0.58851699999999996</v>
      </c>
      <c r="E760" s="47" t="s">
        <v>2365</v>
      </c>
      <c r="F760" s="46">
        <f t="shared" si="79"/>
        <v>0.57521999999999995</v>
      </c>
      <c r="G760" s="46">
        <v>0</v>
      </c>
      <c r="H760" s="46">
        <v>0</v>
      </c>
      <c r="I760" s="46">
        <v>0.57521999999999995</v>
      </c>
      <c r="J760" s="46">
        <v>0</v>
      </c>
      <c r="K760" s="46">
        <v>0.48754799999999998</v>
      </c>
      <c r="L760" s="48">
        <v>2018</v>
      </c>
      <c r="M760" s="46">
        <v>0.49881700000000001</v>
      </c>
      <c r="N760" s="46" t="s">
        <v>2263</v>
      </c>
      <c r="O760" s="47" t="s">
        <v>40</v>
      </c>
      <c r="P760" s="46">
        <v>0</v>
      </c>
      <c r="Q760" s="46">
        <v>0</v>
      </c>
      <c r="R760" s="46">
        <v>0</v>
      </c>
      <c r="S760" s="46">
        <v>2.5000000000000001E-2</v>
      </c>
      <c r="T760" s="46">
        <v>0</v>
      </c>
      <c r="U760" s="46">
        <v>0</v>
      </c>
      <c r="V760" s="46">
        <v>0</v>
      </c>
      <c r="W760" s="46">
        <v>0</v>
      </c>
    </row>
    <row r="761" spans="1:23" ht="63" x14ac:dyDescent="0.25">
      <c r="A761" s="43" t="s">
        <v>2259</v>
      </c>
      <c r="B761" s="44" t="s">
        <v>2366</v>
      </c>
      <c r="C761" s="45" t="s">
        <v>2367</v>
      </c>
      <c r="D761" s="46">
        <v>2.156053</v>
      </c>
      <c r="E761" s="47" t="s">
        <v>2368</v>
      </c>
      <c r="F761" s="46">
        <f t="shared" si="79"/>
        <v>1.7537480000000001</v>
      </c>
      <c r="G761" s="46">
        <v>0</v>
      </c>
      <c r="H761" s="46">
        <v>0</v>
      </c>
      <c r="I761" s="46">
        <v>1.7537480000000001</v>
      </c>
      <c r="J761" s="46">
        <v>0</v>
      </c>
      <c r="K761" s="46">
        <v>1.46926</v>
      </c>
      <c r="L761" s="48">
        <v>2019</v>
      </c>
      <c r="M761" s="46">
        <v>1.8101959999999999</v>
      </c>
      <c r="N761" s="46" t="s">
        <v>2263</v>
      </c>
      <c r="O761" s="47" t="s">
        <v>40</v>
      </c>
      <c r="P761" s="46">
        <v>0</v>
      </c>
      <c r="Q761" s="46">
        <v>1.085</v>
      </c>
      <c r="R761" s="46">
        <v>0</v>
      </c>
      <c r="S761" s="46">
        <v>0</v>
      </c>
      <c r="T761" s="46">
        <v>0</v>
      </c>
      <c r="U761" s="46">
        <v>0</v>
      </c>
      <c r="V761" s="46">
        <v>0</v>
      </c>
      <c r="W761" s="46">
        <v>0</v>
      </c>
    </row>
    <row r="762" spans="1:23" ht="63" x14ac:dyDescent="0.25">
      <c r="A762" s="43" t="s">
        <v>2259</v>
      </c>
      <c r="B762" s="44" t="s">
        <v>2369</v>
      </c>
      <c r="C762" s="45" t="s">
        <v>2370</v>
      </c>
      <c r="D762" s="46">
        <v>3.9931009999999998</v>
      </c>
      <c r="E762" s="47" t="s">
        <v>2371</v>
      </c>
      <c r="F762" s="46">
        <f t="shared" si="79"/>
        <v>3.3996499999999998</v>
      </c>
      <c r="G762" s="46">
        <v>0</v>
      </c>
      <c r="H762" s="46">
        <v>0</v>
      </c>
      <c r="I762" s="46">
        <v>3.3996499999999998</v>
      </c>
      <c r="J762" s="46">
        <v>0</v>
      </c>
      <c r="K762" s="46">
        <v>2.8886229999999999</v>
      </c>
      <c r="L762" s="48">
        <v>2018</v>
      </c>
      <c r="M762" s="46">
        <v>3.3915479999999998</v>
      </c>
      <c r="N762" s="46" t="s">
        <v>2263</v>
      </c>
      <c r="O762" s="47" t="s">
        <v>40</v>
      </c>
      <c r="P762" s="46">
        <v>0</v>
      </c>
      <c r="Q762" s="46">
        <v>1.706</v>
      </c>
      <c r="R762" s="46">
        <v>0</v>
      </c>
      <c r="S762" s="46">
        <v>0</v>
      </c>
      <c r="T762" s="46">
        <v>0</v>
      </c>
      <c r="U762" s="46">
        <v>0</v>
      </c>
      <c r="V762" s="46">
        <v>0</v>
      </c>
      <c r="W762" s="46">
        <v>0</v>
      </c>
    </row>
    <row r="763" spans="1:23" ht="63" x14ac:dyDescent="0.25">
      <c r="A763" s="43" t="s">
        <v>2259</v>
      </c>
      <c r="B763" s="44" t="s">
        <v>2372</v>
      </c>
      <c r="C763" s="45" t="s">
        <v>2373</v>
      </c>
      <c r="D763" s="46">
        <v>0.71124900000000002</v>
      </c>
      <c r="E763" s="47" t="s">
        <v>2374</v>
      </c>
      <c r="F763" s="46">
        <f t="shared" si="79"/>
        <v>0.71124900000000002</v>
      </c>
      <c r="G763" s="46">
        <v>0</v>
      </c>
      <c r="H763" s="46">
        <v>0</v>
      </c>
      <c r="I763" s="46">
        <v>0.71124900000000002</v>
      </c>
      <c r="J763" s="46">
        <v>0</v>
      </c>
      <c r="K763" s="46">
        <v>0.60306999999999999</v>
      </c>
      <c r="L763" s="48">
        <v>2018</v>
      </c>
      <c r="M763" s="46">
        <v>0.60306999999999999</v>
      </c>
      <c r="N763" s="46" t="s">
        <v>2263</v>
      </c>
      <c r="O763" s="47" t="s">
        <v>40</v>
      </c>
      <c r="P763" s="46">
        <v>0</v>
      </c>
      <c r="Q763" s="46">
        <v>0</v>
      </c>
      <c r="R763" s="46">
        <v>0</v>
      </c>
      <c r="S763" s="46">
        <v>0.16</v>
      </c>
      <c r="T763" s="46">
        <v>0</v>
      </c>
      <c r="U763" s="46">
        <v>0</v>
      </c>
      <c r="V763" s="46">
        <v>0</v>
      </c>
      <c r="W763" s="46">
        <v>0</v>
      </c>
    </row>
    <row r="764" spans="1:23" ht="63" x14ac:dyDescent="0.25">
      <c r="A764" s="43" t="s">
        <v>2259</v>
      </c>
      <c r="B764" s="44" t="s">
        <v>2375</v>
      </c>
      <c r="C764" s="45" t="s">
        <v>2376</v>
      </c>
      <c r="D764" s="46">
        <v>1.6376599999999999</v>
      </c>
      <c r="E764" s="47" t="s">
        <v>2377</v>
      </c>
      <c r="F764" s="46">
        <f t="shared" si="79"/>
        <v>1.401532</v>
      </c>
      <c r="G764" s="46">
        <v>0</v>
      </c>
      <c r="H764" s="46">
        <v>0</v>
      </c>
      <c r="I764" s="46">
        <v>1.401532</v>
      </c>
      <c r="J764" s="46">
        <v>0</v>
      </c>
      <c r="K764" s="46">
        <v>1.190361</v>
      </c>
      <c r="L764" s="48">
        <v>2018</v>
      </c>
      <c r="M764" s="46">
        <v>1.3904700000000001</v>
      </c>
      <c r="N764" s="46" t="s">
        <v>2263</v>
      </c>
      <c r="O764" s="47" t="s">
        <v>40</v>
      </c>
      <c r="P764" s="46">
        <v>0</v>
      </c>
      <c r="Q764" s="46">
        <v>0.77800000000000002</v>
      </c>
      <c r="R764" s="46">
        <v>0</v>
      </c>
      <c r="S764" s="46">
        <v>0</v>
      </c>
      <c r="T764" s="46">
        <v>0</v>
      </c>
      <c r="U764" s="46">
        <v>0</v>
      </c>
      <c r="V764" s="46">
        <v>0</v>
      </c>
      <c r="W764" s="46">
        <v>0</v>
      </c>
    </row>
    <row r="765" spans="1:23" ht="63" x14ac:dyDescent="0.25">
      <c r="A765" s="43" t="s">
        <v>2259</v>
      </c>
      <c r="B765" s="44" t="s">
        <v>2378</v>
      </c>
      <c r="C765" s="45" t="s">
        <v>2379</v>
      </c>
      <c r="D765" s="46">
        <v>0.61768999999999996</v>
      </c>
      <c r="E765" s="47" t="s">
        <v>2380</v>
      </c>
      <c r="F765" s="46">
        <f t="shared" si="79"/>
        <v>0.61768999999999996</v>
      </c>
      <c r="G765" s="46">
        <v>0</v>
      </c>
      <c r="H765" s="46">
        <v>0</v>
      </c>
      <c r="I765" s="46">
        <v>0.61768999999999996</v>
      </c>
      <c r="J765" s="46">
        <v>0</v>
      </c>
      <c r="K765" s="46">
        <v>0.52380400000000005</v>
      </c>
      <c r="L765" s="48">
        <v>2018</v>
      </c>
      <c r="M765" s="46">
        <v>0.52380400000000005</v>
      </c>
      <c r="N765" s="46" t="s">
        <v>2263</v>
      </c>
      <c r="O765" s="47" t="s">
        <v>40</v>
      </c>
      <c r="P765" s="46">
        <v>0</v>
      </c>
      <c r="Q765" s="46">
        <v>0</v>
      </c>
      <c r="R765" s="46">
        <v>0</v>
      </c>
      <c r="S765" s="46">
        <v>0.25</v>
      </c>
      <c r="T765" s="46">
        <v>0</v>
      </c>
      <c r="U765" s="46">
        <v>0</v>
      </c>
      <c r="V765" s="46">
        <v>0</v>
      </c>
      <c r="W765" s="46">
        <v>0</v>
      </c>
    </row>
    <row r="766" spans="1:23" ht="63" x14ac:dyDescent="0.25">
      <c r="A766" s="43" t="s">
        <v>2259</v>
      </c>
      <c r="B766" s="44" t="s">
        <v>2381</v>
      </c>
      <c r="C766" s="45" t="s">
        <v>2382</v>
      </c>
      <c r="D766" s="46">
        <v>0.89263099999999995</v>
      </c>
      <c r="E766" s="47" t="s">
        <v>2383</v>
      </c>
      <c r="F766" s="46">
        <f t="shared" si="79"/>
        <v>0.69086400000000003</v>
      </c>
      <c r="G766" s="46">
        <v>0</v>
      </c>
      <c r="H766" s="46">
        <v>0</v>
      </c>
      <c r="I766" s="46">
        <v>0.69086400000000003</v>
      </c>
      <c r="J766" s="46">
        <v>0</v>
      </c>
      <c r="K766" s="46">
        <v>0.58735899999999996</v>
      </c>
      <c r="L766" s="48">
        <v>2018</v>
      </c>
      <c r="M766" s="46">
        <v>0.75834800000000002</v>
      </c>
      <c r="N766" s="46" t="s">
        <v>2263</v>
      </c>
      <c r="O766" s="47" t="s">
        <v>40</v>
      </c>
      <c r="P766" s="46">
        <v>0</v>
      </c>
      <c r="Q766" s="46">
        <v>0.432</v>
      </c>
      <c r="R766" s="46">
        <v>0</v>
      </c>
      <c r="S766" s="46">
        <v>0</v>
      </c>
      <c r="T766" s="46">
        <v>0</v>
      </c>
      <c r="U766" s="46">
        <v>0</v>
      </c>
      <c r="V766" s="46">
        <v>0</v>
      </c>
      <c r="W766" s="46">
        <v>0</v>
      </c>
    </row>
    <row r="767" spans="1:23" ht="63" x14ac:dyDescent="0.25">
      <c r="A767" s="43" t="s">
        <v>2259</v>
      </c>
      <c r="B767" s="44" t="s">
        <v>2384</v>
      </c>
      <c r="C767" s="45" t="s">
        <v>2385</v>
      </c>
      <c r="D767" s="46">
        <v>0.119074</v>
      </c>
      <c r="E767" s="47" t="s">
        <v>2386</v>
      </c>
      <c r="F767" s="46">
        <f t="shared" si="79"/>
        <v>0.110321</v>
      </c>
      <c r="G767" s="46">
        <v>0</v>
      </c>
      <c r="H767" s="46">
        <v>0</v>
      </c>
      <c r="I767" s="46">
        <v>0.110321</v>
      </c>
      <c r="J767" s="46">
        <v>0</v>
      </c>
      <c r="K767" s="46">
        <v>0.10449</v>
      </c>
      <c r="L767" s="48">
        <v>2018</v>
      </c>
      <c r="M767" s="46">
        <v>0.11190799999999999</v>
      </c>
      <c r="N767" s="46" t="s">
        <v>2263</v>
      </c>
      <c r="O767" s="47" t="s">
        <v>40</v>
      </c>
      <c r="P767" s="46">
        <v>0</v>
      </c>
      <c r="Q767" s="46">
        <v>0.05</v>
      </c>
      <c r="R767" s="46">
        <v>0</v>
      </c>
      <c r="S767" s="46">
        <v>0</v>
      </c>
      <c r="T767" s="46">
        <v>0</v>
      </c>
      <c r="U767" s="46">
        <v>0</v>
      </c>
      <c r="V767" s="46">
        <v>0</v>
      </c>
      <c r="W767" s="46">
        <v>0</v>
      </c>
    </row>
    <row r="768" spans="1:23" ht="63" x14ac:dyDescent="0.25">
      <c r="A768" s="43" t="s">
        <v>2259</v>
      </c>
      <c r="B768" s="44" t="s">
        <v>2387</v>
      </c>
      <c r="C768" s="45" t="s">
        <v>2388</v>
      </c>
      <c r="D768" s="46">
        <v>8.6243309999999997</v>
      </c>
      <c r="E768" s="47" t="s">
        <v>2389</v>
      </c>
      <c r="F768" s="46">
        <f t="shared" si="79"/>
        <v>8.2479910000000007</v>
      </c>
      <c r="G768" s="46">
        <v>0</v>
      </c>
      <c r="H768" s="46">
        <v>0</v>
      </c>
      <c r="I768" s="46">
        <v>8.2479910000000007</v>
      </c>
      <c r="J768" s="46">
        <v>0</v>
      </c>
      <c r="K768" s="46">
        <v>6.9219369999999998</v>
      </c>
      <c r="L768" s="48">
        <v>2019</v>
      </c>
      <c r="M768" s="46">
        <v>7.240869</v>
      </c>
      <c r="N768" s="46" t="s">
        <v>2263</v>
      </c>
      <c r="O768" s="47" t="s">
        <v>40</v>
      </c>
      <c r="P768" s="46">
        <v>0</v>
      </c>
      <c r="Q768" s="46">
        <v>4.8289999999999997</v>
      </c>
      <c r="R768" s="46">
        <v>0</v>
      </c>
      <c r="S768" s="46">
        <v>0</v>
      </c>
      <c r="T768" s="46">
        <v>0</v>
      </c>
      <c r="U768" s="46">
        <v>0</v>
      </c>
      <c r="V768" s="46">
        <v>0</v>
      </c>
      <c r="W768" s="46">
        <v>0</v>
      </c>
    </row>
    <row r="769" spans="1:23" ht="63" x14ac:dyDescent="0.25">
      <c r="A769" s="43" t="s">
        <v>2259</v>
      </c>
      <c r="B769" s="44" t="s">
        <v>2390</v>
      </c>
      <c r="C769" s="45" t="s">
        <v>2391</v>
      </c>
      <c r="D769" s="46">
        <v>0.69830300000000001</v>
      </c>
      <c r="E769" s="47" t="s">
        <v>2392</v>
      </c>
      <c r="F769" s="46">
        <f t="shared" si="79"/>
        <v>0.61378200000000005</v>
      </c>
      <c r="G769" s="46">
        <v>0</v>
      </c>
      <c r="H769" s="46">
        <v>0</v>
      </c>
      <c r="I769" s="46">
        <v>0.61378200000000005</v>
      </c>
      <c r="J769" s="46">
        <v>0</v>
      </c>
      <c r="K769" s="46">
        <v>0.52181900000000003</v>
      </c>
      <c r="L769" s="48">
        <v>2018</v>
      </c>
      <c r="M769" s="46">
        <v>0.59344799999999998</v>
      </c>
      <c r="N769" s="46" t="s">
        <v>2263</v>
      </c>
      <c r="O769" s="47" t="s">
        <v>40</v>
      </c>
      <c r="P769" s="46">
        <v>0</v>
      </c>
      <c r="Q769" s="46">
        <v>0.33</v>
      </c>
      <c r="R769" s="46">
        <v>0</v>
      </c>
      <c r="S769" s="46">
        <v>0</v>
      </c>
      <c r="T769" s="46">
        <v>0</v>
      </c>
      <c r="U769" s="46">
        <v>0</v>
      </c>
      <c r="V769" s="46">
        <v>0</v>
      </c>
      <c r="W769" s="46">
        <v>0</v>
      </c>
    </row>
    <row r="770" spans="1:23" ht="63" x14ac:dyDescent="0.25">
      <c r="A770" s="43" t="s">
        <v>2259</v>
      </c>
      <c r="B770" s="44" t="s">
        <v>2393</v>
      </c>
      <c r="C770" s="45" t="s">
        <v>2394</v>
      </c>
      <c r="D770" s="46">
        <v>0.36801899999999999</v>
      </c>
      <c r="E770" s="47" t="s">
        <v>2395</v>
      </c>
      <c r="F770" s="46">
        <f t="shared" si="79"/>
        <v>0.33480100000000002</v>
      </c>
      <c r="G770" s="46">
        <v>0</v>
      </c>
      <c r="H770" s="46">
        <v>0</v>
      </c>
      <c r="I770" s="46">
        <v>0.33480100000000002</v>
      </c>
      <c r="J770" s="46">
        <v>0</v>
      </c>
      <c r="K770" s="46">
        <v>0.284389</v>
      </c>
      <c r="L770" s="48">
        <v>2018</v>
      </c>
      <c r="M770" s="46">
        <v>0.31253999999999998</v>
      </c>
      <c r="N770" s="46" t="s">
        <v>2263</v>
      </c>
      <c r="O770" s="47" t="s">
        <v>40</v>
      </c>
      <c r="P770" s="46">
        <v>0</v>
      </c>
      <c r="Q770" s="46">
        <v>0.1</v>
      </c>
      <c r="R770" s="46">
        <v>0</v>
      </c>
      <c r="S770" s="46">
        <v>0</v>
      </c>
      <c r="T770" s="46">
        <v>0</v>
      </c>
      <c r="U770" s="46">
        <v>0</v>
      </c>
      <c r="V770" s="46">
        <v>0</v>
      </c>
      <c r="W770" s="46">
        <v>0</v>
      </c>
    </row>
    <row r="771" spans="1:23" ht="63" x14ac:dyDescent="0.25">
      <c r="A771" s="43" t="s">
        <v>2259</v>
      </c>
      <c r="B771" s="44" t="s">
        <v>2396</v>
      </c>
      <c r="C771" s="45" t="s">
        <v>2397</v>
      </c>
      <c r="D771" s="46">
        <v>2.0837599999999998</v>
      </c>
      <c r="E771" s="47" t="s">
        <v>2398</v>
      </c>
      <c r="F771" s="46">
        <f t="shared" si="79"/>
        <v>1.944504</v>
      </c>
      <c r="G771" s="46">
        <v>0</v>
      </c>
      <c r="H771" s="46">
        <v>0</v>
      </c>
      <c r="I771" s="46">
        <v>1.944504</v>
      </c>
      <c r="J771" s="46">
        <v>0</v>
      </c>
      <c r="K771" s="46">
        <v>1.653159</v>
      </c>
      <c r="L771" s="48">
        <v>2018</v>
      </c>
      <c r="M771" s="46">
        <v>1.7711730000000001</v>
      </c>
      <c r="N771" s="46" t="s">
        <v>2263</v>
      </c>
      <c r="O771" s="47" t="s">
        <v>40</v>
      </c>
      <c r="P771" s="46">
        <v>0</v>
      </c>
      <c r="Q771" s="46">
        <v>0.51600000000000001</v>
      </c>
      <c r="R771" s="46">
        <v>0</v>
      </c>
      <c r="S771" s="46">
        <v>0.25</v>
      </c>
      <c r="T771" s="46">
        <v>0</v>
      </c>
      <c r="U771" s="46">
        <v>0</v>
      </c>
      <c r="V771" s="46">
        <v>0</v>
      </c>
      <c r="W771" s="46">
        <v>0</v>
      </c>
    </row>
    <row r="772" spans="1:23" ht="63" x14ac:dyDescent="0.25">
      <c r="A772" s="43" t="s">
        <v>2259</v>
      </c>
      <c r="B772" s="44" t="s">
        <v>2399</v>
      </c>
      <c r="C772" s="45" t="s">
        <v>2400</v>
      </c>
      <c r="D772" s="46">
        <v>2.4556939999999998</v>
      </c>
      <c r="E772" s="47" t="s">
        <v>2401</v>
      </c>
      <c r="F772" s="46">
        <f t="shared" si="79"/>
        <v>1.8132520000000001</v>
      </c>
      <c r="G772" s="46">
        <v>0</v>
      </c>
      <c r="H772" s="46">
        <v>0</v>
      </c>
      <c r="I772" s="46">
        <v>1.8132520000000001</v>
      </c>
      <c r="J772" s="46">
        <v>0</v>
      </c>
      <c r="K772" s="46">
        <v>1.5403579999999999</v>
      </c>
      <c r="L772" s="48">
        <v>2018</v>
      </c>
      <c r="M772" s="46">
        <v>2.0848</v>
      </c>
      <c r="N772" s="46" t="s">
        <v>2263</v>
      </c>
      <c r="O772" s="47" t="s">
        <v>40</v>
      </c>
      <c r="P772" s="46">
        <v>0</v>
      </c>
      <c r="Q772" s="46">
        <v>0.63900000000000001</v>
      </c>
      <c r="R772" s="46">
        <v>0</v>
      </c>
      <c r="S772" s="46">
        <v>0</v>
      </c>
      <c r="T772" s="46">
        <v>0</v>
      </c>
      <c r="U772" s="46">
        <v>0</v>
      </c>
      <c r="V772" s="46">
        <v>0</v>
      </c>
      <c r="W772" s="46">
        <v>0</v>
      </c>
    </row>
    <row r="773" spans="1:23" ht="63" x14ac:dyDescent="0.25">
      <c r="A773" s="43" t="s">
        <v>2259</v>
      </c>
      <c r="B773" s="44" t="s">
        <v>2402</v>
      </c>
      <c r="C773" s="45" t="s">
        <v>2403</v>
      </c>
      <c r="D773" s="46">
        <v>0.72873500000000002</v>
      </c>
      <c r="E773" s="47" t="s">
        <v>2404</v>
      </c>
      <c r="F773" s="46">
        <f t="shared" si="79"/>
        <v>0.61582800000000004</v>
      </c>
      <c r="G773" s="46">
        <v>0</v>
      </c>
      <c r="H773" s="46">
        <v>0</v>
      </c>
      <c r="I773" s="46">
        <v>0.61582800000000004</v>
      </c>
      <c r="J773" s="46">
        <v>0</v>
      </c>
      <c r="K773" s="46">
        <v>0.52205400000000002</v>
      </c>
      <c r="L773" s="48">
        <v>2018</v>
      </c>
      <c r="M773" s="46">
        <v>0.61773800000000001</v>
      </c>
      <c r="N773" s="46" t="s">
        <v>2263</v>
      </c>
      <c r="O773" s="47" t="s">
        <v>40</v>
      </c>
      <c r="P773" s="46">
        <v>0</v>
      </c>
      <c r="Q773" s="46">
        <v>0</v>
      </c>
      <c r="R773" s="46">
        <v>0</v>
      </c>
      <c r="S773" s="46">
        <v>0.25</v>
      </c>
      <c r="T773" s="46">
        <v>0</v>
      </c>
      <c r="U773" s="46">
        <v>0</v>
      </c>
      <c r="V773" s="46">
        <v>0</v>
      </c>
      <c r="W773" s="46">
        <v>0</v>
      </c>
    </row>
    <row r="774" spans="1:23" ht="63" x14ac:dyDescent="0.25">
      <c r="A774" s="43" t="s">
        <v>2259</v>
      </c>
      <c r="B774" s="44" t="s">
        <v>2405</v>
      </c>
      <c r="C774" s="45" t="s">
        <v>2406</v>
      </c>
      <c r="D774" s="46">
        <v>4.2642490000000004</v>
      </c>
      <c r="E774" s="47" t="s">
        <v>2407</v>
      </c>
      <c r="F774" s="46">
        <f t="shared" si="79"/>
        <v>2.4270550000000002</v>
      </c>
      <c r="G774" s="46">
        <v>0</v>
      </c>
      <c r="H774" s="46">
        <v>0</v>
      </c>
      <c r="I774" s="46">
        <v>2.4270550000000002</v>
      </c>
      <c r="J774" s="46">
        <v>0</v>
      </c>
      <c r="K774" s="46">
        <v>2.0615739999999998</v>
      </c>
      <c r="L774" s="48">
        <v>2018</v>
      </c>
      <c r="M774" s="46">
        <v>3.6185179999999999</v>
      </c>
      <c r="N774" s="46" t="s">
        <v>2263</v>
      </c>
      <c r="O774" s="47" t="s">
        <v>40</v>
      </c>
      <c r="P774" s="46">
        <v>0</v>
      </c>
      <c r="Q774" s="46">
        <v>0.5</v>
      </c>
      <c r="R774" s="46">
        <v>0</v>
      </c>
      <c r="S774" s="46">
        <v>0</v>
      </c>
      <c r="T774" s="46">
        <v>0</v>
      </c>
      <c r="U774" s="46">
        <v>0</v>
      </c>
      <c r="V774" s="46">
        <v>0</v>
      </c>
      <c r="W774" s="46">
        <v>0</v>
      </c>
    </row>
    <row r="775" spans="1:23" ht="63" x14ac:dyDescent="0.25">
      <c r="A775" s="43" t="s">
        <v>2259</v>
      </c>
      <c r="B775" s="44" t="s">
        <v>2408</v>
      </c>
      <c r="C775" s="45" t="s">
        <v>2409</v>
      </c>
      <c r="D775" s="46">
        <v>1.7666040000000001</v>
      </c>
      <c r="E775" s="47" t="s">
        <v>2410</v>
      </c>
      <c r="F775" s="46">
        <f t="shared" si="79"/>
        <v>1.620649</v>
      </c>
      <c r="G775" s="46">
        <v>0</v>
      </c>
      <c r="H775" s="46">
        <v>0</v>
      </c>
      <c r="I775" s="46">
        <v>1.620649</v>
      </c>
      <c r="J775" s="46">
        <v>0</v>
      </c>
      <c r="K775" s="46">
        <v>1.373829</v>
      </c>
      <c r="L775" s="48">
        <v>2018</v>
      </c>
      <c r="M775" s="46">
        <v>1.49752</v>
      </c>
      <c r="N775" s="46" t="s">
        <v>2263</v>
      </c>
      <c r="O775" s="47" t="s">
        <v>40</v>
      </c>
      <c r="P775" s="46">
        <v>0</v>
      </c>
      <c r="Q775" s="46">
        <v>0</v>
      </c>
      <c r="R775" s="46">
        <v>0</v>
      </c>
      <c r="S775" s="46">
        <v>0.56000000000000005</v>
      </c>
      <c r="T775" s="46">
        <v>0</v>
      </c>
      <c r="U775" s="46">
        <v>0</v>
      </c>
      <c r="V775" s="46">
        <v>0</v>
      </c>
      <c r="W775" s="46">
        <v>0</v>
      </c>
    </row>
    <row r="776" spans="1:23" ht="63" x14ac:dyDescent="0.25">
      <c r="A776" s="43" t="s">
        <v>2259</v>
      </c>
      <c r="B776" s="44" t="s">
        <v>2411</v>
      </c>
      <c r="C776" s="45" t="s">
        <v>2412</v>
      </c>
      <c r="D776" s="46">
        <v>0.66410100000000005</v>
      </c>
      <c r="E776" s="47" t="s">
        <v>2413</v>
      </c>
      <c r="F776" s="46">
        <f t="shared" si="79"/>
        <v>0.54849700000000001</v>
      </c>
      <c r="G776" s="46">
        <v>0</v>
      </c>
      <c r="H776" s="46">
        <v>0</v>
      </c>
      <c r="I776" s="46">
        <v>0.54849700000000001</v>
      </c>
      <c r="J776" s="46">
        <v>0</v>
      </c>
      <c r="K776" s="46">
        <v>0.459426</v>
      </c>
      <c r="L776" s="48">
        <v>2020</v>
      </c>
      <c r="M776" s="46">
        <v>0.55739499999999997</v>
      </c>
      <c r="N776" s="46" t="s">
        <v>2263</v>
      </c>
      <c r="O776" s="47" t="s">
        <v>40</v>
      </c>
      <c r="P776" s="46">
        <v>0</v>
      </c>
      <c r="Q776" s="46">
        <v>0.38</v>
      </c>
      <c r="R776" s="46">
        <v>0</v>
      </c>
      <c r="S776" s="46">
        <v>0</v>
      </c>
      <c r="T776" s="46">
        <v>0</v>
      </c>
      <c r="U776" s="46">
        <v>0</v>
      </c>
      <c r="V776" s="46">
        <v>0</v>
      </c>
      <c r="W776" s="46">
        <v>0</v>
      </c>
    </row>
    <row r="777" spans="1:23" ht="63" x14ac:dyDescent="0.25">
      <c r="A777" s="43" t="s">
        <v>2259</v>
      </c>
      <c r="B777" s="44" t="s">
        <v>2414</v>
      </c>
      <c r="C777" s="45" t="s">
        <v>2415</v>
      </c>
      <c r="D777" s="46">
        <v>1.177082</v>
      </c>
      <c r="E777" s="47" t="s">
        <v>2416</v>
      </c>
      <c r="F777" s="46">
        <f t="shared" si="79"/>
        <v>0.86604899999999996</v>
      </c>
      <c r="G777" s="46">
        <v>0</v>
      </c>
      <c r="H777" s="46">
        <v>0</v>
      </c>
      <c r="I777" s="46">
        <v>0.86604899999999996</v>
      </c>
      <c r="J777" s="46">
        <v>0</v>
      </c>
      <c r="K777" s="46">
        <v>0.72540899999999997</v>
      </c>
      <c r="L777" s="48">
        <v>2020</v>
      </c>
      <c r="M777" s="46">
        <v>0.98899599999999999</v>
      </c>
      <c r="N777" s="46" t="s">
        <v>2263</v>
      </c>
      <c r="O777" s="47" t="s">
        <v>40</v>
      </c>
      <c r="P777" s="46">
        <v>0</v>
      </c>
      <c r="Q777" s="46">
        <v>0.6</v>
      </c>
      <c r="R777" s="46">
        <v>0</v>
      </c>
      <c r="S777" s="46">
        <v>0</v>
      </c>
      <c r="T777" s="46">
        <v>0</v>
      </c>
      <c r="U777" s="46">
        <v>0</v>
      </c>
      <c r="V777" s="46">
        <v>0</v>
      </c>
      <c r="W777" s="46">
        <v>0</v>
      </c>
    </row>
    <row r="778" spans="1:23" ht="63" x14ac:dyDescent="0.25">
      <c r="A778" s="43" t="s">
        <v>2259</v>
      </c>
      <c r="B778" s="44" t="s">
        <v>2417</v>
      </c>
      <c r="C778" s="45" t="s">
        <v>2418</v>
      </c>
      <c r="D778" s="46">
        <v>1.2317990000000001</v>
      </c>
      <c r="E778" s="47" t="s">
        <v>2419</v>
      </c>
      <c r="F778" s="46">
        <f t="shared" si="79"/>
        <v>1.147834</v>
      </c>
      <c r="G778" s="46">
        <v>0</v>
      </c>
      <c r="H778" s="46">
        <v>0</v>
      </c>
      <c r="I778" s="46">
        <v>1.147834</v>
      </c>
      <c r="J778" s="46">
        <v>0</v>
      </c>
      <c r="K778" s="46">
        <v>0.96143400000000001</v>
      </c>
      <c r="L778" s="48">
        <v>2020</v>
      </c>
      <c r="M778" s="46">
        <v>1.032591</v>
      </c>
      <c r="N778" s="46" t="s">
        <v>2263</v>
      </c>
      <c r="O778" s="47" t="s">
        <v>40</v>
      </c>
      <c r="P778" s="46">
        <v>0</v>
      </c>
      <c r="Q778" s="46">
        <v>0</v>
      </c>
      <c r="R778" s="46">
        <v>0</v>
      </c>
      <c r="S778" s="46">
        <v>0.4</v>
      </c>
      <c r="T778" s="46">
        <v>0</v>
      </c>
      <c r="U778" s="46">
        <v>0</v>
      </c>
      <c r="V778" s="46">
        <v>0</v>
      </c>
      <c r="W778" s="46">
        <v>0</v>
      </c>
    </row>
    <row r="779" spans="1:23" ht="63" x14ac:dyDescent="0.25">
      <c r="A779" s="43" t="s">
        <v>2259</v>
      </c>
      <c r="B779" s="44" t="s">
        <v>2420</v>
      </c>
      <c r="C779" s="45" t="s">
        <v>2421</v>
      </c>
      <c r="D779" s="46">
        <v>6.3790279999999999</v>
      </c>
      <c r="E779" s="47" t="s">
        <v>2422</v>
      </c>
      <c r="F779" s="46">
        <f t="shared" si="79"/>
        <v>6.1128590000000003</v>
      </c>
      <c r="G779" s="46">
        <v>0</v>
      </c>
      <c r="H779" s="46">
        <v>0</v>
      </c>
      <c r="I779" s="46">
        <v>6.1128590000000003</v>
      </c>
      <c r="J779" s="46">
        <v>0</v>
      </c>
      <c r="K779" s="46">
        <v>5.1201749999999997</v>
      </c>
      <c r="L779" s="48">
        <v>2020</v>
      </c>
      <c r="M779" s="46">
        <v>5.3457420000000004</v>
      </c>
      <c r="N779" s="46" t="s">
        <v>2263</v>
      </c>
      <c r="O779" s="47" t="s">
        <v>40</v>
      </c>
      <c r="P779" s="46">
        <v>0</v>
      </c>
      <c r="Q779" s="46">
        <v>4.2350000000000003</v>
      </c>
      <c r="R779" s="46">
        <v>0</v>
      </c>
      <c r="S779" s="46">
        <v>0</v>
      </c>
      <c r="T779" s="46">
        <v>0</v>
      </c>
      <c r="U779" s="46">
        <v>0</v>
      </c>
      <c r="V779" s="46">
        <v>0</v>
      </c>
      <c r="W779" s="46">
        <v>0</v>
      </c>
    </row>
    <row r="780" spans="1:23" ht="63" x14ac:dyDescent="0.25">
      <c r="A780" s="43" t="s">
        <v>2259</v>
      </c>
      <c r="B780" s="44" t="s">
        <v>2423</v>
      </c>
      <c r="C780" s="45" t="s">
        <v>2424</v>
      </c>
      <c r="D780" s="46">
        <v>2.1012189999999999</v>
      </c>
      <c r="E780" s="47" t="s">
        <v>2425</v>
      </c>
      <c r="F780" s="46">
        <f t="shared" si="79"/>
        <v>1.732097</v>
      </c>
      <c r="G780" s="46">
        <v>0</v>
      </c>
      <c r="H780" s="46">
        <v>0</v>
      </c>
      <c r="I780" s="46">
        <v>1.732097</v>
      </c>
      <c r="J780" s="46">
        <v>0</v>
      </c>
      <c r="K780" s="46">
        <v>1.450817</v>
      </c>
      <c r="L780" s="48">
        <v>2020</v>
      </c>
      <c r="M780" s="46">
        <v>1.7636320000000001</v>
      </c>
      <c r="N780" s="46" t="s">
        <v>2263</v>
      </c>
      <c r="O780" s="47" t="s">
        <v>40</v>
      </c>
      <c r="P780" s="46">
        <v>0</v>
      </c>
      <c r="Q780" s="46">
        <v>1.2</v>
      </c>
      <c r="R780" s="46">
        <v>0</v>
      </c>
      <c r="S780" s="46">
        <v>0</v>
      </c>
      <c r="T780" s="46">
        <v>0</v>
      </c>
      <c r="U780" s="46">
        <v>0</v>
      </c>
      <c r="V780" s="46">
        <v>0</v>
      </c>
      <c r="W780" s="46">
        <v>0</v>
      </c>
    </row>
    <row r="781" spans="1:23" ht="63" x14ac:dyDescent="0.25">
      <c r="A781" s="43" t="s">
        <v>2259</v>
      </c>
      <c r="B781" s="44" t="s">
        <v>2426</v>
      </c>
      <c r="C781" s="45" t="s">
        <v>2427</v>
      </c>
      <c r="D781" s="46">
        <v>2.447797</v>
      </c>
      <c r="E781" s="47" t="s">
        <v>2428</v>
      </c>
      <c r="F781" s="46">
        <f t="shared" si="79"/>
        <v>2.0929500000000001</v>
      </c>
      <c r="G781" s="46">
        <v>0</v>
      </c>
      <c r="H781" s="46">
        <v>0</v>
      </c>
      <c r="I781" s="46">
        <v>2.0929500000000001</v>
      </c>
      <c r="J781" s="46">
        <v>0</v>
      </c>
      <c r="K781" s="46">
        <v>1.7530699999999999</v>
      </c>
      <c r="L781" s="48">
        <v>2020</v>
      </c>
      <c r="M781" s="46">
        <v>2.0537879999999999</v>
      </c>
      <c r="N781" s="46" t="s">
        <v>2263</v>
      </c>
      <c r="O781" s="47" t="s">
        <v>40</v>
      </c>
      <c r="P781" s="46">
        <v>0</v>
      </c>
      <c r="Q781" s="46">
        <v>1.45</v>
      </c>
      <c r="R781" s="46">
        <v>0</v>
      </c>
      <c r="S781" s="46">
        <v>0</v>
      </c>
      <c r="T781" s="46">
        <v>0</v>
      </c>
      <c r="U781" s="46">
        <v>0</v>
      </c>
      <c r="V781" s="46">
        <v>0</v>
      </c>
      <c r="W781" s="46">
        <v>0</v>
      </c>
    </row>
    <row r="782" spans="1:23" ht="63" x14ac:dyDescent="0.25">
      <c r="A782" s="43" t="s">
        <v>2259</v>
      </c>
      <c r="B782" s="44" t="s">
        <v>2429</v>
      </c>
      <c r="C782" s="45" t="s">
        <v>2430</v>
      </c>
      <c r="D782" s="46">
        <v>0.51957699999999996</v>
      </c>
      <c r="E782" s="47" t="s">
        <v>2431</v>
      </c>
      <c r="F782" s="46">
        <f t="shared" si="79"/>
        <v>0.45913300000000001</v>
      </c>
      <c r="G782" s="46">
        <v>0</v>
      </c>
      <c r="H782" s="46">
        <v>0</v>
      </c>
      <c r="I782" s="46">
        <v>0.45913300000000001</v>
      </c>
      <c r="J782" s="46">
        <v>0</v>
      </c>
      <c r="K782" s="46">
        <v>0.384573</v>
      </c>
      <c r="L782" s="48">
        <v>2020</v>
      </c>
      <c r="M782" s="46">
        <v>0.43579699999999999</v>
      </c>
      <c r="N782" s="46" t="s">
        <v>2263</v>
      </c>
      <c r="O782" s="47" t="s">
        <v>40</v>
      </c>
      <c r="P782" s="46">
        <v>0</v>
      </c>
      <c r="Q782" s="46">
        <v>0</v>
      </c>
      <c r="R782" s="46">
        <v>0</v>
      </c>
      <c r="S782" s="46">
        <v>0.16</v>
      </c>
      <c r="T782" s="46">
        <v>0</v>
      </c>
      <c r="U782" s="46">
        <v>0</v>
      </c>
      <c r="V782" s="46">
        <v>0</v>
      </c>
      <c r="W782" s="46">
        <v>0</v>
      </c>
    </row>
    <row r="783" spans="1:23" ht="63" x14ac:dyDescent="0.25">
      <c r="A783" s="43" t="s">
        <v>2259</v>
      </c>
      <c r="B783" s="44" t="s">
        <v>2432</v>
      </c>
      <c r="C783" s="45" t="s">
        <v>2433</v>
      </c>
      <c r="D783" s="46">
        <v>0.77917599999999998</v>
      </c>
      <c r="E783" s="47" t="s">
        <v>2434</v>
      </c>
      <c r="F783" s="46">
        <f t="shared" si="79"/>
        <v>0.717395</v>
      </c>
      <c r="G783" s="46">
        <v>0</v>
      </c>
      <c r="H783" s="46">
        <v>0</v>
      </c>
      <c r="I783" s="46">
        <v>0.717395</v>
      </c>
      <c r="J783" s="46">
        <v>0</v>
      </c>
      <c r="K783" s="46">
        <v>0.60089700000000001</v>
      </c>
      <c r="L783" s="48">
        <v>2020</v>
      </c>
      <c r="M783" s="46">
        <v>0.65325299999999997</v>
      </c>
      <c r="N783" s="46" t="s">
        <v>2263</v>
      </c>
      <c r="O783" s="47" t="s">
        <v>40</v>
      </c>
      <c r="P783" s="46">
        <v>0</v>
      </c>
      <c r="Q783" s="46">
        <v>0</v>
      </c>
      <c r="R783" s="46">
        <v>0</v>
      </c>
      <c r="S783" s="46">
        <v>0.25</v>
      </c>
      <c r="T783" s="46">
        <v>0</v>
      </c>
      <c r="U783" s="46">
        <v>0</v>
      </c>
      <c r="V783" s="46">
        <v>0</v>
      </c>
      <c r="W783" s="46">
        <v>0</v>
      </c>
    </row>
    <row r="784" spans="1:23" ht="63" x14ac:dyDescent="0.25">
      <c r="A784" s="43" t="s">
        <v>2259</v>
      </c>
      <c r="B784" s="44" t="s">
        <v>2435</v>
      </c>
      <c r="C784" s="45" t="s">
        <v>2436</v>
      </c>
      <c r="D784" s="46">
        <v>3.0063970000000002</v>
      </c>
      <c r="E784" s="47" t="s">
        <v>2437</v>
      </c>
      <c r="F784" s="46">
        <f t="shared" si="79"/>
        <v>2.6703160000000001</v>
      </c>
      <c r="G784" s="46">
        <v>0</v>
      </c>
      <c r="H784" s="46">
        <v>0</v>
      </c>
      <c r="I784" s="46">
        <v>2.6703160000000001</v>
      </c>
      <c r="J784" s="46">
        <v>0</v>
      </c>
      <c r="K784" s="46">
        <v>2.2366760000000001</v>
      </c>
      <c r="L784" s="48">
        <v>2020</v>
      </c>
      <c r="M784" s="46">
        <v>2.52149</v>
      </c>
      <c r="N784" s="46" t="s">
        <v>2263</v>
      </c>
      <c r="O784" s="47" t="s">
        <v>40</v>
      </c>
      <c r="P784" s="46">
        <v>0</v>
      </c>
      <c r="Q784" s="46">
        <v>1.85</v>
      </c>
      <c r="R784" s="46">
        <v>0</v>
      </c>
      <c r="S784" s="46">
        <v>0</v>
      </c>
      <c r="T784" s="46">
        <v>0</v>
      </c>
      <c r="U784" s="46">
        <v>0</v>
      </c>
      <c r="V784" s="46">
        <v>0</v>
      </c>
      <c r="W784" s="46">
        <v>0</v>
      </c>
    </row>
    <row r="785" spans="1:23" ht="63" x14ac:dyDescent="0.25">
      <c r="A785" s="43" t="s">
        <v>2259</v>
      </c>
      <c r="B785" s="44" t="s">
        <v>2438</v>
      </c>
      <c r="C785" s="45" t="s">
        <v>2439</v>
      </c>
      <c r="D785" s="46">
        <v>1.5205379999999999</v>
      </c>
      <c r="E785" s="47" t="s">
        <v>2440</v>
      </c>
      <c r="F785" s="46">
        <f t="shared" si="79"/>
        <v>1.434793</v>
      </c>
      <c r="G785" s="46">
        <v>0</v>
      </c>
      <c r="H785" s="46">
        <v>0</v>
      </c>
      <c r="I785" s="46">
        <v>1.434793</v>
      </c>
      <c r="J785" s="46">
        <v>0</v>
      </c>
      <c r="K785" s="46">
        <v>1.2017929999999999</v>
      </c>
      <c r="L785" s="48">
        <v>2020</v>
      </c>
      <c r="M785" s="46">
        <v>1.2744580000000001</v>
      </c>
      <c r="N785" s="46" t="s">
        <v>2263</v>
      </c>
      <c r="O785" s="47" t="s">
        <v>40</v>
      </c>
      <c r="P785" s="46">
        <v>0</v>
      </c>
      <c r="Q785" s="46">
        <v>0</v>
      </c>
      <c r="R785" s="46">
        <v>0</v>
      </c>
      <c r="S785" s="46">
        <v>0.5</v>
      </c>
      <c r="T785" s="46">
        <v>0</v>
      </c>
      <c r="U785" s="46">
        <v>0</v>
      </c>
      <c r="V785" s="46">
        <v>0</v>
      </c>
      <c r="W785" s="46">
        <v>0</v>
      </c>
    </row>
    <row r="786" spans="1:23" ht="63" x14ac:dyDescent="0.25">
      <c r="A786" s="43" t="s">
        <v>2259</v>
      </c>
      <c r="B786" s="44" t="s">
        <v>2441</v>
      </c>
      <c r="C786" s="45" t="s">
        <v>2442</v>
      </c>
      <c r="D786" s="46">
        <v>2.2326489999999999</v>
      </c>
      <c r="E786" s="47" t="s">
        <v>2443</v>
      </c>
      <c r="F786" s="46">
        <f t="shared" si="79"/>
        <v>1.8939269999999999</v>
      </c>
      <c r="G786" s="46">
        <v>0</v>
      </c>
      <c r="H786" s="46">
        <v>0</v>
      </c>
      <c r="I786" s="46">
        <v>1.8939269999999999</v>
      </c>
      <c r="J786" s="46">
        <v>0</v>
      </c>
      <c r="K786" s="46">
        <v>1.5863670000000001</v>
      </c>
      <c r="L786" s="48">
        <v>2020</v>
      </c>
      <c r="M786" s="46">
        <v>1.8734189999999999</v>
      </c>
      <c r="N786" s="46" t="s">
        <v>2263</v>
      </c>
      <c r="O786" s="47" t="s">
        <v>40</v>
      </c>
      <c r="P786" s="46">
        <v>0</v>
      </c>
      <c r="Q786" s="46">
        <v>0</v>
      </c>
      <c r="R786" s="46">
        <v>0</v>
      </c>
      <c r="S786" s="46">
        <v>0.66</v>
      </c>
      <c r="T786" s="46">
        <v>0</v>
      </c>
      <c r="U786" s="46">
        <v>0</v>
      </c>
      <c r="V786" s="46">
        <v>0</v>
      </c>
      <c r="W786" s="46">
        <v>0</v>
      </c>
    </row>
    <row r="787" spans="1:23" ht="63" x14ac:dyDescent="0.25">
      <c r="A787" s="43" t="s">
        <v>2259</v>
      </c>
      <c r="B787" s="44" t="s">
        <v>2444</v>
      </c>
      <c r="C787" s="45" t="s">
        <v>2445</v>
      </c>
      <c r="D787" s="46">
        <v>1.214045</v>
      </c>
      <c r="E787" s="47" t="s">
        <v>2446</v>
      </c>
      <c r="F787" s="46">
        <f t="shared" si="79"/>
        <v>0.99451199999999995</v>
      </c>
      <c r="G787" s="46">
        <v>0</v>
      </c>
      <c r="H787" s="46">
        <v>0</v>
      </c>
      <c r="I787" s="46">
        <v>0.99451199999999995</v>
      </c>
      <c r="J787" s="46">
        <v>0</v>
      </c>
      <c r="K787" s="46">
        <v>0.83301099999999995</v>
      </c>
      <c r="L787" s="48">
        <v>2020</v>
      </c>
      <c r="M787" s="46">
        <v>1.019056</v>
      </c>
      <c r="N787" s="46" t="s">
        <v>2263</v>
      </c>
      <c r="O787" s="47" t="s">
        <v>40</v>
      </c>
      <c r="P787" s="46">
        <v>0</v>
      </c>
      <c r="Q787" s="46">
        <v>0.68899999999999995</v>
      </c>
      <c r="R787" s="46">
        <v>0</v>
      </c>
      <c r="S787" s="46">
        <v>0</v>
      </c>
      <c r="T787" s="46">
        <v>0</v>
      </c>
      <c r="U787" s="46">
        <v>0</v>
      </c>
      <c r="V787" s="46">
        <v>0</v>
      </c>
      <c r="W787" s="46">
        <v>0</v>
      </c>
    </row>
    <row r="788" spans="1:23" ht="63" x14ac:dyDescent="0.25">
      <c r="A788" s="43" t="s">
        <v>2259</v>
      </c>
      <c r="B788" s="44" t="s">
        <v>2447</v>
      </c>
      <c r="C788" s="45" t="s">
        <v>2448</v>
      </c>
      <c r="D788" s="46">
        <v>0.96037499999999998</v>
      </c>
      <c r="E788" s="47" t="s">
        <v>2449</v>
      </c>
      <c r="F788" s="46">
        <f t="shared" si="79"/>
        <v>0.91826799999999997</v>
      </c>
      <c r="G788" s="46">
        <v>0</v>
      </c>
      <c r="H788" s="46">
        <v>0</v>
      </c>
      <c r="I788" s="46">
        <v>0.91826799999999997</v>
      </c>
      <c r="J788" s="46">
        <v>0</v>
      </c>
      <c r="K788" s="46">
        <v>0.76914800000000005</v>
      </c>
      <c r="L788" s="48">
        <v>2020</v>
      </c>
      <c r="M788" s="46">
        <v>0.80483199999999999</v>
      </c>
      <c r="N788" s="46" t="s">
        <v>2263</v>
      </c>
      <c r="O788" s="47" t="s">
        <v>40</v>
      </c>
      <c r="P788" s="46">
        <v>0</v>
      </c>
      <c r="Q788" s="46">
        <v>0</v>
      </c>
      <c r="R788" s="46">
        <v>0</v>
      </c>
      <c r="S788" s="46">
        <v>0.32</v>
      </c>
      <c r="T788" s="46">
        <v>0</v>
      </c>
      <c r="U788" s="46">
        <v>0</v>
      </c>
      <c r="V788" s="46">
        <v>0</v>
      </c>
      <c r="W788" s="46">
        <v>0</v>
      </c>
    </row>
    <row r="789" spans="1:23" ht="63" x14ac:dyDescent="0.25">
      <c r="A789" s="43" t="s">
        <v>2259</v>
      </c>
      <c r="B789" s="44" t="s">
        <v>2450</v>
      </c>
      <c r="C789" s="45" t="s">
        <v>2451</v>
      </c>
      <c r="D789" s="46">
        <v>0.93213800000000002</v>
      </c>
      <c r="E789" s="47" t="s">
        <v>2452</v>
      </c>
      <c r="F789" s="46">
        <f t="shared" si="79"/>
        <v>0.75779300000000005</v>
      </c>
      <c r="G789" s="46">
        <v>0</v>
      </c>
      <c r="H789" s="46">
        <v>0</v>
      </c>
      <c r="I789" s="46">
        <v>0.75779300000000005</v>
      </c>
      <c r="J789" s="46">
        <v>0</v>
      </c>
      <c r="K789" s="46">
        <v>0.63473199999999996</v>
      </c>
      <c r="L789" s="48">
        <v>2020</v>
      </c>
      <c r="M789" s="46">
        <v>0.78248200000000001</v>
      </c>
      <c r="N789" s="46" t="s">
        <v>2263</v>
      </c>
      <c r="O789" s="47" t="s">
        <v>40</v>
      </c>
      <c r="P789" s="46">
        <v>0</v>
      </c>
      <c r="Q789" s="46">
        <v>0.52500000000000002</v>
      </c>
      <c r="R789" s="46">
        <v>0</v>
      </c>
      <c r="S789" s="46">
        <v>0</v>
      </c>
      <c r="T789" s="46">
        <v>0</v>
      </c>
      <c r="U789" s="46">
        <v>0</v>
      </c>
      <c r="V789" s="46">
        <v>0</v>
      </c>
      <c r="W789" s="46">
        <v>0</v>
      </c>
    </row>
    <row r="790" spans="1:23" ht="63" x14ac:dyDescent="0.25">
      <c r="A790" s="43" t="s">
        <v>2259</v>
      </c>
      <c r="B790" s="44" t="s">
        <v>2453</v>
      </c>
      <c r="C790" s="45" t="s">
        <v>2454</v>
      </c>
      <c r="D790" s="46">
        <v>2.634385</v>
      </c>
      <c r="E790" s="47" t="s">
        <v>2455</v>
      </c>
      <c r="F790" s="46">
        <f t="shared" ref="F790:F821" si="80">IFERROR(J790+I790+H790+G790,"нд")</f>
        <v>2.3816329999999999</v>
      </c>
      <c r="G790" s="46">
        <v>0</v>
      </c>
      <c r="H790" s="46">
        <v>0</v>
      </c>
      <c r="I790" s="46">
        <v>2.3816329999999999</v>
      </c>
      <c r="J790" s="46">
        <v>0</v>
      </c>
      <c r="K790" s="46">
        <v>1.9948729999999999</v>
      </c>
      <c r="L790" s="48">
        <v>2020</v>
      </c>
      <c r="M790" s="46">
        <v>2.2090700000000001</v>
      </c>
      <c r="N790" s="46" t="s">
        <v>2263</v>
      </c>
      <c r="O790" s="47" t="s">
        <v>40</v>
      </c>
      <c r="P790" s="46">
        <v>0</v>
      </c>
      <c r="Q790" s="46">
        <v>1.65</v>
      </c>
      <c r="R790" s="46">
        <v>0</v>
      </c>
      <c r="S790" s="46">
        <v>0</v>
      </c>
      <c r="T790" s="46">
        <v>0</v>
      </c>
      <c r="U790" s="46">
        <v>0</v>
      </c>
      <c r="V790" s="46">
        <v>0</v>
      </c>
      <c r="W790" s="46">
        <v>0</v>
      </c>
    </row>
    <row r="791" spans="1:23" ht="63" x14ac:dyDescent="0.25">
      <c r="A791" s="43" t="s">
        <v>2259</v>
      </c>
      <c r="B791" s="44" t="s">
        <v>2456</v>
      </c>
      <c r="C791" s="45" t="s">
        <v>2457</v>
      </c>
      <c r="D791" s="46">
        <v>3.5196149999999999</v>
      </c>
      <c r="E791" s="47" t="s">
        <v>2458</v>
      </c>
      <c r="F791" s="46">
        <f t="shared" si="80"/>
        <v>3.1856149999999999</v>
      </c>
      <c r="G791" s="46">
        <v>0</v>
      </c>
      <c r="H791" s="46">
        <v>0</v>
      </c>
      <c r="I791" s="46">
        <v>3.1856149999999999</v>
      </c>
      <c r="J791" s="46">
        <v>0</v>
      </c>
      <c r="K791" s="46">
        <v>2.6682939999999999</v>
      </c>
      <c r="L791" s="48">
        <v>2020</v>
      </c>
      <c r="M791" s="46">
        <v>2.9513449999999999</v>
      </c>
      <c r="N791" s="46" t="s">
        <v>2263</v>
      </c>
      <c r="O791" s="47" t="s">
        <v>40</v>
      </c>
      <c r="P791" s="46">
        <v>0</v>
      </c>
      <c r="Q791" s="46">
        <v>2.2069999999999999</v>
      </c>
      <c r="R791" s="46">
        <v>0</v>
      </c>
      <c r="S791" s="46">
        <v>0</v>
      </c>
      <c r="T791" s="46">
        <v>0</v>
      </c>
      <c r="U791" s="46">
        <v>0</v>
      </c>
      <c r="V791" s="46">
        <v>0</v>
      </c>
      <c r="W791" s="46">
        <v>0</v>
      </c>
    </row>
    <row r="792" spans="1:23" ht="63" x14ac:dyDescent="0.25">
      <c r="A792" s="43" t="s">
        <v>2259</v>
      </c>
      <c r="B792" s="44" t="s">
        <v>2459</v>
      </c>
      <c r="C792" s="45" t="s">
        <v>2460</v>
      </c>
      <c r="D792" s="46">
        <v>1.241636</v>
      </c>
      <c r="E792" s="47" t="s">
        <v>2461</v>
      </c>
      <c r="F792" s="46">
        <f t="shared" si="80"/>
        <v>1.0538099999999999</v>
      </c>
      <c r="G792" s="46">
        <v>0</v>
      </c>
      <c r="H792" s="46">
        <v>0</v>
      </c>
      <c r="I792" s="46">
        <v>1.0538099999999999</v>
      </c>
      <c r="J792" s="46">
        <v>0</v>
      </c>
      <c r="K792" s="46">
        <v>0.898177</v>
      </c>
      <c r="L792" s="48">
        <v>2017</v>
      </c>
      <c r="M792" s="46">
        <v>1.0573509999999999</v>
      </c>
      <c r="N792" s="46" t="s">
        <v>2263</v>
      </c>
      <c r="O792" s="47" t="s">
        <v>40</v>
      </c>
      <c r="P792" s="46">
        <v>0</v>
      </c>
      <c r="Q792" s="46">
        <v>0.16600000000000001</v>
      </c>
      <c r="R792" s="46">
        <v>0</v>
      </c>
      <c r="S792" s="46">
        <v>0</v>
      </c>
      <c r="T792" s="46">
        <v>0</v>
      </c>
      <c r="U792" s="46">
        <v>0</v>
      </c>
      <c r="V792" s="46">
        <v>0</v>
      </c>
      <c r="W792" s="46">
        <v>0</v>
      </c>
    </row>
    <row r="793" spans="1:23" ht="47.25" x14ac:dyDescent="0.25">
      <c r="A793" s="43" t="s">
        <v>2259</v>
      </c>
      <c r="B793" s="44" t="s">
        <v>2462</v>
      </c>
      <c r="C793" s="45" t="s">
        <v>2463</v>
      </c>
      <c r="D793" s="46">
        <v>0.24138599999999999</v>
      </c>
      <c r="E793" s="47" t="s">
        <v>2464</v>
      </c>
      <c r="F793" s="46">
        <f t="shared" si="80"/>
        <v>4.793E-2</v>
      </c>
      <c r="G793" s="46">
        <v>0</v>
      </c>
      <c r="H793" s="46">
        <v>0</v>
      </c>
      <c r="I793" s="46">
        <v>4.793E-2</v>
      </c>
      <c r="J793" s="46">
        <v>0</v>
      </c>
      <c r="K793" s="46">
        <v>4.0708000000000001E-2</v>
      </c>
      <c r="L793" s="48">
        <v>2025</v>
      </c>
      <c r="M793" s="46">
        <v>0.20255300000000001</v>
      </c>
      <c r="N793" s="46" t="s">
        <v>2005</v>
      </c>
      <c r="O793" s="47" t="s">
        <v>40</v>
      </c>
      <c r="P793" s="46">
        <v>0</v>
      </c>
      <c r="Q793" s="46">
        <v>5.3999999999999999E-2</v>
      </c>
      <c r="R793" s="46">
        <v>0</v>
      </c>
      <c r="S793" s="46">
        <v>0</v>
      </c>
      <c r="T793" s="46">
        <v>0</v>
      </c>
      <c r="U793" s="46">
        <v>0</v>
      </c>
      <c r="V793" s="46">
        <v>0</v>
      </c>
      <c r="W793" s="46">
        <v>0</v>
      </c>
    </row>
    <row r="794" spans="1:23" ht="47.25" x14ac:dyDescent="0.25">
      <c r="A794" s="43" t="s">
        <v>2259</v>
      </c>
      <c r="B794" s="44" t="s">
        <v>2465</v>
      </c>
      <c r="C794" s="45" t="s">
        <v>2466</v>
      </c>
      <c r="D794" s="46">
        <v>1.7965850000000001</v>
      </c>
      <c r="E794" s="47" t="s">
        <v>2467</v>
      </c>
      <c r="F794" s="46">
        <f t="shared" si="80"/>
        <v>0.15986600000000001</v>
      </c>
      <c r="G794" s="46">
        <v>0</v>
      </c>
      <c r="H794" s="46">
        <v>0</v>
      </c>
      <c r="I794" s="46">
        <v>0.15986600000000001</v>
      </c>
      <c r="J794" s="46">
        <v>0</v>
      </c>
      <c r="K794" s="46">
        <v>0.13577900000000001</v>
      </c>
      <c r="L794" s="48">
        <v>2025</v>
      </c>
      <c r="M794" s="46">
        <v>1.5048410000000001</v>
      </c>
      <c r="N794" s="46" t="s">
        <v>2005</v>
      </c>
      <c r="O794" s="47" t="s">
        <v>40</v>
      </c>
      <c r="P794" s="46">
        <v>0</v>
      </c>
      <c r="Q794" s="46">
        <v>0.443</v>
      </c>
      <c r="R794" s="46">
        <v>0</v>
      </c>
      <c r="S794" s="46">
        <v>0</v>
      </c>
      <c r="T794" s="46">
        <v>0</v>
      </c>
      <c r="U794" s="46">
        <v>0</v>
      </c>
      <c r="V794" s="46">
        <v>0</v>
      </c>
      <c r="W794" s="46">
        <v>0</v>
      </c>
    </row>
    <row r="795" spans="1:23" ht="63" x14ac:dyDescent="0.25">
      <c r="A795" s="43" t="s">
        <v>2259</v>
      </c>
      <c r="B795" s="44" t="s">
        <v>2468</v>
      </c>
      <c r="C795" s="45" t="s">
        <v>2469</v>
      </c>
      <c r="D795" s="46">
        <v>2.7266249999999999</v>
      </c>
      <c r="E795" s="47" t="s">
        <v>2470</v>
      </c>
      <c r="F795" s="46">
        <f t="shared" si="80"/>
        <v>2.3032759999999999</v>
      </c>
      <c r="G795" s="46">
        <v>0</v>
      </c>
      <c r="H795" s="46">
        <v>0</v>
      </c>
      <c r="I795" s="46">
        <v>2.3032759999999999</v>
      </c>
      <c r="J795" s="46">
        <v>0</v>
      </c>
      <c r="K795" s="46">
        <v>1.957748</v>
      </c>
      <c r="L795" s="48">
        <v>2017</v>
      </c>
      <c r="M795" s="46">
        <v>2.3165179999999999</v>
      </c>
      <c r="N795" s="46" t="s">
        <v>2263</v>
      </c>
      <c r="O795" s="47" t="s">
        <v>40</v>
      </c>
      <c r="P795" s="46">
        <v>0</v>
      </c>
      <c r="Q795" s="46">
        <v>1.0960000000000001</v>
      </c>
      <c r="R795" s="46">
        <v>0</v>
      </c>
      <c r="S795" s="46">
        <v>0</v>
      </c>
      <c r="T795" s="46">
        <v>0</v>
      </c>
      <c r="U795" s="46">
        <v>0</v>
      </c>
      <c r="V795" s="46">
        <v>0</v>
      </c>
      <c r="W795" s="46">
        <v>0</v>
      </c>
    </row>
    <row r="796" spans="1:23" ht="47.25" x14ac:dyDescent="0.25">
      <c r="A796" s="43" t="s">
        <v>2259</v>
      </c>
      <c r="B796" s="44" t="s">
        <v>2471</v>
      </c>
      <c r="C796" s="45" t="s">
        <v>2472</v>
      </c>
      <c r="D796" s="46">
        <v>6.989045</v>
      </c>
      <c r="E796" s="47" t="s">
        <v>2473</v>
      </c>
      <c r="F796" s="46">
        <f t="shared" si="80"/>
        <v>6.989045</v>
      </c>
      <c r="G796" s="46">
        <v>0</v>
      </c>
      <c r="H796" s="46">
        <v>0</v>
      </c>
      <c r="I796" s="46">
        <v>6.989045</v>
      </c>
      <c r="J796" s="46">
        <v>0</v>
      </c>
      <c r="K796" s="46">
        <v>5.8356329999999996</v>
      </c>
      <c r="L796" s="48">
        <v>2019</v>
      </c>
      <c r="M796" s="46">
        <v>5.8356329999999996</v>
      </c>
      <c r="N796" s="46" t="s">
        <v>2005</v>
      </c>
      <c r="O796" s="47" t="s">
        <v>40</v>
      </c>
      <c r="P796" s="46">
        <v>0</v>
      </c>
      <c r="Q796" s="46">
        <v>0.57799999999999996</v>
      </c>
      <c r="R796" s="46">
        <v>0</v>
      </c>
      <c r="S796" s="46">
        <v>0</v>
      </c>
      <c r="T796" s="46">
        <v>0</v>
      </c>
      <c r="U796" s="46">
        <v>0</v>
      </c>
      <c r="V796" s="46">
        <v>0</v>
      </c>
      <c r="W796" s="46">
        <v>0</v>
      </c>
    </row>
    <row r="797" spans="1:23" ht="63" x14ac:dyDescent="0.25">
      <c r="A797" s="43" t="s">
        <v>2259</v>
      </c>
      <c r="B797" s="44" t="s">
        <v>2474</v>
      </c>
      <c r="C797" s="45" t="s">
        <v>2475</v>
      </c>
      <c r="D797" s="46">
        <v>1.057633</v>
      </c>
      <c r="E797" s="47" t="s">
        <v>2476</v>
      </c>
      <c r="F797" s="46">
        <f t="shared" si="80"/>
        <v>0.89615199999999995</v>
      </c>
      <c r="G797" s="46">
        <v>0</v>
      </c>
      <c r="H797" s="46">
        <v>0</v>
      </c>
      <c r="I797" s="46">
        <v>0.89615199999999995</v>
      </c>
      <c r="J797" s="46">
        <v>0</v>
      </c>
      <c r="K797" s="46">
        <v>0.76227599999999995</v>
      </c>
      <c r="L797" s="48">
        <v>2018</v>
      </c>
      <c r="M797" s="46">
        <v>0.89912400000000003</v>
      </c>
      <c r="N797" s="46" t="s">
        <v>2263</v>
      </c>
      <c r="O797" s="47" t="s">
        <v>40</v>
      </c>
      <c r="P797" s="46">
        <v>0</v>
      </c>
      <c r="Q797" s="46">
        <v>0</v>
      </c>
      <c r="R797" s="46">
        <v>0</v>
      </c>
      <c r="S797" s="46">
        <v>0.1</v>
      </c>
      <c r="T797" s="46">
        <v>0</v>
      </c>
      <c r="U797" s="46">
        <v>0</v>
      </c>
      <c r="V797" s="46">
        <v>0</v>
      </c>
      <c r="W797" s="46">
        <v>0</v>
      </c>
    </row>
    <row r="798" spans="1:23" ht="110.25" x14ac:dyDescent="0.25">
      <c r="A798" s="43" t="s">
        <v>2259</v>
      </c>
      <c r="B798" s="44" t="s">
        <v>2477</v>
      </c>
      <c r="C798" s="45" t="s">
        <v>2478</v>
      </c>
      <c r="D798" s="46">
        <v>1.884061</v>
      </c>
      <c r="E798" s="47" t="s">
        <v>2479</v>
      </c>
      <c r="F798" s="46">
        <f t="shared" si="80"/>
        <v>1.7347649999999999</v>
      </c>
      <c r="G798" s="46">
        <v>0</v>
      </c>
      <c r="H798" s="46">
        <v>0</v>
      </c>
      <c r="I798" s="46">
        <v>1.7347649999999999</v>
      </c>
      <c r="J798" s="46">
        <v>0</v>
      </c>
      <c r="K798" s="46">
        <v>1.452421</v>
      </c>
      <c r="L798" s="48">
        <v>2020</v>
      </c>
      <c r="M798" s="46">
        <v>1.578943</v>
      </c>
      <c r="N798" s="46" t="s">
        <v>2480</v>
      </c>
      <c r="O798" s="47" t="s">
        <v>40</v>
      </c>
      <c r="P798" s="46">
        <v>0</v>
      </c>
      <c r="Q798" s="46">
        <v>1.1599999999999999</v>
      </c>
      <c r="R798" s="46">
        <v>0</v>
      </c>
      <c r="S798" s="46">
        <v>0</v>
      </c>
      <c r="T798" s="46">
        <v>0</v>
      </c>
      <c r="U798" s="46">
        <v>0</v>
      </c>
      <c r="V798" s="46">
        <v>0</v>
      </c>
      <c r="W798" s="46">
        <v>0</v>
      </c>
    </row>
    <row r="799" spans="1:23" ht="94.5" x14ac:dyDescent="0.25">
      <c r="A799" s="43" t="s">
        <v>2259</v>
      </c>
      <c r="B799" s="44" t="s">
        <v>2481</v>
      </c>
      <c r="C799" s="45" t="s">
        <v>2482</v>
      </c>
      <c r="D799" s="46">
        <v>0.52023699999999995</v>
      </c>
      <c r="E799" s="47" t="s">
        <v>2483</v>
      </c>
      <c r="F799" s="46">
        <f t="shared" si="80"/>
        <v>0.52023699999999995</v>
      </c>
      <c r="G799" s="46">
        <v>0</v>
      </c>
      <c r="H799" s="46">
        <v>0</v>
      </c>
      <c r="I799" s="46">
        <v>0.52023699999999995</v>
      </c>
      <c r="J799" s="46">
        <v>0</v>
      </c>
      <c r="K799" s="46">
        <v>0.441133</v>
      </c>
      <c r="L799" s="48">
        <v>2018</v>
      </c>
      <c r="M799" s="46">
        <v>0.441133</v>
      </c>
      <c r="N799" s="46" t="s">
        <v>2484</v>
      </c>
      <c r="O799" s="47" t="s">
        <v>40</v>
      </c>
      <c r="P799" s="46">
        <v>0</v>
      </c>
      <c r="Q799" s="46">
        <v>0</v>
      </c>
      <c r="R799" s="46">
        <v>0</v>
      </c>
      <c r="S799" s="46">
        <v>0.16</v>
      </c>
      <c r="T799" s="46">
        <v>0</v>
      </c>
      <c r="U799" s="46">
        <v>0</v>
      </c>
      <c r="V799" s="46">
        <v>0</v>
      </c>
      <c r="W799" s="46">
        <v>0</v>
      </c>
    </row>
    <row r="800" spans="1:23" ht="94.5" x14ac:dyDescent="0.25">
      <c r="A800" s="43" t="s">
        <v>2259</v>
      </c>
      <c r="B800" s="44" t="s">
        <v>2485</v>
      </c>
      <c r="C800" s="45" t="s">
        <v>2486</v>
      </c>
      <c r="D800" s="46">
        <v>1.243155</v>
      </c>
      <c r="E800" s="47" t="s">
        <v>2487</v>
      </c>
      <c r="F800" s="46">
        <f t="shared" si="80"/>
        <v>1.243155</v>
      </c>
      <c r="G800" s="46">
        <v>0</v>
      </c>
      <c r="H800" s="46">
        <v>0</v>
      </c>
      <c r="I800" s="46">
        <v>1.243155</v>
      </c>
      <c r="J800" s="46">
        <v>0</v>
      </c>
      <c r="K800" s="46">
        <v>1.0556479999999999</v>
      </c>
      <c r="L800" s="48">
        <v>2018</v>
      </c>
      <c r="M800" s="46">
        <v>1.0556479999999999</v>
      </c>
      <c r="N800" s="46" t="s">
        <v>2484</v>
      </c>
      <c r="O800" s="47" t="s">
        <v>40</v>
      </c>
      <c r="P800" s="46">
        <v>0</v>
      </c>
      <c r="Q800" s="46">
        <v>0.34399999999999997</v>
      </c>
      <c r="R800" s="46">
        <v>0</v>
      </c>
      <c r="S800" s="46">
        <v>0</v>
      </c>
      <c r="T800" s="46">
        <v>0</v>
      </c>
      <c r="U800" s="46">
        <v>0</v>
      </c>
      <c r="V800" s="46">
        <v>0</v>
      </c>
      <c r="W800" s="46">
        <v>0</v>
      </c>
    </row>
    <row r="801" spans="1:23" ht="78.75" x14ac:dyDescent="0.25">
      <c r="A801" s="43" t="s">
        <v>2259</v>
      </c>
      <c r="B801" s="44" t="s">
        <v>2488</v>
      </c>
      <c r="C801" s="45" t="s">
        <v>2489</v>
      </c>
      <c r="D801" s="46">
        <v>1.1543209999999999</v>
      </c>
      <c r="E801" s="47" t="s">
        <v>2490</v>
      </c>
      <c r="F801" s="46">
        <f t="shared" si="80"/>
        <v>1.1543209999999999</v>
      </c>
      <c r="G801" s="46">
        <v>0</v>
      </c>
      <c r="H801" s="46">
        <v>0</v>
      </c>
      <c r="I801" s="46">
        <v>1.1543209999999999</v>
      </c>
      <c r="J801" s="46">
        <v>0</v>
      </c>
      <c r="K801" s="46">
        <v>0.98042799999999997</v>
      </c>
      <c r="L801" s="48">
        <v>2018</v>
      </c>
      <c r="M801" s="46">
        <v>0.98042799999999997</v>
      </c>
      <c r="N801" s="46" t="s">
        <v>2491</v>
      </c>
      <c r="O801" s="47" t="s">
        <v>40</v>
      </c>
      <c r="P801" s="46">
        <v>0</v>
      </c>
      <c r="Q801" s="46">
        <v>0.64800000000000002</v>
      </c>
      <c r="R801" s="46">
        <v>0</v>
      </c>
      <c r="S801" s="46">
        <v>0</v>
      </c>
      <c r="T801" s="46">
        <v>0</v>
      </c>
      <c r="U801" s="46">
        <v>0</v>
      </c>
      <c r="V801" s="46">
        <v>0</v>
      </c>
      <c r="W801" s="46">
        <v>0</v>
      </c>
    </row>
    <row r="802" spans="1:23" ht="78.75" x14ac:dyDescent="0.25">
      <c r="A802" s="43" t="s">
        <v>2259</v>
      </c>
      <c r="B802" s="44" t="s">
        <v>2492</v>
      </c>
      <c r="C802" s="45" t="s">
        <v>2493</v>
      </c>
      <c r="D802" s="46">
        <v>0.58393099999999998</v>
      </c>
      <c r="E802" s="47" t="s">
        <v>2494</v>
      </c>
      <c r="F802" s="46">
        <f t="shared" si="80"/>
        <v>0.58393099999999998</v>
      </c>
      <c r="G802" s="46">
        <v>0</v>
      </c>
      <c r="H802" s="46">
        <v>0</v>
      </c>
      <c r="I802" s="46">
        <v>0.58393099999999998</v>
      </c>
      <c r="J802" s="46">
        <v>0</v>
      </c>
      <c r="K802" s="46">
        <v>0.49536999999999998</v>
      </c>
      <c r="L802" s="48">
        <v>2018</v>
      </c>
      <c r="M802" s="46">
        <v>0.49536999999999998</v>
      </c>
      <c r="N802" s="46" t="s">
        <v>2491</v>
      </c>
      <c r="O802" s="47" t="s">
        <v>40</v>
      </c>
      <c r="P802" s="46">
        <v>0</v>
      </c>
      <c r="Q802" s="46">
        <v>0</v>
      </c>
      <c r="R802" s="46">
        <v>0</v>
      </c>
      <c r="S802" s="46">
        <v>0.1</v>
      </c>
      <c r="T802" s="46">
        <v>0</v>
      </c>
      <c r="U802" s="46">
        <v>0</v>
      </c>
      <c r="V802" s="46">
        <v>0</v>
      </c>
      <c r="W802" s="46">
        <v>0</v>
      </c>
    </row>
    <row r="803" spans="1:23" ht="47.25" x14ac:dyDescent="0.25">
      <c r="A803" s="43" t="s">
        <v>2259</v>
      </c>
      <c r="B803" s="44" t="s">
        <v>2495</v>
      </c>
      <c r="C803" s="45" t="s">
        <v>2496</v>
      </c>
      <c r="D803" s="46">
        <v>0.76565499999999997</v>
      </c>
      <c r="E803" s="47" t="s">
        <v>2497</v>
      </c>
      <c r="F803" s="46">
        <f t="shared" si="80"/>
        <v>0.76565499999999997</v>
      </c>
      <c r="G803" s="46">
        <v>0</v>
      </c>
      <c r="H803" s="46">
        <v>0</v>
      </c>
      <c r="I803" s="46">
        <v>0.76565499999999997</v>
      </c>
      <c r="J803" s="46">
        <v>0</v>
      </c>
      <c r="K803" s="46">
        <v>0.63838399999999995</v>
      </c>
      <c r="L803" s="48">
        <v>2020</v>
      </c>
      <c r="M803" s="46">
        <v>0.63838399999999995</v>
      </c>
      <c r="N803" s="46" t="s">
        <v>2498</v>
      </c>
      <c r="O803" s="47" t="s">
        <v>40</v>
      </c>
      <c r="P803" s="46">
        <v>0</v>
      </c>
      <c r="Q803" s="46">
        <v>0</v>
      </c>
      <c r="R803" s="46">
        <v>0</v>
      </c>
      <c r="S803" s="46">
        <v>0.1</v>
      </c>
      <c r="T803" s="46">
        <v>0</v>
      </c>
      <c r="U803" s="46">
        <v>0</v>
      </c>
      <c r="V803" s="46">
        <v>0</v>
      </c>
      <c r="W803" s="46">
        <v>0</v>
      </c>
    </row>
    <row r="804" spans="1:23" ht="63" x14ac:dyDescent="0.25">
      <c r="A804" s="43" t="s">
        <v>2259</v>
      </c>
      <c r="B804" s="44" t="s">
        <v>2499</v>
      </c>
      <c r="C804" s="45" t="s">
        <v>2500</v>
      </c>
      <c r="D804" s="46">
        <v>19.706263</v>
      </c>
      <c r="E804" s="47" t="s">
        <v>2501</v>
      </c>
      <c r="F804" s="46">
        <f t="shared" si="80"/>
        <v>19.706263</v>
      </c>
      <c r="G804" s="46">
        <v>0</v>
      </c>
      <c r="H804" s="46">
        <v>0</v>
      </c>
      <c r="I804" s="46">
        <v>19.706263</v>
      </c>
      <c r="J804" s="46">
        <v>0</v>
      </c>
      <c r="K804" s="46">
        <v>16.509698</v>
      </c>
      <c r="L804" s="48">
        <v>2024</v>
      </c>
      <c r="M804" s="46">
        <v>16.509698</v>
      </c>
      <c r="N804" s="46" t="s">
        <v>2263</v>
      </c>
      <c r="O804" s="47" t="s">
        <v>40</v>
      </c>
      <c r="P804" s="46">
        <v>0</v>
      </c>
      <c r="Q804" s="46">
        <v>16.138000000000002</v>
      </c>
      <c r="R804" s="46">
        <v>0</v>
      </c>
      <c r="S804" s="46">
        <v>0</v>
      </c>
      <c r="T804" s="46">
        <v>0</v>
      </c>
      <c r="U804" s="46">
        <v>0</v>
      </c>
      <c r="V804" s="46">
        <v>0</v>
      </c>
      <c r="W804" s="46">
        <v>0</v>
      </c>
    </row>
    <row r="805" spans="1:23" ht="63" x14ac:dyDescent="0.25">
      <c r="A805" s="43" t="s">
        <v>2259</v>
      </c>
      <c r="B805" s="44" t="s">
        <v>2502</v>
      </c>
      <c r="C805" s="45" t="s">
        <v>2503</v>
      </c>
      <c r="D805" s="46">
        <v>1.2050650000000001</v>
      </c>
      <c r="E805" s="47" t="s">
        <v>2504</v>
      </c>
      <c r="F805" s="46">
        <f t="shared" si="80"/>
        <v>1.2050650000000001</v>
      </c>
      <c r="G805" s="46">
        <v>0</v>
      </c>
      <c r="H805" s="46">
        <v>0</v>
      </c>
      <c r="I805" s="46">
        <v>1.2050650000000001</v>
      </c>
      <c r="J805" s="46">
        <v>0</v>
      </c>
      <c r="K805" s="46">
        <v>1.009484</v>
      </c>
      <c r="L805" s="48">
        <v>2024</v>
      </c>
      <c r="M805" s="46">
        <v>1.009484</v>
      </c>
      <c r="N805" s="46" t="s">
        <v>2263</v>
      </c>
      <c r="O805" s="47" t="s">
        <v>40</v>
      </c>
      <c r="P805" s="46">
        <v>0</v>
      </c>
      <c r="Q805" s="46">
        <v>0.7</v>
      </c>
      <c r="R805" s="46">
        <v>0</v>
      </c>
      <c r="S805" s="46">
        <v>0</v>
      </c>
      <c r="T805" s="46">
        <v>0</v>
      </c>
      <c r="U805" s="46">
        <v>0</v>
      </c>
      <c r="V805" s="46">
        <v>0</v>
      </c>
      <c r="W805" s="46">
        <v>0</v>
      </c>
    </row>
    <row r="806" spans="1:23" ht="63" x14ac:dyDescent="0.25">
      <c r="A806" s="43" t="s">
        <v>2259</v>
      </c>
      <c r="B806" s="44" t="s">
        <v>2505</v>
      </c>
      <c r="C806" s="45" t="s">
        <v>2506</v>
      </c>
      <c r="D806" s="46">
        <v>0.61618700000000004</v>
      </c>
      <c r="E806" s="47" t="s">
        <v>2507</v>
      </c>
      <c r="F806" s="46">
        <f t="shared" si="80"/>
        <v>0.61618700000000004</v>
      </c>
      <c r="G806" s="46">
        <v>0</v>
      </c>
      <c r="H806" s="46">
        <v>0</v>
      </c>
      <c r="I806" s="46">
        <v>0.61618700000000004</v>
      </c>
      <c r="J806" s="46">
        <v>0</v>
      </c>
      <c r="K806" s="46">
        <v>0.51618799999999998</v>
      </c>
      <c r="L806" s="48">
        <v>2024</v>
      </c>
      <c r="M806" s="46">
        <v>0.51618799999999998</v>
      </c>
      <c r="N806" s="46" t="s">
        <v>2263</v>
      </c>
      <c r="O806" s="47" t="s">
        <v>40</v>
      </c>
      <c r="P806" s="46">
        <v>0</v>
      </c>
      <c r="Q806" s="46">
        <v>0</v>
      </c>
      <c r="R806" s="46">
        <v>0</v>
      </c>
      <c r="S806" s="46">
        <v>0.1</v>
      </c>
      <c r="T806" s="46">
        <v>0</v>
      </c>
      <c r="U806" s="46">
        <v>0</v>
      </c>
      <c r="V806" s="46">
        <v>0</v>
      </c>
      <c r="W806" s="46">
        <v>0</v>
      </c>
    </row>
    <row r="807" spans="1:23" ht="63" x14ac:dyDescent="0.25">
      <c r="A807" s="43" t="s">
        <v>2259</v>
      </c>
      <c r="B807" s="44" t="s">
        <v>2508</v>
      </c>
      <c r="C807" s="45" t="s">
        <v>2509</v>
      </c>
      <c r="D807" s="46">
        <v>0.86075800000000002</v>
      </c>
      <c r="E807" s="47" t="s">
        <v>2510</v>
      </c>
      <c r="F807" s="46">
        <f t="shared" si="80"/>
        <v>0.86075800000000002</v>
      </c>
      <c r="G807" s="46">
        <v>0</v>
      </c>
      <c r="H807" s="46">
        <v>0</v>
      </c>
      <c r="I807" s="46">
        <v>0.86075800000000002</v>
      </c>
      <c r="J807" s="46">
        <v>0</v>
      </c>
      <c r="K807" s="46">
        <v>0.72105900000000001</v>
      </c>
      <c r="L807" s="48">
        <v>2024</v>
      </c>
      <c r="M807" s="46">
        <v>0.72105900000000001</v>
      </c>
      <c r="N807" s="46" t="s">
        <v>2263</v>
      </c>
      <c r="O807" s="47" t="s">
        <v>40</v>
      </c>
      <c r="P807" s="46">
        <v>0</v>
      </c>
      <c r="Q807" s="46">
        <v>0.5</v>
      </c>
      <c r="R807" s="46">
        <v>0</v>
      </c>
      <c r="S807" s="46">
        <v>0</v>
      </c>
      <c r="T807" s="46">
        <v>0</v>
      </c>
      <c r="U807" s="46">
        <v>0</v>
      </c>
      <c r="V807" s="46">
        <v>0</v>
      </c>
      <c r="W807" s="46">
        <v>0</v>
      </c>
    </row>
    <row r="808" spans="1:23" ht="63" x14ac:dyDescent="0.25">
      <c r="A808" s="43" t="s">
        <v>2259</v>
      </c>
      <c r="B808" s="44" t="s">
        <v>2511</v>
      </c>
      <c r="C808" s="45" t="s">
        <v>2512</v>
      </c>
      <c r="D808" s="46">
        <v>0.234763</v>
      </c>
      <c r="E808" s="47" t="s">
        <v>2513</v>
      </c>
      <c r="F808" s="46">
        <f t="shared" si="80"/>
        <v>0.234763</v>
      </c>
      <c r="G808" s="46">
        <v>0</v>
      </c>
      <c r="H808" s="46">
        <v>0</v>
      </c>
      <c r="I808" s="46">
        <v>0.234763</v>
      </c>
      <c r="J808" s="46">
        <v>0</v>
      </c>
      <c r="K808" s="46">
        <v>0.19666</v>
      </c>
      <c r="L808" s="48">
        <v>2024</v>
      </c>
      <c r="M808" s="46">
        <v>0.19666</v>
      </c>
      <c r="N808" s="46" t="s">
        <v>2263</v>
      </c>
      <c r="O808" s="47" t="s">
        <v>40</v>
      </c>
      <c r="P808" s="46">
        <v>0</v>
      </c>
      <c r="Q808" s="46">
        <v>0</v>
      </c>
      <c r="R808" s="46">
        <v>0</v>
      </c>
      <c r="S808" s="46">
        <v>6.3E-2</v>
      </c>
      <c r="T808" s="46">
        <v>0</v>
      </c>
      <c r="U808" s="46">
        <v>0</v>
      </c>
      <c r="V808" s="46">
        <v>0</v>
      </c>
      <c r="W808" s="46">
        <v>0</v>
      </c>
    </row>
    <row r="809" spans="1:23" ht="63" x14ac:dyDescent="0.25">
      <c r="A809" s="43" t="s">
        <v>2259</v>
      </c>
      <c r="B809" s="44" t="s">
        <v>2514</v>
      </c>
      <c r="C809" s="45" t="s">
        <v>2515</v>
      </c>
      <c r="D809" s="46">
        <v>1.3772139999999999</v>
      </c>
      <c r="E809" s="47" t="s">
        <v>2516</v>
      </c>
      <c r="F809" s="46">
        <f t="shared" si="80"/>
        <v>1.3772139999999999</v>
      </c>
      <c r="G809" s="46">
        <v>0</v>
      </c>
      <c r="H809" s="46">
        <v>0</v>
      </c>
      <c r="I809" s="46">
        <v>1.3772139999999999</v>
      </c>
      <c r="J809" s="46">
        <v>0</v>
      </c>
      <c r="K809" s="46">
        <v>1.1536949999999999</v>
      </c>
      <c r="L809" s="48">
        <v>2024</v>
      </c>
      <c r="M809" s="46">
        <v>1.1536949999999999</v>
      </c>
      <c r="N809" s="46" t="s">
        <v>2263</v>
      </c>
      <c r="O809" s="47" t="s">
        <v>40</v>
      </c>
      <c r="P809" s="46">
        <v>0</v>
      </c>
      <c r="Q809" s="46">
        <v>0.8</v>
      </c>
      <c r="R809" s="46">
        <v>0</v>
      </c>
      <c r="S809" s="46">
        <v>0</v>
      </c>
      <c r="T809" s="46">
        <v>0</v>
      </c>
      <c r="U809" s="46">
        <v>0</v>
      </c>
      <c r="V809" s="46">
        <v>0</v>
      </c>
      <c r="W809" s="46">
        <v>0</v>
      </c>
    </row>
    <row r="810" spans="1:23" ht="63" x14ac:dyDescent="0.25">
      <c r="A810" s="43" t="s">
        <v>2259</v>
      </c>
      <c r="B810" s="44" t="s">
        <v>2517</v>
      </c>
      <c r="C810" s="45" t="s">
        <v>2518</v>
      </c>
      <c r="D810" s="46">
        <v>0.37264000000000003</v>
      </c>
      <c r="E810" s="47" t="s">
        <v>2519</v>
      </c>
      <c r="F810" s="46">
        <f t="shared" si="80"/>
        <v>0.37264000000000003</v>
      </c>
      <c r="G810" s="46">
        <v>0</v>
      </c>
      <c r="H810" s="46">
        <v>0</v>
      </c>
      <c r="I810" s="46">
        <v>0.37264000000000003</v>
      </c>
      <c r="J810" s="46">
        <v>0</v>
      </c>
      <c r="K810" s="46">
        <v>0.31215900000000002</v>
      </c>
      <c r="L810" s="48">
        <v>2024</v>
      </c>
      <c r="M810" s="46">
        <v>0.31215900000000002</v>
      </c>
      <c r="N810" s="46" t="s">
        <v>2263</v>
      </c>
      <c r="O810" s="47" t="s">
        <v>40</v>
      </c>
      <c r="P810" s="46">
        <v>0</v>
      </c>
      <c r="Q810" s="46">
        <v>0</v>
      </c>
      <c r="R810" s="46">
        <v>0</v>
      </c>
      <c r="S810" s="46">
        <v>0.1</v>
      </c>
      <c r="T810" s="46">
        <v>0</v>
      </c>
      <c r="U810" s="46">
        <v>0</v>
      </c>
      <c r="V810" s="46">
        <v>0</v>
      </c>
      <c r="W810" s="46">
        <v>0</v>
      </c>
    </row>
    <row r="811" spans="1:23" ht="63" x14ac:dyDescent="0.25">
      <c r="A811" s="43" t="s">
        <v>2259</v>
      </c>
      <c r="B811" s="44" t="s">
        <v>2520</v>
      </c>
      <c r="C811" s="45" t="s">
        <v>2521</v>
      </c>
      <c r="D811" s="46">
        <v>7.2567839999999997</v>
      </c>
      <c r="E811" s="47" t="s">
        <v>2522</v>
      </c>
      <c r="F811" s="46">
        <f t="shared" si="80"/>
        <v>7.2567839999999997</v>
      </c>
      <c r="G811" s="46">
        <v>0</v>
      </c>
      <c r="H811" s="46">
        <v>0</v>
      </c>
      <c r="I811" s="46">
        <v>7.2567839999999997</v>
      </c>
      <c r="J811" s="46">
        <v>0</v>
      </c>
      <c r="K811" s="46">
        <v>6.1657710000000003</v>
      </c>
      <c r="L811" s="48">
        <v>2018</v>
      </c>
      <c r="M811" s="46">
        <v>6.1657710000000003</v>
      </c>
      <c r="N811" s="46" t="s">
        <v>2263</v>
      </c>
      <c r="O811" s="47" t="s">
        <v>40</v>
      </c>
      <c r="P811" s="46">
        <v>0</v>
      </c>
      <c r="Q811" s="46">
        <v>4.3419999999999996</v>
      </c>
      <c r="R811" s="46">
        <v>0</v>
      </c>
      <c r="S811" s="46">
        <v>0</v>
      </c>
      <c r="T811" s="46">
        <v>0</v>
      </c>
      <c r="U811" s="46">
        <v>0</v>
      </c>
      <c r="V811" s="46">
        <v>0</v>
      </c>
      <c r="W811" s="46">
        <v>0</v>
      </c>
    </row>
    <row r="812" spans="1:23" ht="63" x14ac:dyDescent="0.25">
      <c r="A812" s="43" t="s">
        <v>2259</v>
      </c>
      <c r="B812" s="44" t="s">
        <v>2523</v>
      </c>
      <c r="C812" s="45" t="s">
        <v>2524</v>
      </c>
      <c r="D812" s="46">
        <v>5.1665999999999999</v>
      </c>
      <c r="E812" s="47" t="s">
        <v>2525</v>
      </c>
      <c r="F812" s="46">
        <f t="shared" si="80"/>
        <v>5.1665999999999999</v>
      </c>
      <c r="G812" s="46">
        <v>0</v>
      </c>
      <c r="H812" s="46">
        <v>0</v>
      </c>
      <c r="I812" s="46">
        <v>5.1665999999999999</v>
      </c>
      <c r="J812" s="46">
        <v>0</v>
      </c>
      <c r="K812" s="46">
        <v>4.3923120000000004</v>
      </c>
      <c r="L812" s="48">
        <v>2018</v>
      </c>
      <c r="M812" s="46">
        <v>4.3923129999999997</v>
      </c>
      <c r="N812" s="46" t="s">
        <v>2263</v>
      </c>
      <c r="O812" s="47" t="s">
        <v>40</v>
      </c>
      <c r="P812" s="46">
        <v>0</v>
      </c>
      <c r="Q812" s="46">
        <v>1.6819999999999999</v>
      </c>
      <c r="R812" s="46">
        <v>0</v>
      </c>
      <c r="S812" s="46">
        <v>0</v>
      </c>
      <c r="T812" s="46">
        <v>0</v>
      </c>
      <c r="U812" s="46">
        <v>0</v>
      </c>
      <c r="V812" s="46">
        <v>0</v>
      </c>
      <c r="W812" s="46">
        <v>0</v>
      </c>
    </row>
    <row r="813" spans="1:23" ht="110.25" x14ac:dyDescent="0.25">
      <c r="A813" s="43" t="s">
        <v>2259</v>
      </c>
      <c r="B813" s="44" t="s">
        <v>2526</v>
      </c>
      <c r="C813" s="45" t="s">
        <v>2527</v>
      </c>
      <c r="D813" s="46">
        <v>2.4618370000000001</v>
      </c>
      <c r="E813" s="47" t="s">
        <v>2528</v>
      </c>
      <c r="F813" s="46">
        <f t="shared" si="80"/>
        <v>2.4618370000000001</v>
      </c>
      <c r="G813" s="46">
        <v>0</v>
      </c>
      <c r="H813" s="46">
        <v>0</v>
      </c>
      <c r="I813" s="46">
        <v>2.4618370000000001</v>
      </c>
      <c r="J813" s="46">
        <v>0</v>
      </c>
      <c r="K813" s="46">
        <v>2.0925479999999999</v>
      </c>
      <c r="L813" s="48">
        <v>2018</v>
      </c>
      <c r="M813" s="46">
        <v>2.0925479999999999</v>
      </c>
      <c r="N813" s="46" t="s">
        <v>2529</v>
      </c>
      <c r="O813" s="47" t="s">
        <v>40</v>
      </c>
      <c r="P813" s="46">
        <v>0</v>
      </c>
      <c r="Q813" s="46">
        <v>0.49299999999999999</v>
      </c>
      <c r="R813" s="46">
        <v>0</v>
      </c>
      <c r="S813" s="46">
        <v>0</v>
      </c>
      <c r="T813" s="46">
        <v>0</v>
      </c>
      <c r="U813" s="46">
        <v>0</v>
      </c>
      <c r="V813" s="46">
        <v>0</v>
      </c>
      <c r="W813" s="46">
        <v>0</v>
      </c>
    </row>
    <row r="814" spans="1:23" ht="110.25" x14ac:dyDescent="0.25">
      <c r="A814" s="43" t="s">
        <v>2259</v>
      </c>
      <c r="B814" s="44" t="s">
        <v>2530</v>
      </c>
      <c r="C814" s="45" t="s">
        <v>2531</v>
      </c>
      <c r="D814" s="46">
        <v>1.070257</v>
      </c>
      <c r="E814" s="47" t="s">
        <v>2532</v>
      </c>
      <c r="F814" s="46">
        <f t="shared" si="80"/>
        <v>1.070257</v>
      </c>
      <c r="G814" s="46">
        <v>0</v>
      </c>
      <c r="H814" s="46">
        <v>0</v>
      </c>
      <c r="I814" s="46">
        <v>1.070257</v>
      </c>
      <c r="J814" s="46">
        <v>0</v>
      </c>
      <c r="K814" s="46">
        <v>0.90810500000000005</v>
      </c>
      <c r="L814" s="48">
        <v>2018</v>
      </c>
      <c r="M814" s="46">
        <v>0.90810500000000005</v>
      </c>
      <c r="N814" s="46" t="s">
        <v>2533</v>
      </c>
      <c r="O814" s="47" t="s">
        <v>40</v>
      </c>
      <c r="P814" s="46">
        <v>0</v>
      </c>
      <c r="Q814" s="46">
        <v>0</v>
      </c>
      <c r="R814" s="46">
        <v>0</v>
      </c>
      <c r="S814" s="46">
        <v>0.2</v>
      </c>
      <c r="T814" s="46">
        <v>0</v>
      </c>
      <c r="U814" s="46">
        <v>0</v>
      </c>
      <c r="V814" s="46">
        <v>0</v>
      </c>
      <c r="W814" s="46">
        <v>0</v>
      </c>
    </row>
    <row r="815" spans="1:23" ht="110.25" x14ac:dyDescent="0.25">
      <c r="A815" s="43" t="s">
        <v>2259</v>
      </c>
      <c r="B815" s="44" t="s">
        <v>2534</v>
      </c>
      <c r="C815" s="45" t="s">
        <v>2535</v>
      </c>
      <c r="D815" s="46">
        <v>2.433592</v>
      </c>
      <c r="E815" s="47" t="s">
        <v>2536</v>
      </c>
      <c r="F815" s="46">
        <f t="shared" si="80"/>
        <v>2.433592</v>
      </c>
      <c r="G815" s="46">
        <v>0</v>
      </c>
      <c r="H815" s="46">
        <v>0</v>
      </c>
      <c r="I815" s="46">
        <v>2.433592</v>
      </c>
      <c r="J815" s="46">
        <v>0</v>
      </c>
      <c r="K815" s="46">
        <v>2.065763</v>
      </c>
      <c r="L815" s="48">
        <v>2017</v>
      </c>
      <c r="M815" s="46">
        <v>2.065763</v>
      </c>
      <c r="N815" s="46" t="s">
        <v>2537</v>
      </c>
      <c r="O815" s="47" t="s">
        <v>40</v>
      </c>
      <c r="P815" s="46">
        <v>0</v>
      </c>
      <c r="Q815" s="46">
        <v>0</v>
      </c>
      <c r="R815" s="46">
        <v>0</v>
      </c>
      <c r="S815" s="46">
        <v>1.26</v>
      </c>
      <c r="T815" s="46">
        <v>0</v>
      </c>
      <c r="U815" s="46">
        <v>0</v>
      </c>
      <c r="V815" s="46">
        <v>0</v>
      </c>
      <c r="W815" s="46">
        <v>0</v>
      </c>
    </row>
    <row r="816" spans="1:23" ht="63" x14ac:dyDescent="0.25">
      <c r="A816" s="43" t="s">
        <v>2259</v>
      </c>
      <c r="B816" s="44" t="s">
        <v>2538</v>
      </c>
      <c r="C816" s="45" t="s">
        <v>2539</v>
      </c>
      <c r="D816" s="46">
        <v>3.0034109999999998</v>
      </c>
      <c r="E816" s="47" t="s">
        <v>2540</v>
      </c>
      <c r="F816" s="46">
        <f t="shared" si="80"/>
        <v>2.583666</v>
      </c>
      <c r="G816" s="46">
        <v>0</v>
      </c>
      <c r="H816" s="46">
        <v>0</v>
      </c>
      <c r="I816" s="46">
        <v>2.583666</v>
      </c>
      <c r="J816" s="46">
        <v>0</v>
      </c>
      <c r="K816" s="46">
        <v>2.1638030000000001</v>
      </c>
      <c r="L816" s="48">
        <v>2022</v>
      </c>
      <c r="M816" s="46">
        <v>2.5195189999999998</v>
      </c>
      <c r="N816" s="46" t="s">
        <v>2263</v>
      </c>
      <c r="O816" s="47" t="s">
        <v>40</v>
      </c>
      <c r="P816" s="46">
        <v>0</v>
      </c>
      <c r="Q816" s="46">
        <v>1.536</v>
      </c>
      <c r="R816" s="46">
        <v>0</v>
      </c>
      <c r="S816" s="46">
        <v>0</v>
      </c>
      <c r="T816" s="46">
        <v>0</v>
      </c>
      <c r="U816" s="46">
        <v>0</v>
      </c>
      <c r="V816" s="46">
        <v>0</v>
      </c>
      <c r="W816" s="46">
        <v>0</v>
      </c>
    </row>
    <row r="817" spans="1:23" ht="63" x14ac:dyDescent="0.25">
      <c r="A817" s="43" t="s">
        <v>2259</v>
      </c>
      <c r="B817" s="44" t="s">
        <v>2541</v>
      </c>
      <c r="C817" s="45" t="s">
        <v>2542</v>
      </c>
      <c r="D817" s="46">
        <v>2.8340329999999998</v>
      </c>
      <c r="E817" s="47" t="s">
        <v>2543</v>
      </c>
      <c r="F817" s="46">
        <f t="shared" si="80"/>
        <v>2.41337</v>
      </c>
      <c r="G817" s="46">
        <v>0</v>
      </c>
      <c r="H817" s="46">
        <v>0</v>
      </c>
      <c r="I817" s="46">
        <v>2.41337</v>
      </c>
      <c r="J817" s="46">
        <v>0</v>
      </c>
      <c r="K817" s="46">
        <v>2.0226099999999998</v>
      </c>
      <c r="L817" s="48">
        <v>2022</v>
      </c>
      <c r="M817" s="46">
        <v>2.3791039999999999</v>
      </c>
      <c r="N817" s="46" t="s">
        <v>2263</v>
      </c>
      <c r="O817" s="47" t="s">
        <v>40</v>
      </c>
      <c r="P817" s="46">
        <v>0</v>
      </c>
      <c r="Q817" s="46">
        <v>1.4</v>
      </c>
      <c r="R817" s="46">
        <v>0</v>
      </c>
      <c r="S817" s="46">
        <v>0</v>
      </c>
      <c r="T817" s="46">
        <v>0</v>
      </c>
      <c r="U817" s="46">
        <v>0</v>
      </c>
      <c r="V817" s="46">
        <v>0</v>
      </c>
      <c r="W817" s="46">
        <v>0</v>
      </c>
    </row>
    <row r="818" spans="1:23" ht="63" x14ac:dyDescent="0.25">
      <c r="A818" s="43" t="s">
        <v>2259</v>
      </c>
      <c r="B818" s="44" t="s">
        <v>2544</v>
      </c>
      <c r="C818" s="45" t="s">
        <v>2545</v>
      </c>
      <c r="D818" s="46">
        <v>0.59613099999999997</v>
      </c>
      <c r="E818" s="47" t="s">
        <v>2546</v>
      </c>
      <c r="F818" s="46">
        <f t="shared" si="80"/>
        <v>0.53158700000000003</v>
      </c>
      <c r="G818" s="46">
        <v>0</v>
      </c>
      <c r="H818" s="46">
        <v>0</v>
      </c>
      <c r="I818" s="46">
        <v>0.53158700000000003</v>
      </c>
      <c r="J818" s="46">
        <v>0</v>
      </c>
      <c r="K818" s="46">
        <v>0.445187</v>
      </c>
      <c r="L818" s="48">
        <v>2022</v>
      </c>
      <c r="M818" s="46">
        <v>0.49988500000000002</v>
      </c>
      <c r="N818" s="46" t="s">
        <v>2263</v>
      </c>
      <c r="O818" s="47" t="s">
        <v>40</v>
      </c>
      <c r="P818" s="46">
        <v>0</v>
      </c>
      <c r="Q818" s="46">
        <v>0</v>
      </c>
      <c r="R818" s="46">
        <v>0</v>
      </c>
      <c r="S818" s="46">
        <v>0.25</v>
      </c>
      <c r="T818" s="46">
        <v>0</v>
      </c>
      <c r="U818" s="46">
        <v>0</v>
      </c>
      <c r="V818" s="46">
        <v>0</v>
      </c>
      <c r="W818" s="46">
        <v>0</v>
      </c>
    </row>
    <row r="819" spans="1:23" ht="63" x14ac:dyDescent="0.25">
      <c r="A819" s="43" t="s">
        <v>2259</v>
      </c>
      <c r="B819" s="44" t="s">
        <v>2547</v>
      </c>
      <c r="C819" s="45" t="s">
        <v>2548</v>
      </c>
      <c r="D819" s="46">
        <v>1.0771200000000001</v>
      </c>
      <c r="E819" s="47" t="s">
        <v>2549</v>
      </c>
      <c r="F819" s="46">
        <f t="shared" si="80"/>
        <v>1.0771200000000001</v>
      </c>
      <c r="G819" s="46">
        <v>0</v>
      </c>
      <c r="H819" s="46">
        <v>0</v>
      </c>
      <c r="I819" s="46">
        <v>1.0771200000000001</v>
      </c>
      <c r="J819" s="46">
        <v>0</v>
      </c>
      <c r="K819" s="46">
        <v>0.89759999999999995</v>
      </c>
      <c r="L819" s="48">
        <v>2022</v>
      </c>
      <c r="M819" s="46">
        <v>0.89759999999999995</v>
      </c>
      <c r="N819" s="46" t="s">
        <v>2263</v>
      </c>
      <c r="O819" s="47" t="s">
        <v>40</v>
      </c>
      <c r="P819" s="46">
        <v>0</v>
      </c>
      <c r="Q819" s="46">
        <v>0.5</v>
      </c>
      <c r="R819" s="46">
        <v>0</v>
      </c>
      <c r="S819" s="46">
        <v>0</v>
      </c>
      <c r="T819" s="46">
        <v>0</v>
      </c>
      <c r="U819" s="46">
        <v>0</v>
      </c>
      <c r="V819" s="46">
        <v>0</v>
      </c>
      <c r="W819" s="46">
        <v>0</v>
      </c>
    </row>
    <row r="820" spans="1:23" ht="63" x14ac:dyDescent="0.25">
      <c r="A820" s="43" t="s">
        <v>2259</v>
      </c>
      <c r="B820" s="44" t="s">
        <v>2550</v>
      </c>
      <c r="C820" s="45" t="s">
        <v>2551</v>
      </c>
      <c r="D820" s="46">
        <v>6.8011290000000004</v>
      </c>
      <c r="E820" s="47" t="s">
        <v>2552</v>
      </c>
      <c r="F820" s="46">
        <f t="shared" si="80"/>
        <v>6.8011290000000004</v>
      </c>
      <c r="G820" s="46">
        <v>0</v>
      </c>
      <c r="H820" s="46">
        <v>0</v>
      </c>
      <c r="I820" s="46">
        <v>6.8011290000000004</v>
      </c>
      <c r="J820" s="46">
        <v>0</v>
      </c>
      <c r="K820" s="46">
        <v>5.8326849999999997</v>
      </c>
      <c r="L820" s="48">
        <v>2017</v>
      </c>
      <c r="M820" s="46">
        <v>5.8326849999999997</v>
      </c>
      <c r="N820" s="46" t="s">
        <v>2263</v>
      </c>
      <c r="O820" s="47" t="s">
        <v>40</v>
      </c>
      <c r="P820" s="46">
        <v>0</v>
      </c>
      <c r="Q820" s="46">
        <v>2.3889999999999998</v>
      </c>
      <c r="R820" s="46">
        <v>0</v>
      </c>
      <c r="S820" s="46">
        <v>0.16</v>
      </c>
      <c r="T820" s="46">
        <v>0</v>
      </c>
      <c r="U820" s="46">
        <v>0</v>
      </c>
      <c r="V820" s="46">
        <v>0</v>
      </c>
      <c r="W820" s="46">
        <v>0</v>
      </c>
    </row>
    <row r="821" spans="1:23" ht="63" x14ac:dyDescent="0.25">
      <c r="A821" s="43" t="s">
        <v>2259</v>
      </c>
      <c r="B821" s="44" t="s">
        <v>2553</v>
      </c>
      <c r="C821" s="45" t="s">
        <v>2554</v>
      </c>
      <c r="D821" s="46">
        <v>0.47355799999999998</v>
      </c>
      <c r="E821" s="47" t="s">
        <v>2555</v>
      </c>
      <c r="F821" s="46">
        <f t="shared" si="80"/>
        <v>0.47355799999999998</v>
      </c>
      <c r="G821" s="46">
        <v>0</v>
      </c>
      <c r="H821" s="46">
        <v>0</v>
      </c>
      <c r="I821" s="46">
        <v>0.47355799999999998</v>
      </c>
      <c r="J821" s="46">
        <v>0</v>
      </c>
      <c r="K821" s="46">
        <v>0.40256500000000001</v>
      </c>
      <c r="L821" s="48">
        <v>2018</v>
      </c>
      <c r="M821" s="46">
        <v>0.40256500000000001</v>
      </c>
      <c r="N821" s="46" t="s">
        <v>2263</v>
      </c>
      <c r="O821" s="47" t="s">
        <v>40</v>
      </c>
      <c r="P821" s="46">
        <v>0</v>
      </c>
      <c r="Q821" s="46">
        <v>9.7000000000000003E-2</v>
      </c>
      <c r="R821" s="46">
        <v>0</v>
      </c>
      <c r="S821" s="46">
        <v>0</v>
      </c>
      <c r="T821" s="46">
        <v>0</v>
      </c>
      <c r="U821" s="46">
        <v>0</v>
      </c>
      <c r="V821" s="46">
        <v>0</v>
      </c>
      <c r="W821" s="46">
        <v>0</v>
      </c>
    </row>
    <row r="822" spans="1:23" ht="78.75" x14ac:dyDescent="0.25">
      <c r="A822" s="43" t="s">
        <v>2259</v>
      </c>
      <c r="B822" s="44" t="s">
        <v>2556</v>
      </c>
      <c r="C822" s="45" t="s">
        <v>2557</v>
      </c>
      <c r="D822" s="46">
        <v>0.56498999999999999</v>
      </c>
      <c r="E822" s="47" t="s">
        <v>2558</v>
      </c>
      <c r="F822" s="46">
        <f t="shared" ref="F822:F841" si="81">IFERROR(J822+I822+H822+G822,"нд")</f>
        <v>0.56498999999999999</v>
      </c>
      <c r="G822" s="46">
        <v>0</v>
      </c>
      <c r="H822" s="46">
        <v>0</v>
      </c>
      <c r="I822" s="46">
        <v>0.56498999999999999</v>
      </c>
      <c r="J822" s="46">
        <v>0</v>
      </c>
      <c r="K822" s="46">
        <v>0.48117399999999999</v>
      </c>
      <c r="L822" s="48">
        <v>2018</v>
      </c>
      <c r="M822" s="46">
        <v>0.48117399999999999</v>
      </c>
      <c r="N822" s="46" t="s">
        <v>2559</v>
      </c>
      <c r="O822" s="47" t="s">
        <v>40</v>
      </c>
      <c r="P822" s="46">
        <v>0</v>
      </c>
      <c r="Q822" s="46">
        <v>0.27200000000000002</v>
      </c>
      <c r="R822" s="46">
        <v>0</v>
      </c>
      <c r="S822" s="46">
        <v>0</v>
      </c>
      <c r="T822" s="46">
        <v>0</v>
      </c>
      <c r="U822" s="46">
        <v>0</v>
      </c>
      <c r="V822" s="46">
        <v>0</v>
      </c>
      <c r="W822" s="46">
        <v>0</v>
      </c>
    </row>
    <row r="823" spans="1:23" ht="78.75" x14ac:dyDescent="0.25">
      <c r="A823" s="43" t="s">
        <v>2259</v>
      </c>
      <c r="B823" s="44" t="s">
        <v>2560</v>
      </c>
      <c r="C823" s="45" t="s">
        <v>2561</v>
      </c>
      <c r="D823" s="46">
        <v>0.49853399999999998</v>
      </c>
      <c r="E823" s="47" t="s">
        <v>2562</v>
      </c>
      <c r="F823" s="46">
        <f t="shared" si="81"/>
        <v>0.49853399999999998</v>
      </c>
      <c r="G823" s="46">
        <v>0</v>
      </c>
      <c r="H823" s="46">
        <v>0</v>
      </c>
      <c r="I823" s="46">
        <v>0.49853399999999998</v>
      </c>
      <c r="J823" s="46">
        <v>0</v>
      </c>
      <c r="K823" s="46">
        <v>0.42301499999999997</v>
      </c>
      <c r="L823" s="48">
        <v>2018</v>
      </c>
      <c r="M823" s="46">
        <v>0.42301499999999997</v>
      </c>
      <c r="N823" s="46" t="s">
        <v>2563</v>
      </c>
      <c r="O823" s="47" t="s">
        <v>40</v>
      </c>
      <c r="P823" s="46">
        <v>0</v>
      </c>
      <c r="Q823" s="46">
        <v>0</v>
      </c>
      <c r="R823" s="46">
        <v>0</v>
      </c>
      <c r="S823" s="46">
        <v>0.1</v>
      </c>
      <c r="T823" s="46">
        <v>0</v>
      </c>
      <c r="U823" s="46">
        <v>0</v>
      </c>
      <c r="V823" s="46">
        <v>0</v>
      </c>
      <c r="W823" s="46">
        <v>0</v>
      </c>
    </row>
    <row r="824" spans="1:23" ht="78.75" x14ac:dyDescent="0.25">
      <c r="A824" s="43" t="s">
        <v>2259</v>
      </c>
      <c r="B824" s="44" t="s">
        <v>2564</v>
      </c>
      <c r="C824" s="45" t="s">
        <v>2565</v>
      </c>
      <c r="D824" s="46">
        <v>1.581688</v>
      </c>
      <c r="E824" s="47" t="s">
        <v>2566</v>
      </c>
      <c r="F824" s="46">
        <f t="shared" si="81"/>
        <v>1.581688</v>
      </c>
      <c r="G824" s="46">
        <v>0</v>
      </c>
      <c r="H824" s="46">
        <v>0</v>
      </c>
      <c r="I824" s="46">
        <v>1.581688</v>
      </c>
      <c r="J824" s="46">
        <v>0</v>
      </c>
      <c r="K824" s="46">
        <v>1.343194</v>
      </c>
      <c r="L824" s="48">
        <v>2018</v>
      </c>
      <c r="M824" s="46">
        <v>1.343194</v>
      </c>
      <c r="N824" s="46" t="s">
        <v>2567</v>
      </c>
      <c r="O824" s="47" t="s">
        <v>40</v>
      </c>
      <c r="P824" s="46">
        <v>0</v>
      </c>
      <c r="Q824" s="46">
        <v>0.60499999999999998</v>
      </c>
      <c r="R824" s="46">
        <v>0</v>
      </c>
      <c r="S824" s="46">
        <v>0</v>
      </c>
      <c r="T824" s="46">
        <v>0</v>
      </c>
      <c r="U824" s="46">
        <v>0</v>
      </c>
      <c r="V824" s="46">
        <v>0</v>
      </c>
      <c r="W824" s="46">
        <v>0</v>
      </c>
    </row>
    <row r="825" spans="1:23" ht="78.75" x14ac:dyDescent="0.25">
      <c r="A825" s="43" t="s">
        <v>2259</v>
      </c>
      <c r="B825" s="44" t="s">
        <v>2568</v>
      </c>
      <c r="C825" s="45" t="s">
        <v>2569</v>
      </c>
      <c r="D825" s="46">
        <v>0.52945200000000003</v>
      </c>
      <c r="E825" s="47" t="s">
        <v>2570</v>
      </c>
      <c r="F825" s="46">
        <f t="shared" si="81"/>
        <v>0.52945200000000003</v>
      </c>
      <c r="G825" s="46">
        <v>0</v>
      </c>
      <c r="H825" s="46">
        <v>0</v>
      </c>
      <c r="I825" s="46">
        <v>0.52945200000000003</v>
      </c>
      <c r="J825" s="46">
        <v>0</v>
      </c>
      <c r="K825" s="46">
        <v>0.44898399999999999</v>
      </c>
      <c r="L825" s="48">
        <v>2018</v>
      </c>
      <c r="M825" s="46">
        <v>0.44898399999999999</v>
      </c>
      <c r="N825" s="46" t="s">
        <v>2567</v>
      </c>
      <c r="O825" s="47" t="s">
        <v>40</v>
      </c>
      <c r="P825" s="46">
        <v>0</v>
      </c>
      <c r="Q825" s="46">
        <v>0</v>
      </c>
      <c r="R825" s="46">
        <v>0</v>
      </c>
      <c r="S825" s="46">
        <v>6.3E-2</v>
      </c>
      <c r="T825" s="46">
        <v>0</v>
      </c>
      <c r="U825" s="46">
        <v>0</v>
      </c>
      <c r="V825" s="46">
        <v>0</v>
      </c>
      <c r="W825" s="46">
        <v>0</v>
      </c>
    </row>
    <row r="826" spans="1:23" ht="78.75" x14ac:dyDescent="0.25">
      <c r="A826" s="43" t="s">
        <v>2259</v>
      </c>
      <c r="B826" s="44" t="s">
        <v>2571</v>
      </c>
      <c r="C826" s="45" t="s">
        <v>2572</v>
      </c>
      <c r="D826" s="46">
        <v>0.16550899999999999</v>
      </c>
      <c r="E826" s="47" t="s">
        <v>2573</v>
      </c>
      <c r="F826" s="46">
        <f t="shared" si="81"/>
        <v>0.16550899999999999</v>
      </c>
      <c r="G826" s="46">
        <v>0</v>
      </c>
      <c r="H826" s="46">
        <v>0</v>
      </c>
      <c r="I826" s="46">
        <v>0.16550899999999999</v>
      </c>
      <c r="J826" s="46">
        <v>0</v>
      </c>
      <c r="K826" s="46">
        <v>0.140571</v>
      </c>
      <c r="L826" s="48">
        <v>2018</v>
      </c>
      <c r="M826" s="46">
        <v>0.140571</v>
      </c>
      <c r="N826" s="46" t="s">
        <v>2567</v>
      </c>
      <c r="O826" s="47" t="s">
        <v>40</v>
      </c>
      <c r="P826" s="46">
        <v>0</v>
      </c>
      <c r="Q826" s="46">
        <v>2.5000000000000001E-2</v>
      </c>
      <c r="R826" s="46">
        <v>0</v>
      </c>
      <c r="S826" s="46">
        <v>0</v>
      </c>
      <c r="T826" s="46">
        <v>0</v>
      </c>
      <c r="U826" s="46">
        <v>0</v>
      </c>
      <c r="V826" s="46">
        <v>0</v>
      </c>
      <c r="W826" s="46">
        <v>0</v>
      </c>
    </row>
    <row r="827" spans="1:23" ht="94.5" x14ac:dyDescent="0.25">
      <c r="A827" s="43" t="s">
        <v>2259</v>
      </c>
      <c r="B827" s="44" t="s">
        <v>2574</v>
      </c>
      <c r="C827" s="45" t="s">
        <v>2575</v>
      </c>
      <c r="D827" s="46">
        <v>0.87361500000000003</v>
      </c>
      <c r="E827" s="47" t="s">
        <v>2576</v>
      </c>
      <c r="F827" s="46">
        <f t="shared" si="81"/>
        <v>0.87361500000000003</v>
      </c>
      <c r="G827" s="46">
        <v>0</v>
      </c>
      <c r="H827" s="46">
        <v>0</v>
      </c>
      <c r="I827" s="46">
        <v>0.87361500000000003</v>
      </c>
      <c r="J827" s="46">
        <v>0</v>
      </c>
      <c r="K827" s="46">
        <v>0.73059300000000005</v>
      </c>
      <c r="L827" s="48">
        <v>2019</v>
      </c>
      <c r="M827" s="46">
        <v>0.73059300000000005</v>
      </c>
      <c r="N827" s="46" t="s">
        <v>2577</v>
      </c>
      <c r="O827" s="47" t="s">
        <v>40</v>
      </c>
      <c r="P827" s="46">
        <v>0</v>
      </c>
      <c r="Q827" s="46">
        <v>0</v>
      </c>
      <c r="R827" s="46">
        <v>0</v>
      </c>
      <c r="S827" s="46">
        <v>0.25</v>
      </c>
      <c r="T827" s="46">
        <v>0</v>
      </c>
      <c r="U827" s="46">
        <v>0</v>
      </c>
      <c r="V827" s="46">
        <v>0</v>
      </c>
      <c r="W827" s="46">
        <v>0</v>
      </c>
    </row>
    <row r="828" spans="1:23" ht="94.5" x14ac:dyDescent="0.25">
      <c r="A828" s="43" t="s">
        <v>2259</v>
      </c>
      <c r="B828" s="44" t="s">
        <v>2578</v>
      </c>
      <c r="C828" s="45" t="s">
        <v>2579</v>
      </c>
      <c r="D828" s="46">
        <v>2.6054620000000002</v>
      </c>
      <c r="E828" s="47" t="s">
        <v>2580</v>
      </c>
      <c r="F828" s="46">
        <f t="shared" si="81"/>
        <v>2.6054620000000002</v>
      </c>
      <c r="G828" s="46">
        <v>0</v>
      </c>
      <c r="H828" s="46">
        <v>0</v>
      </c>
      <c r="I828" s="46">
        <v>2.6054620000000002</v>
      </c>
      <c r="J828" s="46">
        <v>0</v>
      </c>
      <c r="K828" s="46">
        <v>2.1799979999999999</v>
      </c>
      <c r="L828" s="48">
        <v>2019</v>
      </c>
      <c r="M828" s="46">
        <v>2.1799979999999999</v>
      </c>
      <c r="N828" s="46" t="s">
        <v>2581</v>
      </c>
      <c r="O828" s="47" t="s">
        <v>40</v>
      </c>
      <c r="P828" s="46">
        <v>0</v>
      </c>
      <c r="Q828" s="46">
        <v>0.80200000000000005</v>
      </c>
      <c r="R828" s="46">
        <v>0</v>
      </c>
      <c r="S828" s="46">
        <v>0</v>
      </c>
      <c r="T828" s="46">
        <v>0</v>
      </c>
      <c r="U828" s="46">
        <v>0</v>
      </c>
      <c r="V828" s="46">
        <v>0</v>
      </c>
      <c r="W828" s="46">
        <v>0</v>
      </c>
    </row>
    <row r="829" spans="1:23" ht="47.25" x14ac:dyDescent="0.25">
      <c r="A829" s="43" t="s">
        <v>2259</v>
      </c>
      <c r="B829" s="44" t="s">
        <v>2582</v>
      </c>
      <c r="C829" s="45" t="s">
        <v>2583</v>
      </c>
      <c r="D829" s="46">
        <v>13.97795</v>
      </c>
      <c r="E829" s="47" t="s">
        <v>2584</v>
      </c>
      <c r="F829" s="46">
        <f t="shared" si="81"/>
        <v>13.97795</v>
      </c>
      <c r="G829" s="46">
        <v>0</v>
      </c>
      <c r="H829" s="46">
        <v>0</v>
      </c>
      <c r="I829" s="46">
        <v>13.97795</v>
      </c>
      <c r="J829" s="46">
        <v>0</v>
      </c>
      <c r="K829" s="46">
        <v>11.678015</v>
      </c>
      <c r="L829" s="48">
        <v>2020</v>
      </c>
      <c r="M829" s="46">
        <v>11.678015</v>
      </c>
      <c r="N829" s="46" t="s">
        <v>2585</v>
      </c>
      <c r="O829" s="47" t="s">
        <v>40</v>
      </c>
      <c r="P829" s="46">
        <v>0</v>
      </c>
      <c r="Q829" s="46">
        <v>0</v>
      </c>
      <c r="R829" s="46">
        <v>0</v>
      </c>
      <c r="S829" s="46">
        <v>0</v>
      </c>
      <c r="T829" s="46">
        <v>0</v>
      </c>
      <c r="U829" s="46">
        <v>0</v>
      </c>
      <c r="V829" s="46">
        <v>1</v>
      </c>
      <c r="W829" s="46">
        <v>9</v>
      </c>
    </row>
    <row r="830" spans="1:23" ht="47.25" x14ac:dyDescent="0.25">
      <c r="A830" s="43" t="s">
        <v>2259</v>
      </c>
      <c r="B830" s="44" t="s">
        <v>2586</v>
      </c>
      <c r="C830" s="45" t="s">
        <v>2587</v>
      </c>
      <c r="D830" s="46">
        <v>0.64303600000000005</v>
      </c>
      <c r="E830" s="47" t="s">
        <v>2588</v>
      </c>
      <c r="F830" s="46">
        <f t="shared" si="81"/>
        <v>0.64303600000000005</v>
      </c>
      <c r="G830" s="46">
        <v>0</v>
      </c>
      <c r="H830" s="46">
        <v>0</v>
      </c>
      <c r="I830" s="46">
        <v>0.64303600000000005</v>
      </c>
      <c r="J830" s="46">
        <v>0</v>
      </c>
      <c r="K830" s="46">
        <v>0.53839800000000004</v>
      </c>
      <c r="L830" s="48">
        <v>2020</v>
      </c>
      <c r="M830" s="46">
        <v>0.53839800000000004</v>
      </c>
      <c r="N830" s="46" t="s">
        <v>2589</v>
      </c>
      <c r="O830" s="47" t="s">
        <v>40</v>
      </c>
      <c r="P830" s="46">
        <v>0</v>
      </c>
      <c r="Q830" s="46">
        <v>8.5000000000000006E-2</v>
      </c>
      <c r="R830" s="46">
        <v>0</v>
      </c>
      <c r="S830" s="46">
        <v>0</v>
      </c>
      <c r="T830" s="46">
        <v>0</v>
      </c>
      <c r="U830" s="46">
        <v>0</v>
      </c>
      <c r="V830" s="46">
        <v>0</v>
      </c>
      <c r="W830" s="46">
        <v>0</v>
      </c>
    </row>
    <row r="831" spans="1:23" ht="47.25" x14ac:dyDescent="0.25">
      <c r="A831" s="43" t="s">
        <v>2259</v>
      </c>
      <c r="B831" s="44" t="s">
        <v>2590</v>
      </c>
      <c r="C831" s="45" t="s">
        <v>2591</v>
      </c>
      <c r="D831" s="46">
        <v>5.7846869999999999</v>
      </c>
      <c r="E831" s="47" t="s">
        <v>2592</v>
      </c>
      <c r="F831" s="46">
        <f t="shared" si="81"/>
        <v>5.7846869999999999</v>
      </c>
      <c r="G831" s="46">
        <v>0</v>
      </c>
      <c r="H831" s="46">
        <v>0</v>
      </c>
      <c r="I831" s="46">
        <v>5.7846869999999999</v>
      </c>
      <c r="J831" s="46">
        <v>0</v>
      </c>
      <c r="K831" s="46">
        <v>4.8294759999999997</v>
      </c>
      <c r="L831" s="48">
        <v>2020</v>
      </c>
      <c r="M831" s="46">
        <v>4.8294759999999997</v>
      </c>
      <c r="N831" s="46" t="s">
        <v>2593</v>
      </c>
      <c r="O831" s="47" t="s">
        <v>40</v>
      </c>
      <c r="P831" s="46">
        <v>0</v>
      </c>
      <c r="Q831" s="46">
        <v>1</v>
      </c>
      <c r="R831" s="46">
        <v>0</v>
      </c>
      <c r="S831" s="46">
        <v>0</v>
      </c>
      <c r="T831" s="46">
        <v>0</v>
      </c>
      <c r="U831" s="46">
        <v>0</v>
      </c>
      <c r="V831" s="46">
        <v>0</v>
      </c>
      <c r="W831" s="46">
        <v>0</v>
      </c>
    </row>
    <row r="832" spans="1:23" ht="47.25" x14ac:dyDescent="0.25">
      <c r="A832" s="43" t="s">
        <v>2259</v>
      </c>
      <c r="B832" s="44" t="s">
        <v>2594</v>
      </c>
      <c r="C832" s="45" t="s">
        <v>2595</v>
      </c>
      <c r="D832" s="46">
        <v>0.69627899999999998</v>
      </c>
      <c r="E832" s="47" t="s">
        <v>2596</v>
      </c>
      <c r="F832" s="46">
        <f t="shared" si="81"/>
        <v>0.69627899999999998</v>
      </c>
      <c r="G832" s="46">
        <v>0</v>
      </c>
      <c r="H832" s="46">
        <v>0</v>
      </c>
      <c r="I832" s="46">
        <v>0.69627899999999998</v>
      </c>
      <c r="J832" s="46">
        <v>0</v>
      </c>
      <c r="K832" s="46">
        <v>0.58361099999999999</v>
      </c>
      <c r="L832" s="48">
        <v>2020</v>
      </c>
      <c r="M832" s="46">
        <v>0.58361099999999999</v>
      </c>
      <c r="N832" s="46" t="s">
        <v>2597</v>
      </c>
      <c r="O832" s="47" t="s">
        <v>40</v>
      </c>
      <c r="P832" s="46">
        <v>0</v>
      </c>
      <c r="Q832" s="46">
        <v>0.4</v>
      </c>
      <c r="R832" s="46">
        <v>0</v>
      </c>
      <c r="S832" s="46">
        <v>0</v>
      </c>
      <c r="T832" s="46">
        <v>0</v>
      </c>
      <c r="U832" s="46">
        <v>0</v>
      </c>
      <c r="V832" s="46">
        <v>0</v>
      </c>
      <c r="W832" s="46">
        <v>0</v>
      </c>
    </row>
    <row r="833" spans="1:23" ht="47.25" x14ac:dyDescent="0.25">
      <c r="A833" s="43" t="s">
        <v>2259</v>
      </c>
      <c r="B833" s="44" t="s">
        <v>2598</v>
      </c>
      <c r="C833" s="45" t="s">
        <v>2599</v>
      </c>
      <c r="D833" s="46">
        <v>5.2220490000000002</v>
      </c>
      <c r="E833" s="47" t="s">
        <v>2600</v>
      </c>
      <c r="F833" s="46">
        <f t="shared" si="81"/>
        <v>5.2220490000000002</v>
      </c>
      <c r="G833" s="46">
        <v>0</v>
      </c>
      <c r="H833" s="46">
        <v>0</v>
      </c>
      <c r="I833" s="46">
        <v>5.2220490000000002</v>
      </c>
      <c r="J833" s="46">
        <v>0</v>
      </c>
      <c r="K833" s="46">
        <v>4.3770759999999997</v>
      </c>
      <c r="L833" s="48">
        <v>2020</v>
      </c>
      <c r="M833" s="46">
        <v>4.3770759999999997</v>
      </c>
      <c r="N833" s="46" t="s">
        <v>2601</v>
      </c>
      <c r="O833" s="47" t="s">
        <v>40</v>
      </c>
      <c r="P833" s="46">
        <v>0</v>
      </c>
      <c r="Q833" s="46">
        <v>3</v>
      </c>
      <c r="R833" s="46">
        <v>0</v>
      </c>
      <c r="S833" s="46">
        <v>0</v>
      </c>
      <c r="T833" s="46">
        <v>0</v>
      </c>
      <c r="U833" s="46">
        <v>0</v>
      </c>
      <c r="V833" s="46">
        <v>0</v>
      </c>
      <c r="W833" s="46">
        <v>0</v>
      </c>
    </row>
    <row r="834" spans="1:23" ht="47.25" x14ac:dyDescent="0.25">
      <c r="A834" s="43" t="s">
        <v>2259</v>
      </c>
      <c r="B834" s="44" t="s">
        <v>2602</v>
      </c>
      <c r="C834" s="45" t="s">
        <v>2603</v>
      </c>
      <c r="D834" s="46">
        <v>10.990905</v>
      </c>
      <c r="E834" s="47" t="s">
        <v>2604</v>
      </c>
      <c r="F834" s="46">
        <f t="shared" si="81"/>
        <v>10.990905</v>
      </c>
      <c r="G834" s="46">
        <v>0</v>
      </c>
      <c r="H834" s="46">
        <v>0</v>
      </c>
      <c r="I834" s="46">
        <v>10.990905</v>
      </c>
      <c r="J834" s="46">
        <v>0</v>
      </c>
      <c r="K834" s="46">
        <v>9.1760029999999997</v>
      </c>
      <c r="L834" s="48">
        <v>2020</v>
      </c>
      <c r="M834" s="46">
        <v>9.1760029999999997</v>
      </c>
      <c r="N834" s="46" t="s">
        <v>2605</v>
      </c>
      <c r="O834" s="47" t="s">
        <v>40</v>
      </c>
      <c r="P834" s="46">
        <v>0</v>
      </c>
      <c r="Q834" s="46">
        <v>1.9</v>
      </c>
      <c r="R834" s="46">
        <v>0</v>
      </c>
      <c r="S834" s="46">
        <v>0</v>
      </c>
      <c r="T834" s="46">
        <v>0</v>
      </c>
      <c r="U834" s="46">
        <v>0</v>
      </c>
      <c r="V834" s="46">
        <v>0</v>
      </c>
      <c r="W834" s="46">
        <v>0</v>
      </c>
    </row>
    <row r="835" spans="1:23" ht="47.25" x14ac:dyDescent="0.25">
      <c r="A835" s="43" t="s">
        <v>2259</v>
      </c>
      <c r="B835" s="44" t="s">
        <v>2606</v>
      </c>
      <c r="C835" s="45" t="s">
        <v>2607</v>
      </c>
      <c r="D835" s="46">
        <v>1.7407760000000001</v>
      </c>
      <c r="E835" s="47" t="s">
        <v>2608</v>
      </c>
      <c r="F835" s="46">
        <f t="shared" si="81"/>
        <v>1.7407760000000001</v>
      </c>
      <c r="G835" s="46">
        <v>0</v>
      </c>
      <c r="H835" s="46">
        <v>0</v>
      </c>
      <c r="I835" s="46">
        <v>1.7407760000000001</v>
      </c>
      <c r="J835" s="46">
        <v>0</v>
      </c>
      <c r="K835" s="46">
        <v>1.459025</v>
      </c>
      <c r="L835" s="48">
        <v>2020</v>
      </c>
      <c r="M835" s="46">
        <v>1.459025</v>
      </c>
      <c r="N835" s="46" t="s">
        <v>2609</v>
      </c>
      <c r="O835" s="47" t="s">
        <v>40</v>
      </c>
      <c r="P835" s="46">
        <v>0</v>
      </c>
      <c r="Q835" s="46">
        <v>1</v>
      </c>
      <c r="R835" s="46">
        <v>0</v>
      </c>
      <c r="S835" s="46">
        <v>0</v>
      </c>
      <c r="T835" s="46">
        <v>0</v>
      </c>
      <c r="U835" s="46">
        <v>0</v>
      </c>
      <c r="V835" s="46">
        <v>0</v>
      </c>
      <c r="W835" s="46">
        <v>0</v>
      </c>
    </row>
    <row r="836" spans="1:23" ht="47.25" x14ac:dyDescent="0.25">
      <c r="A836" s="43" t="s">
        <v>2259</v>
      </c>
      <c r="B836" s="44" t="s">
        <v>2610</v>
      </c>
      <c r="C836" s="45" t="s">
        <v>2611</v>
      </c>
      <c r="D836" s="46">
        <v>4.0728650000000002</v>
      </c>
      <c r="E836" s="47" t="s">
        <v>2612</v>
      </c>
      <c r="F836" s="46">
        <f t="shared" si="81"/>
        <v>4.0728650000000002</v>
      </c>
      <c r="G836" s="46">
        <v>0</v>
      </c>
      <c r="H836" s="46">
        <v>0</v>
      </c>
      <c r="I836" s="46">
        <v>4.0728650000000002</v>
      </c>
      <c r="J836" s="46">
        <v>0</v>
      </c>
      <c r="K836" s="46">
        <v>3.4034300000000002</v>
      </c>
      <c r="L836" s="48">
        <v>2021</v>
      </c>
      <c r="M836" s="46">
        <v>3.4034300000000002</v>
      </c>
      <c r="N836" s="46" t="s">
        <v>2613</v>
      </c>
      <c r="O836" s="47" t="s">
        <v>40</v>
      </c>
      <c r="P836" s="46">
        <v>0</v>
      </c>
      <c r="Q836" s="46">
        <v>2</v>
      </c>
      <c r="R836" s="46">
        <v>0</v>
      </c>
      <c r="S836" s="46">
        <v>0</v>
      </c>
      <c r="T836" s="46">
        <v>0</v>
      </c>
      <c r="U836" s="46">
        <v>0</v>
      </c>
      <c r="V836" s="46">
        <v>0</v>
      </c>
      <c r="W836" s="46">
        <v>0</v>
      </c>
    </row>
    <row r="837" spans="1:23" ht="47.25" x14ac:dyDescent="0.25">
      <c r="A837" s="43" t="s">
        <v>2259</v>
      </c>
      <c r="B837" s="44" t="s">
        <v>2614</v>
      </c>
      <c r="C837" s="45" t="s">
        <v>2615</v>
      </c>
      <c r="D837" s="46">
        <v>5.023237</v>
      </c>
      <c r="E837" s="47" t="s">
        <v>2616</v>
      </c>
      <c r="F837" s="46">
        <f t="shared" si="81"/>
        <v>5.023237</v>
      </c>
      <c r="G837" s="46">
        <v>0</v>
      </c>
      <c r="H837" s="46">
        <v>0</v>
      </c>
      <c r="I837" s="46">
        <v>5.023237</v>
      </c>
      <c r="J837" s="46">
        <v>0</v>
      </c>
      <c r="K837" s="46">
        <v>4.1976360000000001</v>
      </c>
      <c r="L837" s="48">
        <v>2021</v>
      </c>
      <c r="M837" s="46">
        <v>4.1976360000000001</v>
      </c>
      <c r="N837" s="46" t="s">
        <v>2617</v>
      </c>
      <c r="O837" s="47" t="s">
        <v>40</v>
      </c>
      <c r="P837" s="46">
        <v>0</v>
      </c>
      <c r="Q837" s="46">
        <v>2.5</v>
      </c>
      <c r="R837" s="46">
        <v>0</v>
      </c>
      <c r="S837" s="46">
        <v>0</v>
      </c>
      <c r="T837" s="46">
        <v>0</v>
      </c>
      <c r="U837" s="46">
        <v>0</v>
      </c>
      <c r="V837" s="46">
        <v>0</v>
      </c>
      <c r="W837" s="46">
        <v>0</v>
      </c>
    </row>
    <row r="838" spans="1:23" ht="47.25" x14ac:dyDescent="0.25">
      <c r="A838" s="43" t="s">
        <v>2259</v>
      </c>
      <c r="B838" s="44" t="s">
        <v>2618</v>
      </c>
      <c r="C838" s="45" t="s">
        <v>2619</v>
      </c>
      <c r="D838" s="46">
        <v>0.74522500000000003</v>
      </c>
      <c r="E838" s="47" t="s">
        <v>2620</v>
      </c>
      <c r="F838" s="46">
        <f t="shared" si="81"/>
        <v>0.74522500000000003</v>
      </c>
      <c r="G838" s="46">
        <v>0</v>
      </c>
      <c r="H838" s="46">
        <v>0</v>
      </c>
      <c r="I838" s="46">
        <v>0.74522500000000003</v>
      </c>
      <c r="J838" s="46">
        <v>0</v>
      </c>
      <c r="K838" s="46">
        <v>0.62267099999999997</v>
      </c>
      <c r="L838" s="48">
        <v>2021</v>
      </c>
      <c r="M838" s="46">
        <v>0.62267099999999997</v>
      </c>
      <c r="N838" s="46" t="s">
        <v>2621</v>
      </c>
      <c r="O838" s="47" t="s">
        <v>40</v>
      </c>
      <c r="P838" s="46">
        <v>0</v>
      </c>
      <c r="Q838" s="46">
        <v>0.4</v>
      </c>
      <c r="R838" s="46">
        <v>0</v>
      </c>
      <c r="S838" s="46">
        <v>0</v>
      </c>
      <c r="T838" s="46">
        <v>0</v>
      </c>
      <c r="U838" s="46">
        <v>0</v>
      </c>
      <c r="V838" s="46">
        <v>0</v>
      </c>
      <c r="W838" s="46">
        <v>0</v>
      </c>
    </row>
    <row r="839" spans="1:23" ht="63" x14ac:dyDescent="0.25">
      <c r="A839" s="43" t="s">
        <v>2259</v>
      </c>
      <c r="B839" s="44" t="s">
        <v>2622</v>
      </c>
      <c r="C839" s="45" t="s">
        <v>2623</v>
      </c>
      <c r="D839" s="46">
        <v>5.221222</v>
      </c>
      <c r="E839" s="47" t="s">
        <v>2624</v>
      </c>
      <c r="F839" s="46">
        <f t="shared" si="81"/>
        <v>5.221222</v>
      </c>
      <c r="G839" s="46">
        <v>0</v>
      </c>
      <c r="H839" s="46">
        <v>0</v>
      </c>
      <c r="I839" s="46">
        <v>5.221222</v>
      </c>
      <c r="J839" s="46">
        <v>0</v>
      </c>
      <c r="K839" s="46">
        <v>4.3770759999999997</v>
      </c>
      <c r="L839" s="48">
        <v>2024</v>
      </c>
      <c r="M839" s="46">
        <v>4.3770759999999997</v>
      </c>
      <c r="N839" s="46" t="s">
        <v>2625</v>
      </c>
      <c r="O839" s="47" t="s">
        <v>40</v>
      </c>
      <c r="P839" s="46">
        <v>0</v>
      </c>
      <c r="Q839" s="46">
        <v>3</v>
      </c>
      <c r="R839" s="46">
        <v>0</v>
      </c>
      <c r="S839" s="46">
        <v>0</v>
      </c>
      <c r="T839" s="46">
        <v>0</v>
      </c>
      <c r="U839" s="46">
        <v>0</v>
      </c>
      <c r="V839" s="46">
        <v>0</v>
      </c>
      <c r="W839" s="46">
        <v>0</v>
      </c>
    </row>
    <row r="840" spans="1:23" ht="63" x14ac:dyDescent="0.25">
      <c r="A840" s="43" t="s">
        <v>2259</v>
      </c>
      <c r="B840" s="44" t="s">
        <v>2626</v>
      </c>
      <c r="C840" s="45" t="s">
        <v>2627</v>
      </c>
      <c r="D840" s="46">
        <v>3.4835560000000001</v>
      </c>
      <c r="E840" s="47" t="s">
        <v>2628</v>
      </c>
      <c r="F840" s="46">
        <f t="shared" si="81"/>
        <v>3.4835560000000001</v>
      </c>
      <c r="G840" s="46">
        <v>0</v>
      </c>
      <c r="H840" s="46">
        <v>0</v>
      </c>
      <c r="I840" s="46">
        <v>3.4835560000000001</v>
      </c>
      <c r="J840" s="46">
        <v>0</v>
      </c>
      <c r="K840" s="46">
        <v>2.9180510000000002</v>
      </c>
      <c r="L840" s="48">
        <v>2021</v>
      </c>
      <c r="M840" s="46">
        <v>2.9180510000000002</v>
      </c>
      <c r="N840" s="46" t="s">
        <v>2629</v>
      </c>
      <c r="O840" s="47" t="s">
        <v>40</v>
      </c>
      <c r="P840" s="46">
        <v>0</v>
      </c>
      <c r="Q840" s="46">
        <v>2</v>
      </c>
      <c r="R840" s="46">
        <v>0</v>
      </c>
      <c r="S840" s="46">
        <v>0</v>
      </c>
      <c r="T840" s="46">
        <v>0</v>
      </c>
      <c r="U840" s="46">
        <v>0</v>
      </c>
      <c r="V840" s="46">
        <v>0</v>
      </c>
      <c r="W840" s="46">
        <v>0</v>
      </c>
    </row>
    <row r="841" spans="1:23" ht="63" x14ac:dyDescent="0.25">
      <c r="A841" s="43" t="s">
        <v>2259</v>
      </c>
      <c r="B841" s="44" t="s">
        <v>2630</v>
      </c>
      <c r="C841" s="45" t="s">
        <v>2631</v>
      </c>
      <c r="D841" s="46">
        <v>0.16675899999999999</v>
      </c>
      <c r="E841" s="47" t="s">
        <v>2632</v>
      </c>
      <c r="F841" s="46">
        <f t="shared" si="81"/>
        <v>0.16675899999999999</v>
      </c>
      <c r="G841" s="46">
        <v>0</v>
      </c>
      <c r="H841" s="46">
        <v>0</v>
      </c>
      <c r="I841" s="46">
        <v>0</v>
      </c>
      <c r="J841" s="46">
        <v>0.16675899999999999</v>
      </c>
      <c r="K841" s="46">
        <v>0.13896500000000001</v>
      </c>
      <c r="L841" s="48">
        <v>2019</v>
      </c>
      <c r="M841" s="46">
        <v>0.13896500000000001</v>
      </c>
      <c r="N841" s="46" t="s">
        <v>2633</v>
      </c>
      <c r="O841" s="47" t="s">
        <v>40</v>
      </c>
      <c r="P841" s="46">
        <v>0</v>
      </c>
      <c r="Q841" s="46">
        <v>0.08</v>
      </c>
      <c r="R841" s="46">
        <v>0</v>
      </c>
      <c r="S841" s="46">
        <v>0</v>
      </c>
      <c r="T841" s="46">
        <v>0</v>
      </c>
      <c r="U841" s="46">
        <v>0</v>
      </c>
      <c r="V841" s="46">
        <v>0</v>
      </c>
      <c r="W841" s="46">
        <v>0</v>
      </c>
    </row>
    <row r="842" spans="1:23" x14ac:dyDescent="0.25">
      <c r="A842" s="43" t="s">
        <v>2634</v>
      </c>
      <c r="B842" s="44" t="s">
        <v>114</v>
      </c>
      <c r="C842" s="45" t="s">
        <v>39</v>
      </c>
      <c r="D842" s="46">
        <f>IFERROR(0,"нд")</f>
        <v>0</v>
      </c>
      <c r="E842" s="47" t="s">
        <v>40</v>
      </c>
      <c r="F842" s="46">
        <f t="shared" ref="F842:K842" si="82">IFERROR(0,"нд")</f>
        <v>0</v>
      </c>
      <c r="G842" s="46">
        <f t="shared" si="82"/>
        <v>0</v>
      </c>
      <c r="H842" s="46">
        <f t="shared" si="82"/>
        <v>0</v>
      </c>
      <c r="I842" s="46">
        <f t="shared" si="82"/>
        <v>0</v>
      </c>
      <c r="J842" s="46">
        <f t="shared" si="82"/>
        <v>0</v>
      </c>
      <c r="K842" s="46">
        <f t="shared" si="82"/>
        <v>0</v>
      </c>
      <c r="L842" s="48" t="s">
        <v>40</v>
      </c>
      <c r="M842" s="46" t="s">
        <v>40</v>
      </c>
      <c r="N842" s="46" t="s">
        <v>40</v>
      </c>
      <c r="O842" s="47" t="s">
        <v>40</v>
      </c>
      <c r="P842" s="46">
        <f t="shared" ref="P842:W842" si="83">IFERROR(0,"нд")</f>
        <v>0</v>
      </c>
      <c r="Q842" s="46">
        <f t="shared" si="83"/>
        <v>0</v>
      </c>
      <c r="R842" s="46">
        <f t="shared" si="83"/>
        <v>0</v>
      </c>
      <c r="S842" s="46">
        <f t="shared" si="83"/>
        <v>0</v>
      </c>
      <c r="T842" s="46">
        <f t="shared" si="83"/>
        <v>0</v>
      </c>
      <c r="U842" s="46">
        <f t="shared" si="83"/>
        <v>0</v>
      </c>
      <c r="V842" s="46">
        <f t="shared" si="83"/>
        <v>0</v>
      </c>
      <c r="W842" s="46">
        <f t="shared" si="83"/>
        <v>0</v>
      </c>
    </row>
    <row r="843" spans="1:23" x14ac:dyDescent="0.25">
      <c r="A843" s="43" t="s">
        <v>2635</v>
      </c>
      <c r="B843" s="44" t="s">
        <v>116</v>
      </c>
      <c r="C843" s="45" t="s">
        <v>39</v>
      </c>
      <c r="D843" s="46">
        <f>IFERROR(SUM(D844:D916),"нд")</f>
        <v>1350.0425530000002</v>
      </c>
      <c r="E843" s="47" t="s">
        <v>40</v>
      </c>
      <c r="F843" s="46">
        <f t="shared" ref="F843:K843" si="84">IFERROR(SUM(F844:F916),"нд")</f>
        <v>1169.2827800000005</v>
      </c>
      <c r="G843" s="46">
        <f t="shared" si="84"/>
        <v>0</v>
      </c>
      <c r="H843" s="46">
        <f t="shared" si="84"/>
        <v>0</v>
      </c>
      <c r="I843" s="46">
        <f t="shared" si="84"/>
        <v>1113.5830710000005</v>
      </c>
      <c r="J843" s="46">
        <f t="shared" si="84"/>
        <v>55.699709000000006</v>
      </c>
      <c r="K843" s="46">
        <f t="shared" si="84"/>
        <v>1122.3189570000002</v>
      </c>
      <c r="L843" s="48" t="s">
        <v>40</v>
      </c>
      <c r="M843" s="46" t="s">
        <v>40</v>
      </c>
      <c r="N843" s="46" t="s">
        <v>40</v>
      </c>
      <c r="O843" s="47" t="s">
        <v>40</v>
      </c>
      <c r="P843" s="46">
        <f t="shared" ref="P843:W843" si="85">IFERROR(SUM(P844:P916),"нд")</f>
        <v>1.4690000000000001</v>
      </c>
      <c r="Q843" s="46">
        <f t="shared" si="85"/>
        <v>1.4690000000000001</v>
      </c>
      <c r="R843" s="46">
        <f t="shared" si="85"/>
        <v>15.33</v>
      </c>
      <c r="S843" s="46">
        <f t="shared" si="85"/>
        <v>47.33</v>
      </c>
      <c r="T843" s="46">
        <f t="shared" si="85"/>
        <v>0</v>
      </c>
      <c r="U843" s="46">
        <f t="shared" si="85"/>
        <v>0</v>
      </c>
      <c r="V843" s="46">
        <f t="shared" si="85"/>
        <v>0</v>
      </c>
      <c r="W843" s="46">
        <f t="shared" si="85"/>
        <v>1547.8</v>
      </c>
    </row>
    <row r="844" spans="1:23" ht="63" x14ac:dyDescent="0.25">
      <c r="A844" s="43" t="s">
        <v>2635</v>
      </c>
      <c r="B844" s="44" t="s">
        <v>2636</v>
      </c>
      <c r="C844" s="45" t="s">
        <v>2637</v>
      </c>
      <c r="D844" s="46">
        <v>0.473831</v>
      </c>
      <c r="E844" s="47" t="s">
        <v>2638</v>
      </c>
      <c r="F844" s="46">
        <f t="shared" ref="F844:F875" si="86">IFERROR(J844+I844+H844+G844,"нд")</f>
        <v>0.473831</v>
      </c>
      <c r="G844" s="46">
        <v>0</v>
      </c>
      <c r="H844" s="46">
        <v>0</v>
      </c>
      <c r="I844" s="46">
        <v>0.473831</v>
      </c>
      <c r="J844" s="46">
        <v>0</v>
      </c>
      <c r="K844" s="46">
        <v>0.40274599999999999</v>
      </c>
      <c r="L844" s="48">
        <v>2018</v>
      </c>
      <c r="M844" s="46">
        <v>0.40274500000000002</v>
      </c>
      <c r="N844" s="46" t="s">
        <v>2639</v>
      </c>
      <c r="O844" s="47" t="s">
        <v>40</v>
      </c>
      <c r="P844" s="46">
        <v>0</v>
      </c>
      <c r="Q844" s="46">
        <v>0</v>
      </c>
      <c r="R844" s="46">
        <v>0</v>
      </c>
      <c r="S844" s="46">
        <v>0</v>
      </c>
      <c r="T844" s="46">
        <v>0</v>
      </c>
      <c r="U844" s="46">
        <v>0</v>
      </c>
      <c r="V844" s="46">
        <v>0</v>
      </c>
      <c r="W844" s="46">
        <v>105.8</v>
      </c>
    </row>
    <row r="845" spans="1:23" ht="47.25" x14ac:dyDescent="0.25">
      <c r="A845" s="43" t="s">
        <v>2635</v>
      </c>
      <c r="B845" s="44" t="s">
        <v>2640</v>
      </c>
      <c r="C845" s="45" t="s">
        <v>2641</v>
      </c>
      <c r="D845" s="46">
        <v>64.468881999999994</v>
      </c>
      <c r="E845" s="47" t="s">
        <v>2642</v>
      </c>
      <c r="F845" s="46">
        <f t="shared" si="86"/>
        <v>56.921720999999998</v>
      </c>
      <c r="G845" s="46">
        <v>0</v>
      </c>
      <c r="H845" s="46">
        <v>0</v>
      </c>
      <c r="I845" s="46">
        <v>56.921720999999998</v>
      </c>
      <c r="J845" s="46">
        <v>0</v>
      </c>
      <c r="K845" s="46">
        <v>47.745826999999998</v>
      </c>
      <c r="L845" s="48">
        <v>2024</v>
      </c>
      <c r="M845" s="46">
        <v>54.141725999999998</v>
      </c>
      <c r="N845" s="46" t="s">
        <v>2643</v>
      </c>
      <c r="O845" s="47" t="s">
        <v>40</v>
      </c>
      <c r="P845" s="46">
        <v>0</v>
      </c>
      <c r="Q845" s="46">
        <v>0</v>
      </c>
      <c r="R845" s="46">
        <v>1.33</v>
      </c>
      <c r="S845" s="46">
        <v>1.33</v>
      </c>
      <c r="T845" s="46">
        <v>0</v>
      </c>
      <c r="U845" s="46">
        <v>0</v>
      </c>
      <c r="V845" s="46">
        <v>0</v>
      </c>
      <c r="W845" s="46">
        <v>0</v>
      </c>
    </row>
    <row r="846" spans="1:23" ht="63" x14ac:dyDescent="0.25">
      <c r="A846" s="43" t="s">
        <v>2635</v>
      </c>
      <c r="B846" s="44" t="s">
        <v>2644</v>
      </c>
      <c r="C846" s="45" t="s">
        <v>2645</v>
      </c>
      <c r="D846" s="46">
        <v>1.35</v>
      </c>
      <c r="E846" s="47" t="s">
        <v>2646</v>
      </c>
      <c r="F846" s="46">
        <f t="shared" si="86"/>
        <v>1.35</v>
      </c>
      <c r="G846" s="46">
        <v>0</v>
      </c>
      <c r="H846" s="46">
        <v>0</v>
      </c>
      <c r="I846" s="46">
        <v>1.35</v>
      </c>
      <c r="J846" s="46">
        <v>0</v>
      </c>
      <c r="K846" s="46">
        <v>1.1440680000000001</v>
      </c>
      <c r="L846" s="48" t="s">
        <v>40</v>
      </c>
      <c r="M846" s="46" t="s">
        <v>40</v>
      </c>
      <c r="N846" s="46" t="s">
        <v>390</v>
      </c>
      <c r="O846" s="47" t="s">
        <v>40</v>
      </c>
      <c r="P846" s="46">
        <v>0</v>
      </c>
      <c r="Q846" s="46">
        <v>0</v>
      </c>
      <c r="R846" s="46">
        <v>0</v>
      </c>
      <c r="S846" s="46">
        <v>0</v>
      </c>
      <c r="T846" s="46">
        <v>0</v>
      </c>
      <c r="U846" s="46">
        <v>0</v>
      </c>
      <c r="V846" s="46">
        <v>0</v>
      </c>
      <c r="W846" s="46">
        <v>0</v>
      </c>
    </row>
    <row r="847" spans="1:23" ht="63" x14ac:dyDescent="0.25">
      <c r="A847" s="43" t="s">
        <v>2635</v>
      </c>
      <c r="B847" s="44" t="s">
        <v>2647</v>
      </c>
      <c r="C847" s="45" t="s">
        <v>2648</v>
      </c>
      <c r="D847" s="46">
        <v>4.9286349999999999</v>
      </c>
      <c r="E847" s="47" t="s">
        <v>2649</v>
      </c>
      <c r="F847" s="46">
        <f t="shared" si="86"/>
        <v>4.9286349999999999</v>
      </c>
      <c r="G847" s="46">
        <v>0</v>
      </c>
      <c r="H847" s="46">
        <v>0</v>
      </c>
      <c r="I847" s="46">
        <v>4.9286349999999999</v>
      </c>
      <c r="J847" s="46">
        <v>0</v>
      </c>
      <c r="K847" s="46">
        <v>4.1286350000000001</v>
      </c>
      <c r="L847" s="48">
        <v>2021</v>
      </c>
      <c r="M847" s="46">
        <v>4.1286350000000001</v>
      </c>
      <c r="N847" s="46" t="s">
        <v>390</v>
      </c>
      <c r="O847" s="47" t="s">
        <v>40</v>
      </c>
      <c r="P847" s="46">
        <v>0</v>
      </c>
      <c r="Q847" s="46">
        <v>0</v>
      </c>
      <c r="R847" s="46">
        <v>0</v>
      </c>
      <c r="S847" s="46">
        <v>0</v>
      </c>
      <c r="T847" s="46">
        <v>0</v>
      </c>
      <c r="U847" s="46">
        <v>0</v>
      </c>
      <c r="V847" s="46">
        <v>0</v>
      </c>
      <c r="W847" s="46">
        <v>0</v>
      </c>
    </row>
    <row r="848" spans="1:23" ht="47.25" x14ac:dyDescent="0.25">
      <c r="A848" s="43" t="s">
        <v>2635</v>
      </c>
      <c r="B848" s="44" t="s">
        <v>2650</v>
      </c>
      <c r="C848" s="45" t="s">
        <v>2651</v>
      </c>
      <c r="D848" s="46">
        <v>7.100562</v>
      </c>
      <c r="E848" s="47" t="s">
        <v>2652</v>
      </c>
      <c r="F848" s="46">
        <f t="shared" si="86"/>
        <v>7.100562</v>
      </c>
      <c r="G848" s="46">
        <v>0</v>
      </c>
      <c r="H848" s="46">
        <v>0</v>
      </c>
      <c r="I848" s="46">
        <v>7.100562</v>
      </c>
      <c r="J848" s="46">
        <v>0</v>
      </c>
      <c r="K848" s="46">
        <v>5.9760169999999997</v>
      </c>
      <c r="L848" s="48">
        <v>2021</v>
      </c>
      <c r="M848" s="46">
        <v>5.9760169999999997</v>
      </c>
      <c r="N848" s="46" t="s">
        <v>2653</v>
      </c>
      <c r="O848" s="47" t="s">
        <v>40</v>
      </c>
      <c r="P848" s="46">
        <v>0</v>
      </c>
      <c r="Q848" s="46">
        <v>0</v>
      </c>
      <c r="R848" s="46">
        <v>0</v>
      </c>
      <c r="S848" s="46">
        <v>0</v>
      </c>
      <c r="T848" s="46">
        <v>0</v>
      </c>
      <c r="U848" s="46">
        <v>0</v>
      </c>
      <c r="V848" s="46">
        <v>0</v>
      </c>
      <c r="W848" s="46">
        <v>0</v>
      </c>
    </row>
    <row r="849" spans="1:23" ht="63" x14ac:dyDescent="0.25">
      <c r="A849" s="43" t="s">
        <v>2635</v>
      </c>
      <c r="B849" s="44" t="s">
        <v>2654</v>
      </c>
      <c r="C849" s="45" t="s">
        <v>2655</v>
      </c>
      <c r="D849" s="46">
        <v>202.75264200000001</v>
      </c>
      <c r="E849" s="47" t="s">
        <v>2656</v>
      </c>
      <c r="F849" s="46">
        <f t="shared" si="86"/>
        <v>202.75264200000001</v>
      </c>
      <c r="G849" s="46">
        <v>0</v>
      </c>
      <c r="H849" s="46">
        <v>0</v>
      </c>
      <c r="I849" s="46">
        <v>202.75264200000001</v>
      </c>
      <c r="J849" s="46">
        <v>0</v>
      </c>
      <c r="K849" s="46">
        <v>169.58856399999999</v>
      </c>
      <c r="L849" s="48">
        <v>2024</v>
      </c>
      <c r="M849" s="46">
        <v>169.58856399999999</v>
      </c>
      <c r="N849" s="46" t="s">
        <v>2657</v>
      </c>
      <c r="O849" s="47" t="s">
        <v>40</v>
      </c>
      <c r="P849" s="46">
        <v>0</v>
      </c>
      <c r="Q849" s="46">
        <v>0</v>
      </c>
      <c r="R849" s="46">
        <v>0</v>
      </c>
      <c r="S849" s="46">
        <v>0</v>
      </c>
      <c r="T849" s="46">
        <v>0</v>
      </c>
      <c r="U849" s="46">
        <v>0</v>
      </c>
      <c r="V849" s="46">
        <v>0</v>
      </c>
      <c r="W849" s="46">
        <v>0</v>
      </c>
    </row>
    <row r="850" spans="1:23" ht="47.25" x14ac:dyDescent="0.25">
      <c r="A850" s="43" t="s">
        <v>2635</v>
      </c>
      <c r="B850" s="44" t="s">
        <v>2658</v>
      </c>
      <c r="C850" s="45" t="s">
        <v>2659</v>
      </c>
      <c r="D850" s="46">
        <v>7.9945000000000004</v>
      </c>
      <c r="E850" s="47" t="s">
        <v>2660</v>
      </c>
      <c r="F850" s="46">
        <f t="shared" si="86"/>
        <v>7.9945000000000004</v>
      </c>
      <c r="G850" s="46">
        <v>0</v>
      </c>
      <c r="H850" s="46">
        <v>0</v>
      </c>
      <c r="I850" s="46">
        <v>7.9945000000000004</v>
      </c>
      <c r="J850" s="46">
        <v>0</v>
      </c>
      <c r="K850" s="46">
        <v>6.7750000000000004</v>
      </c>
      <c r="L850" s="48">
        <v>2016</v>
      </c>
      <c r="M850" s="46">
        <v>6.7750000000000004</v>
      </c>
      <c r="N850" s="46" t="s">
        <v>2661</v>
      </c>
      <c r="O850" s="47" t="s">
        <v>40</v>
      </c>
      <c r="P850" s="46">
        <v>0</v>
      </c>
      <c r="Q850" s="46">
        <v>0</v>
      </c>
      <c r="R850" s="46">
        <v>0</v>
      </c>
      <c r="S850" s="46">
        <v>0</v>
      </c>
      <c r="T850" s="46">
        <v>0</v>
      </c>
      <c r="U850" s="46">
        <v>0</v>
      </c>
      <c r="V850" s="46">
        <v>0</v>
      </c>
      <c r="W850" s="46">
        <v>0</v>
      </c>
    </row>
    <row r="851" spans="1:23" ht="47.25" x14ac:dyDescent="0.25">
      <c r="A851" s="43" t="s">
        <v>2635</v>
      </c>
      <c r="B851" s="44" t="s">
        <v>2662</v>
      </c>
      <c r="C851" s="45" t="s">
        <v>2663</v>
      </c>
      <c r="D851" s="46">
        <v>1.36998</v>
      </c>
      <c r="E851" s="47" t="s">
        <v>2664</v>
      </c>
      <c r="F851" s="46">
        <f t="shared" si="86"/>
        <v>1.36998</v>
      </c>
      <c r="G851" s="46">
        <v>0</v>
      </c>
      <c r="H851" s="46">
        <v>0</v>
      </c>
      <c r="I851" s="46">
        <v>1.36998</v>
      </c>
      <c r="J851" s="46">
        <v>0</v>
      </c>
      <c r="K851" s="46">
        <v>1.161</v>
      </c>
      <c r="L851" s="48">
        <v>2016</v>
      </c>
      <c r="M851" s="46">
        <v>1.161</v>
      </c>
      <c r="N851" s="46" t="s">
        <v>2661</v>
      </c>
      <c r="O851" s="47" t="s">
        <v>40</v>
      </c>
      <c r="P851" s="46">
        <v>0</v>
      </c>
      <c r="Q851" s="46">
        <v>0</v>
      </c>
      <c r="R851" s="46">
        <v>0</v>
      </c>
      <c r="S851" s="46">
        <v>0</v>
      </c>
      <c r="T851" s="46">
        <v>0</v>
      </c>
      <c r="U851" s="46">
        <v>0</v>
      </c>
      <c r="V851" s="46">
        <v>0</v>
      </c>
      <c r="W851" s="46">
        <v>0</v>
      </c>
    </row>
    <row r="852" spans="1:23" ht="47.25" x14ac:dyDescent="0.25">
      <c r="A852" s="43" t="s">
        <v>2635</v>
      </c>
      <c r="B852" s="44" t="s">
        <v>2665</v>
      </c>
      <c r="C852" s="45" t="s">
        <v>2666</v>
      </c>
      <c r="D852" s="46">
        <v>1.36172</v>
      </c>
      <c r="E852" s="47" t="s">
        <v>2667</v>
      </c>
      <c r="F852" s="46">
        <f t="shared" si="86"/>
        <v>1.36172</v>
      </c>
      <c r="G852" s="46">
        <v>0</v>
      </c>
      <c r="H852" s="46">
        <v>0</v>
      </c>
      <c r="I852" s="46">
        <v>1.36172</v>
      </c>
      <c r="J852" s="46">
        <v>0</v>
      </c>
      <c r="K852" s="46">
        <v>1.1539999999999999</v>
      </c>
      <c r="L852" s="48">
        <v>2016</v>
      </c>
      <c r="M852" s="46">
        <v>1.1539999999999999</v>
      </c>
      <c r="N852" s="46" t="s">
        <v>2661</v>
      </c>
      <c r="O852" s="47" t="s">
        <v>40</v>
      </c>
      <c r="P852" s="46">
        <v>0</v>
      </c>
      <c r="Q852" s="46">
        <v>0</v>
      </c>
      <c r="R852" s="46">
        <v>0</v>
      </c>
      <c r="S852" s="46">
        <v>0</v>
      </c>
      <c r="T852" s="46">
        <v>0</v>
      </c>
      <c r="U852" s="46">
        <v>0</v>
      </c>
      <c r="V852" s="46">
        <v>0</v>
      </c>
      <c r="W852" s="46">
        <v>0</v>
      </c>
    </row>
    <row r="853" spans="1:23" ht="47.25" x14ac:dyDescent="0.25">
      <c r="A853" s="43" t="s">
        <v>2635</v>
      </c>
      <c r="B853" s="44" t="s">
        <v>2668</v>
      </c>
      <c r="C853" s="45" t="s">
        <v>2669</v>
      </c>
      <c r="D853" s="46">
        <v>2.7505799999999998</v>
      </c>
      <c r="E853" s="47" t="s">
        <v>2670</v>
      </c>
      <c r="F853" s="46">
        <f t="shared" si="86"/>
        <v>2.7505799999999998</v>
      </c>
      <c r="G853" s="46">
        <v>0</v>
      </c>
      <c r="H853" s="46">
        <v>0</v>
      </c>
      <c r="I853" s="46">
        <v>2.7505799999999998</v>
      </c>
      <c r="J853" s="46">
        <v>0</v>
      </c>
      <c r="K853" s="46">
        <v>2.331</v>
      </c>
      <c r="L853" s="48">
        <v>2016</v>
      </c>
      <c r="M853" s="46">
        <v>2.331</v>
      </c>
      <c r="N853" s="46" t="s">
        <v>2661</v>
      </c>
      <c r="O853" s="47" t="s">
        <v>40</v>
      </c>
      <c r="P853" s="46">
        <v>0</v>
      </c>
      <c r="Q853" s="46">
        <v>0</v>
      </c>
      <c r="R853" s="46">
        <v>0</v>
      </c>
      <c r="S853" s="46">
        <v>0</v>
      </c>
      <c r="T853" s="46">
        <v>0</v>
      </c>
      <c r="U853" s="46">
        <v>0</v>
      </c>
      <c r="V853" s="46">
        <v>0</v>
      </c>
      <c r="W853" s="46">
        <v>0</v>
      </c>
    </row>
    <row r="854" spans="1:23" ht="47.25" x14ac:dyDescent="0.25">
      <c r="A854" s="43" t="s">
        <v>2635</v>
      </c>
      <c r="B854" s="44" t="s">
        <v>2671</v>
      </c>
      <c r="C854" s="45" t="s">
        <v>2672</v>
      </c>
      <c r="D854" s="46">
        <v>4.8745469999999997</v>
      </c>
      <c r="E854" s="47" t="s">
        <v>2673</v>
      </c>
      <c r="F854" s="46">
        <f t="shared" si="86"/>
        <v>4.8745469999999997</v>
      </c>
      <c r="G854" s="46">
        <v>0</v>
      </c>
      <c r="H854" s="46">
        <v>0</v>
      </c>
      <c r="I854" s="46">
        <v>4.8745469999999997</v>
      </c>
      <c r="J854" s="46">
        <v>0</v>
      </c>
      <c r="K854" s="46">
        <v>4.1309680000000002</v>
      </c>
      <c r="L854" s="48">
        <v>2016</v>
      </c>
      <c r="M854" s="46">
        <v>4.1309680000000002</v>
      </c>
      <c r="N854" s="46" t="s">
        <v>2661</v>
      </c>
      <c r="O854" s="47" t="s">
        <v>40</v>
      </c>
      <c r="P854" s="46">
        <v>0</v>
      </c>
      <c r="Q854" s="46">
        <v>0</v>
      </c>
      <c r="R854" s="46">
        <v>0</v>
      </c>
      <c r="S854" s="46">
        <v>0</v>
      </c>
      <c r="T854" s="46">
        <v>0</v>
      </c>
      <c r="U854" s="46">
        <v>0</v>
      </c>
      <c r="V854" s="46">
        <v>0</v>
      </c>
      <c r="W854" s="46">
        <v>0</v>
      </c>
    </row>
    <row r="855" spans="1:23" ht="47.25" x14ac:dyDescent="0.25">
      <c r="A855" s="43" t="s">
        <v>2635</v>
      </c>
      <c r="B855" s="44" t="s">
        <v>2674</v>
      </c>
      <c r="C855" s="45" t="s">
        <v>2675</v>
      </c>
      <c r="D855" s="46">
        <v>10.02285</v>
      </c>
      <c r="E855" s="47" t="s">
        <v>2676</v>
      </c>
      <c r="F855" s="46">
        <f t="shared" si="86"/>
        <v>10.02285</v>
      </c>
      <c r="G855" s="46">
        <v>0</v>
      </c>
      <c r="H855" s="46">
        <v>0</v>
      </c>
      <c r="I855" s="46">
        <v>10.02285</v>
      </c>
      <c r="J855" s="46">
        <v>0</v>
      </c>
      <c r="K855" s="46">
        <v>8.4939409999999995</v>
      </c>
      <c r="L855" s="48">
        <v>2017</v>
      </c>
      <c r="M855" s="46">
        <v>8.4939409999999995</v>
      </c>
      <c r="N855" s="46" t="s">
        <v>2661</v>
      </c>
      <c r="O855" s="47" t="s">
        <v>40</v>
      </c>
      <c r="P855" s="46">
        <v>0</v>
      </c>
      <c r="Q855" s="46">
        <v>0</v>
      </c>
      <c r="R855" s="46">
        <v>0</v>
      </c>
      <c r="S855" s="46">
        <v>0</v>
      </c>
      <c r="T855" s="46">
        <v>0</v>
      </c>
      <c r="U855" s="46">
        <v>0</v>
      </c>
      <c r="V855" s="46">
        <v>0</v>
      </c>
      <c r="W855" s="46">
        <v>0</v>
      </c>
    </row>
    <row r="856" spans="1:23" ht="47.25" x14ac:dyDescent="0.25">
      <c r="A856" s="43" t="s">
        <v>2635</v>
      </c>
      <c r="B856" s="44" t="s">
        <v>2677</v>
      </c>
      <c r="C856" s="45" t="s">
        <v>2678</v>
      </c>
      <c r="D856" s="46">
        <v>1.0634159999999999</v>
      </c>
      <c r="E856" s="47" t="s">
        <v>2679</v>
      </c>
      <c r="F856" s="46">
        <f t="shared" si="86"/>
        <v>1.0634159999999999</v>
      </c>
      <c r="G856" s="46">
        <v>0</v>
      </c>
      <c r="H856" s="46">
        <v>0</v>
      </c>
      <c r="I856" s="46">
        <v>1.0634159999999999</v>
      </c>
      <c r="J856" s="46">
        <v>0</v>
      </c>
      <c r="K856" s="46">
        <v>0.9012</v>
      </c>
      <c r="L856" s="48">
        <v>2017</v>
      </c>
      <c r="M856" s="46">
        <v>0.9012</v>
      </c>
      <c r="N856" s="46" t="s">
        <v>2661</v>
      </c>
      <c r="O856" s="47" t="s">
        <v>40</v>
      </c>
      <c r="P856" s="46">
        <v>0</v>
      </c>
      <c r="Q856" s="46">
        <v>0</v>
      </c>
      <c r="R856" s="46">
        <v>0</v>
      </c>
      <c r="S856" s="46">
        <v>0</v>
      </c>
      <c r="T856" s="46">
        <v>0</v>
      </c>
      <c r="U856" s="46">
        <v>0</v>
      </c>
      <c r="V856" s="46">
        <v>0</v>
      </c>
      <c r="W856" s="46">
        <v>0</v>
      </c>
    </row>
    <row r="857" spans="1:23" ht="47.25" x14ac:dyDescent="0.25">
      <c r="A857" s="43" t="s">
        <v>2635</v>
      </c>
      <c r="B857" s="44" t="s">
        <v>2680</v>
      </c>
      <c r="C857" s="45" t="s">
        <v>2681</v>
      </c>
      <c r="D857" s="46">
        <v>1.5</v>
      </c>
      <c r="E857" s="47" t="s">
        <v>2682</v>
      </c>
      <c r="F857" s="46">
        <f t="shared" si="86"/>
        <v>1.5</v>
      </c>
      <c r="G857" s="46">
        <v>0</v>
      </c>
      <c r="H857" s="46">
        <v>0</v>
      </c>
      <c r="I857" s="46">
        <v>1.5</v>
      </c>
      <c r="J857" s="46">
        <v>0</v>
      </c>
      <c r="K857" s="46">
        <v>1.2711859999999999</v>
      </c>
      <c r="L857" s="48">
        <v>2017</v>
      </c>
      <c r="M857" s="46">
        <v>1.2711859999999999</v>
      </c>
      <c r="N857" s="46" t="s">
        <v>2661</v>
      </c>
      <c r="O857" s="47" t="s">
        <v>40</v>
      </c>
      <c r="P857" s="46">
        <v>0</v>
      </c>
      <c r="Q857" s="46">
        <v>0</v>
      </c>
      <c r="R857" s="46">
        <v>0</v>
      </c>
      <c r="S857" s="46">
        <v>0</v>
      </c>
      <c r="T857" s="46">
        <v>0</v>
      </c>
      <c r="U857" s="46">
        <v>0</v>
      </c>
      <c r="V857" s="46">
        <v>0</v>
      </c>
      <c r="W857" s="46">
        <v>0</v>
      </c>
    </row>
    <row r="858" spans="1:23" ht="47.25" x14ac:dyDescent="0.25">
      <c r="A858" s="43" t="s">
        <v>2635</v>
      </c>
      <c r="B858" s="44" t="s">
        <v>2683</v>
      </c>
      <c r="C858" s="45" t="s">
        <v>2684</v>
      </c>
      <c r="D858" s="46">
        <v>2.72817</v>
      </c>
      <c r="E858" s="47" t="s">
        <v>2685</v>
      </c>
      <c r="F858" s="46">
        <f t="shared" si="86"/>
        <v>2.72817</v>
      </c>
      <c r="G858" s="46">
        <v>0</v>
      </c>
      <c r="H858" s="46">
        <v>0</v>
      </c>
      <c r="I858" s="46">
        <v>2.72817</v>
      </c>
      <c r="J858" s="46">
        <v>0</v>
      </c>
      <c r="K858" s="46">
        <v>2.3120099999999999</v>
      </c>
      <c r="L858" s="48">
        <v>2016</v>
      </c>
      <c r="M858" s="46">
        <v>2.3120099999999999</v>
      </c>
      <c r="N858" s="46" t="s">
        <v>2661</v>
      </c>
      <c r="O858" s="47" t="s">
        <v>40</v>
      </c>
      <c r="P858" s="46">
        <v>0</v>
      </c>
      <c r="Q858" s="46">
        <v>0</v>
      </c>
      <c r="R858" s="46">
        <v>0</v>
      </c>
      <c r="S858" s="46">
        <v>0</v>
      </c>
      <c r="T858" s="46">
        <v>0</v>
      </c>
      <c r="U858" s="46">
        <v>0</v>
      </c>
      <c r="V858" s="46">
        <v>0</v>
      </c>
      <c r="W858" s="46">
        <v>0</v>
      </c>
    </row>
    <row r="859" spans="1:23" ht="47.25" x14ac:dyDescent="0.25">
      <c r="A859" s="43" t="s">
        <v>2635</v>
      </c>
      <c r="B859" s="44" t="s">
        <v>2686</v>
      </c>
      <c r="C859" s="45" t="s">
        <v>2687</v>
      </c>
      <c r="D859" s="46">
        <v>2.8273999999999999</v>
      </c>
      <c r="E859" s="47" t="s">
        <v>2688</v>
      </c>
      <c r="F859" s="46">
        <f t="shared" si="86"/>
        <v>2.8273999999999999</v>
      </c>
      <c r="G859" s="46">
        <v>0</v>
      </c>
      <c r="H859" s="46">
        <v>0</v>
      </c>
      <c r="I859" s="46">
        <v>2.8273999999999999</v>
      </c>
      <c r="J859" s="46">
        <v>0</v>
      </c>
      <c r="K859" s="46">
        <v>2.396102</v>
      </c>
      <c r="L859" s="48">
        <v>2018</v>
      </c>
      <c r="M859" s="46">
        <v>2.396102</v>
      </c>
      <c r="N859" s="46" t="s">
        <v>2661</v>
      </c>
      <c r="O859" s="47" t="s">
        <v>40</v>
      </c>
      <c r="P859" s="46">
        <v>0</v>
      </c>
      <c r="Q859" s="46">
        <v>0</v>
      </c>
      <c r="R859" s="46">
        <v>0</v>
      </c>
      <c r="S859" s="46">
        <v>0</v>
      </c>
      <c r="T859" s="46">
        <v>0</v>
      </c>
      <c r="U859" s="46">
        <v>0</v>
      </c>
      <c r="V859" s="46">
        <v>0</v>
      </c>
      <c r="W859" s="46">
        <v>0</v>
      </c>
    </row>
    <row r="860" spans="1:23" ht="47.25" x14ac:dyDescent="0.25">
      <c r="A860" s="43" t="s">
        <v>2635</v>
      </c>
      <c r="B860" s="44" t="s">
        <v>2689</v>
      </c>
      <c r="C860" s="45" t="s">
        <v>2690</v>
      </c>
      <c r="D860" s="46">
        <v>4.0922549999999998</v>
      </c>
      <c r="E860" s="47" t="s">
        <v>2691</v>
      </c>
      <c r="F860" s="46">
        <f t="shared" si="86"/>
        <v>4.0922549999999998</v>
      </c>
      <c r="G860" s="46">
        <v>0</v>
      </c>
      <c r="H860" s="46">
        <v>0</v>
      </c>
      <c r="I860" s="46">
        <v>4.0922549999999998</v>
      </c>
      <c r="J860" s="46">
        <v>0</v>
      </c>
      <c r="K860" s="46">
        <v>3.4680149999999998</v>
      </c>
      <c r="L860" s="48">
        <v>2016</v>
      </c>
      <c r="M860" s="46">
        <v>3.4680149999999998</v>
      </c>
      <c r="N860" s="46" t="s">
        <v>2661</v>
      </c>
      <c r="O860" s="47" t="s">
        <v>40</v>
      </c>
      <c r="P860" s="46">
        <v>0</v>
      </c>
      <c r="Q860" s="46">
        <v>0</v>
      </c>
      <c r="R860" s="46">
        <v>0</v>
      </c>
      <c r="S860" s="46">
        <v>0</v>
      </c>
      <c r="T860" s="46">
        <v>0</v>
      </c>
      <c r="U860" s="46">
        <v>0</v>
      </c>
      <c r="V860" s="46">
        <v>0</v>
      </c>
      <c r="W860" s="46">
        <v>0</v>
      </c>
    </row>
    <row r="861" spans="1:23" ht="47.25" x14ac:dyDescent="0.25">
      <c r="A861" s="43" t="s">
        <v>2635</v>
      </c>
      <c r="B861" s="44" t="s">
        <v>2692</v>
      </c>
      <c r="C861" s="45" t="s">
        <v>2693</v>
      </c>
      <c r="D861" s="46">
        <v>10.38824</v>
      </c>
      <c r="E861" s="47" t="s">
        <v>2694</v>
      </c>
      <c r="F861" s="46">
        <f t="shared" si="86"/>
        <v>10.38824</v>
      </c>
      <c r="G861" s="46">
        <v>0</v>
      </c>
      <c r="H861" s="46">
        <v>0</v>
      </c>
      <c r="I861" s="46">
        <v>10.38824</v>
      </c>
      <c r="J861" s="46">
        <v>0</v>
      </c>
      <c r="K861" s="46">
        <v>8.6568670000000001</v>
      </c>
      <c r="L861" s="48">
        <v>2019</v>
      </c>
      <c r="M861" s="46">
        <v>8.6568670000000001</v>
      </c>
      <c r="N861" s="46" t="s">
        <v>2661</v>
      </c>
      <c r="O861" s="47" t="s">
        <v>40</v>
      </c>
      <c r="P861" s="46">
        <v>0</v>
      </c>
      <c r="Q861" s="46">
        <v>0</v>
      </c>
      <c r="R861" s="46">
        <v>0</v>
      </c>
      <c r="S861" s="46">
        <v>0</v>
      </c>
      <c r="T861" s="46">
        <v>0</v>
      </c>
      <c r="U861" s="46">
        <v>0</v>
      </c>
      <c r="V861" s="46">
        <v>0</v>
      </c>
      <c r="W861" s="46">
        <v>0</v>
      </c>
    </row>
    <row r="862" spans="1:23" ht="47.25" x14ac:dyDescent="0.25">
      <c r="A862" s="43" t="s">
        <v>2635</v>
      </c>
      <c r="B862" s="44" t="s">
        <v>2695</v>
      </c>
      <c r="C862" s="45" t="s">
        <v>2696</v>
      </c>
      <c r="D862" s="46">
        <v>10.16807</v>
      </c>
      <c r="E862" s="47" t="s">
        <v>2697</v>
      </c>
      <c r="F862" s="46">
        <f t="shared" si="86"/>
        <v>10.16807</v>
      </c>
      <c r="G862" s="46">
        <v>0</v>
      </c>
      <c r="H862" s="46">
        <v>0</v>
      </c>
      <c r="I862" s="46">
        <v>10.16807</v>
      </c>
      <c r="J862" s="46">
        <v>0</v>
      </c>
      <c r="K862" s="46">
        <v>8.4733900000000002</v>
      </c>
      <c r="L862" s="48">
        <v>2019</v>
      </c>
      <c r="M862" s="46">
        <v>8.4733900000000002</v>
      </c>
      <c r="N862" s="46" t="s">
        <v>2661</v>
      </c>
      <c r="O862" s="47" t="s">
        <v>40</v>
      </c>
      <c r="P862" s="46">
        <v>0</v>
      </c>
      <c r="Q862" s="46">
        <v>0</v>
      </c>
      <c r="R862" s="46">
        <v>0</v>
      </c>
      <c r="S862" s="46">
        <v>0</v>
      </c>
      <c r="T862" s="46">
        <v>0</v>
      </c>
      <c r="U862" s="46">
        <v>0</v>
      </c>
      <c r="V862" s="46">
        <v>0</v>
      </c>
      <c r="W862" s="46">
        <v>0</v>
      </c>
    </row>
    <row r="863" spans="1:23" ht="47.25" x14ac:dyDescent="0.25">
      <c r="A863" s="43" t="s">
        <v>2635</v>
      </c>
      <c r="B863" s="44" t="s">
        <v>2698</v>
      </c>
      <c r="C863" s="45" t="s">
        <v>2699</v>
      </c>
      <c r="D863" s="46">
        <v>11.038625</v>
      </c>
      <c r="E863" s="47" t="s">
        <v>2700</v>
      </c>
      <c r="F863" s="46">
        <f t="shared" si="86"/>
        <v>11.038625</v>
      </c>
      <c r="G863" s="46">
        <v>0</v>
      </c>
      <c r="H863" s="46">
        <v>0</v>
      </c>
      <c r="I863" s="46">
        <v>11.038625</v>
      </c>
      <c r="J863" s="46">
        <v>0</v>
      </c>
      <c r="K863" s="46">
        <v>9.2601689999999994</v>
      </c>
      <c r="L863" s="48">
        <v>2020</v>
      </c>
      <c r="M863" s="46">
        <v>9.2601689999999994</v>
      </c>
      <c r="N863" s="46" t="s">
        <v>2661</v>
      </c>
      <c r="O863" s="47" t="s">
        <v>40</v>
      </c>
      <c r="P863" s="46">
        <v>0</v>
      </c>
      <c r="Q863" s="46">
        <v>0</v>
      </c>
      <c r="R863" s="46">
        <v>0</v>
      </c>
      <c r="S863" s="46">
        <v>0</v>
      </c>
      <c r="T863" s="46">
        <v>0</v>
      </c>
      <c r="U863" s="46">
        <v>0</v>
      </c>
      <c r="V863" s="46">
        <v>0</v>
      </c>
      <c r="W863" s="46">
        <v>0</v>
      </c>
    </row>
    <row r="864" spans="1:23" ht="47.25" x14ac:dyDescent="0.25">
      <c r="A864" s="43" t="s">
        <v>2635</v>
      </c>
      <c r="B864" s="44" t="s">
        <v>2701</v>
      </c>
      <c r="C864" s="45" t="s">
        <v>2702</v>
      </c>
      <c r="D864" s="46">
        <v>3.5014569999999998</v>
      </c>
      <c r="E864" s="47" t="s">
        <v>2703</v>
      </c>
      <c r="F864" s="46">
        <f t="shared" si="86"/>
        <v>3.5014569999999998</v>
      </c>
      <c r="G864" s="46">
        <v>0</v>
      </c>
      <c r="H864" s="46">
        <v>0</v>
      </c>
      <c r="I864" s="46">
        <v>3.5014569999999998</v>
      </c>
      <c r="J864" s="46">
        <v>0</v>
      </c>
      <c r="K864" s="46">
        <v>2.9178809999999999</v>
      </c>
      <c r="L864" s="48">
        <v>2020</v>
      </c>
      <c r="M864" s="46">
        <v>2.9178809999999999</v>
      </c>
      <c r="N864" s="46" t="s">
        <v>2661</v>
      </c>
      <c r="O864" s="47" t="s">
        <v>40</v>
      </c>
      <c r="P864" s="46">
        <v>0</v>
      </c>
      <c r="Q864" s="46">
        <v>0</v>
      </c>
      <c r="R864" s="46">
        <v>0</v>
      </c>
      <c r="S864" s="46">
        <v>0</v>
      </c>
      <c r="T864" s="46">
        <v>0</v>
      </c>
      <c r="U864" s="46">
        <v>0</v>
      </c>
      <c r="V864" s="46">
        <v>0</v>
      </c>
      <c r="W864" s="46">
        <v>0</v>
      </c>
    </row>
    <row r="865" spans="1:23" ht="47.25" x14ac:dyDescent="0.25">
      <c r="A865" s="43" t="s">
        <v>2635</v>
      </c>
      <c r="B865" s="44" t="s">
        <v>2704</v>
      </c>
      <c r="C865" s="45" t="s">
        <v>2705</v>
      </c>
      <c r="D865" s="46">
        <v>9.8249499999999994</v>
      </c>
      <c r="E865" s="47" t="s">
        <v>2706</v>
      </c>
      <c r="F865" s="46">
        <f t="shared" si="86"/>
        <v>9.8249499999999994</v>
      </c>
      <c r="G865" s="46">
        <v>0</v>
      </c>
      <c r="H865" s="46">
        <v>0</v>
      </c>
      <c r="I865" s="46">
        <v>9.8249499999999994</v>
      </c>
      <c r="J865" s="46">
        <v>0</v>
      </c>
      <c r="K865" s="46">
        <v>8.1874579999999995</v>
      </c>
      <c r="L865" s="48">
        <v>2020</v>
      </c>
      <c r="M865" s="46">
        <v>8.1874579999999995</v>
      </c>
      <c r="N865" s="46" t="s">
        <v>2661</v>
      </c>
      <c r="O865" s="47" t="s">
        <v>40</v>
      </c>
      <c r="P865" s="46">
        <v>0</v>
      </c>
      <c r="Q865" s="46">
        <v>0</v>
      </c>
      <c r="R865" s="46">
        <v>0</v>
      </c>
      <c r="S865" s="46">
        <v>0</v>
      </c>
      <c r="T865" s="46">
        <v>0</v>
      </c>
      <c r="U865" s="46">
        <v>0</v>
      </c>
      <c r="V865" s="46">
        <v>0</v>
      </c>
      <c r="W865" s="46">
        <v>0</v>
      </c>
    </row>
    <row r="866" spans="1:23" ht="47.25" x14ac:dyDescent="0.25">
      <c r="A866" s="43" t="s">
        <v>2635</v>
      </c>
      <c r="B866" s="44" t="s">
        <v>2707</v>
      </c>
      <c r="C866" s="45" t="s">
        <v>2708</v>
      </c>
      <c r="D866" s="46">
        <v>0.73637300000000006</v>
      </c>
      <c r="E866" s="47" t="s">
        <v>2709</v>
      </c>
      <c r="F866" s="46">
        <f t="shared" si="86"/>
        <v>0.73637300000000006</v>
      </c>
      <c r="G866" s="46">
        <v>0</v>
      </c>
      <c r="H866" s="46">
        <v>0</v>
      </c>
      <c r="I866" s="46">
        <v>0.73637300000000006</v>
      </c>
      <c r="J866" s="46">
        <v>0</v>
      </c>
      <c r="K866" s="46">
        <v>0.61364399999999997</v>
      </c>
      <c r="L866" s="48">
        <v>2020</v>
      </c>
      <c r="M866" s="46">
        <v>0.61364399999999997</v>
      </c>
      <c r="N866" s="46" t="s">
        <v>2661</v>
      </c>
      <c r="O866" s="47" t="s">
        <v>40</v>
      </c>
      <c r="P866" s="46">
        <v>0</v>
      </c>
      <c r="Q866" s="46">
        <v>0</v>
      </c>
      <c r="R866" s="46">
        <v>0</v>
      </c>
      <c r="S866" s="46">
        <v>0</v>
      </c>
      <c r="T866" s="46">
        <v>0</v>
      </c>
      <c r="U866" s="46">
        <v>0</v>
      </c>
      <c r="V866" s="46">
        <v>0</v>
      </c>
      <c r="W866" s="46">
        <v>0</v>
      </c>
    </row>
    <row r="867" spans="1:23" ht="47.25" x14ac:dyDescent="0.25">
      <c r="A867" s="43" t="s">
        <v>2635</v>
      </c>
      <c r="B867" s="44" t="s">
        <v>2710</v>
      </c>
      <c r="C867" s="45" t="s">
        <v>2711</v>
      </c>
      <c r="D867" s="46">
        <v>5.3025770000000003</v>
      </c>
      <c r="E867" s="47" t="s">
        <v>2712</v>
      </c>
      <c r="F867" s="46">
        <f t="shared" si="86"/>
        <v>5.3025770000000003</v>
      </c>
      <c r="G867" s="46">
        <v>0</v>
      </c>
      <c r="H867" s="46">
        <v>0</v>
      </c>
      <c r="I867" s="46">
        <v>5.3025770000000003</v>
      </c>
      <c r="J867" s="46">
        <v>0</v>
      </c>
      <c r="K867" s="46">
        <v>4.4188140000000002</v>
      </c>
      <c r="L867" s="48">
        <v>2020</v>
      </c>
      <c r="M867" s="46">
        <v>4.4188140000000002</v>
      </c>
      <c r="N867" s="46" t="s">
        <v>2661</v>
      </c>
      <c r="O867" s="47" t="s">
        <v>40</v>
      </c>
      <c r="P867" s="46">
        <v>0</v>
      </c>
      <c r="Q867" s="46">
        <v>0</v>
      </c>
      <c r="R867" s="46">
        <v>0</v>
      </c>
      <c r="S867" s="46">
        <v>0</v>
      </c>
      <c r="T867" s="46">
        <v>0</v>
      </c>
      <c r="U867" s="46">
        <v>0</v>
      </c>
      <c r="V867" s="46">
        <v>0</v>
      </c>
      <c r="W867" s="46">
        <v>0</v>
      </c>
    </row>
    <row r="868" spans="1:23" ht="47.25" x14ac:dyDescent="0.25">
      <c r="A868" s="43" t="s">
        <v>2635</v>
      </c>
      <c r="B868" s="44" t="s">
        <v>2713</v>
      </c>
      <c r="C868" s="45" t="s">
        <v>2714</v>
      </c>
      <c r="D868" s="46">
        <v>20.290678</v>
      </c>
      <c r="E868" s="47" t="s">
        <v>2715</v>
      </c>
      <c r="F868" s="46">
        <f t="shared" si="86"/>
        <v>20.290678</v>
      </c>
      <c r="G868" s="46">
        <v>0</v>
      </c>
      <c r="H868" s="46">
        <v>0</v>
      </c>
      <c r="I868" s="46">
        <v>20.290678</v>
      </c>
      <c r="J868" s="46">
        <v>0</v>
      </c>
      <c r="K868" s="46">
        <v>16.908898000000001</v>
      </c>
      <c r="L868" s="48">
        <v>2021</v>
      </c>
      <c r="M868" s="46">
        <v>16.908898000000001</v>
      </c>
      <c r="N868" s="46" t="s">
        <v>2661</v>
      </c>
      <c r="O868" s="47" t="s">
        <v>40</v>
      </c>
      <c r="P868" s="46">
        <v>0</v>
      </c>
      <c r="Q868" s="46">
        <v>0</v>
      </c>
      <c r="R868" s="46">
        <v>0</v>
      </c>
      <c r="S868" s="46">
        <v>0</v>
      </c>
      <c r="T868" s="46">
        <v>0</v>
      </c>
      <c r="U868" s="46">
        <v>0</v>
      </c>
      <c r="V868" s="46">
        <v>0</v>
      </c>
      <c r="W868" s="46">
        <v>0</v>
      </c>
    </row>
    <row r="869" spans="1:23" ht="47.25" x14ac:dyDescent="0.25">
      <c r="A869" s="43" t="s">
        <v>2635</v>
      </c>
      <c r="B869" s="44" t="s">
        <v>2716</v>
      </c>
      <c r="C869" s="45" t="s">
        <v>2717</v>
      </c>
      <c r="D869" s="46">
        <v>3.188339</v>
      </c>
      <c r="E869" s="47" t="s">
        <v>2718</v>
      </c>
      <c r="F869" s="46">
        <f t="shared" si="86"/>
        <v>3.188339</v>
      </c>
      <c r="G869" s="46">
        <v>0</v>
      </c>
      <c r="H869" s="46">
        <v>0</v>
      </c>
      <c r="I869" s="46">
        <v>3.188339</v>
      </c>
      <c r="J869" s="46">
        <v>0</v>
      </c>
      <c r="K869" s="46">
        <v>2.656949</v>
      </c>
      <c r="L869" s="48">
        <v>2021</v>
      </c>
      <c r="M869" s="46">
        <v>2.656949</v>
      </c>
      <c r="N869" s="46" t="s">
        <v>2661</v>
      </c>
      <c r="O869" s="47" t="s">
        <v>40</v>
      </c>
      <c r="P869" s="46">
        <v>0</v>
      </c>
      <c r="Q869" s="46">
        <v>0</v>
      </c>
      <c r="R869" s="46">
        <v>0</v>
      </c>
      <c r="S869" s="46">
        <v>0</v>
      </c>
      <c r="T869" s="46">
        <v>0</v>
      </c>
      <c r="U869" s="46">
        <v>0</v>
      </c>
      <c r="V869" s="46">
        <v>0</v>
      </c>
      <c r="W869" s="46">
        <v>0</v>
      </c>
    </row>
    <row r="870" spans="1:23" ht="47.25" x14ac:dyDescent="0.25">
      <c r="A870" s="43" t="s">
        <v>2635</v>
      </c>
      <c r="B870" s="44" t="s">
        <v>2704</v>
      </c>
      <c r="C870" s="45" t="s">
        <v>2719</v>
      </c>
      <c r="D870" s="46">
        <v>10.247491</v>
      </c>
      <c r="E870" s="47" t="s">
        <v>2720</v>
      </c>
      <c r="F870" s="46">
        <f t="shared" si="86"/>
        <v>10.247491</v>
      </c>
      <c r="G870" s="46">
        <v>0</v>
      </c>
      <c r="H870" s="46">
        <v>0</v>
      </c>
      <c r="I870" s="46">
        <v>10.247491</v>
      </c>
      <c r="J870" s="46">
        <v>0</v>
      </c>
      <c r="K870" s="46">
        <v>8.5395760000000003</v>
      </c>
      <c r="L870" s="48">
        <v>2021</v>
      </c>
      <c r="M870" s="46">
        <v>8.5395760000000003</v>
      </c>
      <c r="N870" s="46" t="s">
        <v>2661</v>
      </c>
      <c r="O870" s="47" t="s">
        <v>40</v>
      </c>
      <c r="P870" s="46">
        <v>0</v>
      </c>
      <c r="Q870" s="46">
        <v>0</v>
      </c>
      <c r="R870" s="46">
        <v>0</v>
      </c>
      <c r="S870" s="46">
        <v>0</v>
      </c>
      <c r="T870" s="46">
        <v>0</v>
      </c>
      <c r="U870" s="46">
        <v>0</v>
      </c>
      <c r="V870" s="46">
        <v>0</v>
      </c>
      <c r="W870" s="46">
        <v>0</v>
      </c>
    </row>
    <row r="871" spans="1:23" ht="47.25" x14ac:dyDescent="0.25">
      <c r="A871" s="43" t="s">
        <v>2635</v>
      </c>
      <c r="B871" s="44" t="s">
        <v>2721</v>
      </c>
      <c r="C871" s="45" t="s">
        <v>2722</v>
      </c>
      <c r="D871" s="46">
        <v>2.0636950000000001</v>
      </c>
      <c r="E871" s="47" t="s">
        <v>2723</v>
      </c>
      <c r="F871" s="46">
        <f t="shared" si="86"/>
        <v>2.0636950000000001</v>
      </c>
      <c r="G871" s="46">
        <v>0</v>
      </c>
      <c r="H871" s="46">
        <v>0</v>
      </c>
      <c r="I871" s="46">
        <v>2.0636950000000001</v>
      </c>
      <c r="J871" s="46">
        <v>0</v>
      </c>
      <c r="K871" s="46">
        <v>1.719746</v>
      </c>
      <c r="L871" s="48">
        <v>2021</v>
      </c>
      <c r="M871" s="46">
        <v>1.719746</v>
      </c>
      <c r="N871" s="46" t="s">
        <v>2661</v>
      </c>
      <c r="O871" s="47" t="s">
        <v>40</v>
      </c>
      <c r="P871" s="46">
        <v>0</v>
      </c>
      <c r="Q871" s="46">
        <v>0</v>
      </c>
      <c r="R871" s="46">
        <v>0</v>
      </c>
      <c r="S871" s="46">
        <v>0</v>
      </c>
      <c r="T871" s="46">
        <v>0</v>
      </c>
      <c r="U871" s="46">
        <v>0</v>
      </c>
      <c r="V871" s="46">
        <v>0</v>
      </c>
      <c r="W871" s="46">
        <v>0</v>
      </c>
    </row>
    <row r="872" spans="1:23" ht="47.25" x14ac:dyDescent="0.25">
      <c r="A872" s="43" t="s">
        <v>2635</v>
      </c>
      <c r="B872" s="44" t="s">
        <v>2724</v>
      </c>
      <c r="C872" s="45" t="s">
        <v>2725</v>
      </c>
      <c r="D872" s="46">
        <v>11.01417</v>
      </c>
      <c r="E872" s="47" t="s">
        <v>2726</v>
      </c>
      <c r="F872" s="46">
        <f t="shared" si="86"/>
        <v>11.01417</v>
      </c>
      <c r="G872" s="46">
        <v>0</v>
      </c>
      <c r="H872" s="46">
        <v>0</v>
      </c>
      <c r="I872" s="46">
        <v>11.01417</v>
      </c>
      <c r="J872" s="46">
        <v>0</v>
      </c>
      <c r="K872" s="46">
        <v>9.1784750000000006</v>
      </c>
      <c r="L872" s="48">
        <v>2021</v>
      </c>
      <c r="M872" s="46">
        <v>9.1784750000000006</v>
      </c>
      <c r="N872" s="46" t="s">
        <v>2661</v>
      </c>
      <c r="O872" s="47" t="s">
        <v>40</v>
      </c>
      <c r="P872" s="46">
        <v>0</v>
      </c>
      <c r="Q872" s="46">
        <v>0</v>
      </c>
      <c r="R872" s="46">
        <v>0</v>
      </c>
      <c r="S872" s="46">
        <v>0</v>
      </c>
      <c r="T872" s="46">
        <v>0</v>
      </c>
      <c r="U872" s="46">
        <v>0</v>
      </c>
      <c r="V872" s="46">
        <v>0</v>
      </c>
      <c r="W872" s="46">
        <v>0</v>
      </c>
    </row>
    <row r="873" spans="1:23" ht="47.25" x14ac:dyDescent="0.25">
      <c r="A873" s="43" t="s">
        <v>2635</v>
      </c>
      <c r="B873" s="44" t="s">
        <v>2727</v>
      </c>
      <c r="C873" s="45" t="s">
        <v>2728</v>
      </c>
      <c r="D873" s="46">
        <v>35.734983</v>
      </c>
      <c r="E873" s="47" t="s">
        <v>2729</v>
      </c>
      <c r="F873" s="46">
        <f t="shared" si="86"/>
        <v>35.734983</v>
      </c>
      <c r="G873" s="46">
        <v>0</v>
      </c>
      <c r="H873" s="46">
        <v>0</v>
      </c>
      <c r="I873" s="46">
        <v>35.734983</v>
      </c>
      <c r="J873" s="46">
        <v>0</v>
      </c>
      <c r="K873" s="46">
        <v>29.779153000000001</v>
      </c>
      <c r="L873" s="48">
        <v>2022</v>
      </c>
      <c r="M873" s="46">
        <v>29.779153000000001</v>
      </c>
      <c r="N873" s="46" t="s">
        <v>2661</v>
      </c>
      <c r="O873" s="47" t="s">
        <v>40</v>
      </c>
      <c r="P873" s="46">
        <v>0</v>
      </c>
      <c r="Q873" s="46">
        <v>0</v>
      </c>
      <c r="R873" s="46">
        <v>0</v>
      </c>
      <c r="S873" s="46">
        <v>0</v>
      </c>
      <c r="T873" s="46">
        <v>0</v>
      </c>
      <c r="U873" s="46">
        <v>0</v>
      </c>
      <c r="V873" s="46">
        <v>0</v>
      </c>
      <c r="W873" s="46">
        <v>0</v>
      </c>
    </row>
    <row r="874" spans="1:23" ht="47.25" x14ac:dyDescent="0.25">
      <c r="A874" s="43" t="s">
        <v>2635</v>
      </c>
      <c r="B874" s="44" t="s">
        <v>2730</v>
      </c>
      <c r="C874" s="45" t="s">
        <v>2731</v>
      </c>
      <c r="D874" s="46">
        <v>22.975525000000001</v>
      </c>
      <c r="E874" s="47" t="s">
        <v>2732</v>
      </c>
      <c r="F874" s="46">
        <f t="shared" si="86"/>
        <v>22.975525000000001</v>
      </c>
      <c r="G874" s="46">
        <v>0</v>
      </c>
      <c r="H874" s="46">
        <v>0</v>
      </c>
      <c r="I874" s="46">
        <v>22.975525000000001</v>
      </c>
      <c r="J874" s="46">
        <v>0</v>
      </c>
      <c r="K874" s="46">
        <v>19.146270999999999</v>
      </c>
      <c r="L874" s="48">
        <v>2022</v>
      </c>
      <c r="M874" s="46">
        <v>19.146270999999999</v>
      </c>
      <c r="N874" s="46" t="s">
        <v>2661</v>
      </c>
      <c r="O874" s="47" t="s">
        <v>40</v>
      </c>
      <c r="P874" s="46">
        <v>0</v>
      </c>
      <c r="Q874" s="46">
        <v>0</v>
      </c>
      <c r="R874" s="46">
        <v>0</v>
      </c>
      <c r="S874" s="46">
        <v>0</v>
      </c>
      <c r="T874" s="46">
        <v>0</v>
      </c>
      <c r="U874" s="46">
        <v>0</v>
      </c>
      <c r="V874" s="46">
        <v>0</v>
      </c>
      <c r="W874" s="46">
        <v>0</v>
      </c>
    </row>
    <row r="875" spans="1:23" ht="47.25" x14ac:dyDescent="0.25">
      <c r="A875" s="43" t="s">
        <v>2635</v>
      </c>
      <c r="B875" s="44" t="s">
        <v>2733</v>
      </c>
      <c r="C875" s="45" t="s">
        <v>2734</v>
      </c>
      <c r="D875" s="46">
        <v>0.558508</v>
      </c>
      <c r="E875" s="47" t="s">
        <v>2735</v>
      </c>
      <c r="F875" s="46">
        <f t="shared" si="86"/>
        <v>0.558508</v>
      </c>
      <c r="G875" s="46">
        <v>0</v>
      </c>
      <c r="H875" s="46">
        <v>0</v>
      </c>
      <c r="I875" s="46">
        <v>0.558508</v>
      </c>
      <c r="J875" s="46">
        <v>0</v>
      </c>
      <c r="K875" s="46">
        <v>0.465424</v>
      </c>
      <c r="L875" s="48">
        <v>2022</v>
      </c>
      <c r="M875" s="46">
        <v>0.465424</v>
      </c>
      <c r="N875" s="46" t="s">
        <v>2661</v>
      </c>
      <c r="O875" s="47" t="s">
        <v>40</v>
      </c>
      <c r="P875" s="46">
        <v>0</v>
      </c>
      <c r="Q875" s="46">
        <v>0</v>
      </c>
      <c r="R875" s="46">
        <v>0</v>
      </c>
      <c r="S875" s="46">
        <v>0</v>
      </c>
      <c r="T875" s="46">
        <v>0</v>
      </c>
      <c r="U875" s="46">
        <v>0</v>
      </c>
      <c r="V875" s="46">
        <v>0</v>
      </c>
      <c r="W875" s="46">
        <v>0</v>
      </c>
    </row>
    <row r="876" spans="1:23" ht="78.75" x14ac:dyDescent="0.25">
      <c r="A876" s="43" t="s">
        <v>2635</v>
      </c>
      <c r="B876" s="44" t="s">
        <v>2736</v>
      </c>
      <c r="C876" s="45" t="s">
        <v>2737</v>
      </c>
      <c r="D876" s="46">
        <v>52.505279999999999</v>
      </c>
      <c r="E876" s="47" t="s">
        <v>2738</v>
      </c>
      <c r="F876" s="46">
        <f t="shared" ref="F876:F907" si="87">IFERROR(J876+I876+H876+G876,"нд")</f>
        <v>52.505279999999999</v>
      </c>
      <c r="G876" s="46">
        <v>0</v>
      </c>
      <c r="H876" s="46">
        <v>0</v>
      </c>
      <c r="I876" s="46">
        <v>52.505279999999999</v>
      </c>
      <c r="J876" s="46">
        <v>0</v>
      </c>
      <c r="K876" s="46">
        <v>44.496000000000002</v>
      </c>
      <c r="L876" s="48">
        <v>2016</v>
      </c>
      <c r="M876" s="46">
        <v>44.496000000000002</v>
      </c>
      <c r="N876" s="46" t="s">
        <v>2739</v>
      </c>
      <c r="O876" s="47" t="s">
        <v>40</v>
      </c>
      <c r="P876" s="46">
        <v>0</v>
      </c>
      <c r="Q876" s="46">
        <v>0</v>
      </c>
      <c r="R876" s="46">
        <v>0</v>
      </c>
      <c r="S876" s="46">
        <v>0</v>
      </c>
      <c r="T876" s="46">
        <v>0</v>
      </c>
      <c r="U876" s="46">
        <v>0</v>
      </c>
      <c r="V876" s="46">
        <v>0</v>
      </c>
      <c r="W876" s="46">
        <v>0</v>
      </c>
    </row>
    <row r="877" spans="1:23" ht="47.25" x14ac:dyDescent="0.25">
      <c r="A877" s="43" t="s">
        <v>2635</v>
      </c>
      <c r="B877" s="44" t="s">
        <v>2740</v>
      </c>
      <c r="C877" s="45" t="s">
        <v>2741</v>
      </c>
      <c r="D877" s="46">
        <v>7.4838300000000002</v>
      </c>
      <c r="E877" s="47" t="s">
        <v>2742</v>
      </c>
      <c r="F877" s="46">
        <f t="shared" si="87"/>
        <v>7.4838300000000002</v>
      </c>
      <c r="G877" s="46">
        <v>0</v>
      </c>
      <c r="H877" s="46">
        <v>0</v>
      </c>
      <c r="I877" s="46">
        <v>7.4838300000000002</v>
      </c>
      <c r="J877" s="46">
        <v>0</v>
      </c>
      <c r="K877" s="46">
        <v>6.2365250000000003</v>
      </c>
      <c r="L877" s="48">
        <v>2021</v>
      </c>
      <c r="M877" s="46">
        <v>6.2365250000000003</v>
      </c>
      <c r="N877" s="46" t="s">
        <v>2661</v>
      </c>
      <c r="O877" s="47" t="s">
        <v>40</v>
      </c>
      <c r="P877" s="46">
        <v>0</v>
      </c>
      <c r="Q877" s="46">
        <v>0</v>
      </c>
      <c r="R877" s="46">
        <v>0</v>
      </c>
      <c r="S877" s="46">
        <v>0</v>
      </c>
      <c r="T877" s="46">
        <v>0</v>
      </c>
      <c r="U877" s="46">
        <v>0</v>
      </c>
      <c r="V877" s="46">
        <v>0</v>
      </c>
      <c r="W877" s="46">
        <v>0</v>
      </c>
    </row>
    <row r="878" spans="1:23" ht="47.25" x14ac:dyDescent="0.25">
      <c r="A878" s="43" t="s">
        <v>2635</v>
      </c>
      <c r="B878" s="44" t="s">
        <v>2743</v>
      </c>
      <c r="C878" s="45" t="s">
        <v>2744</v>
      </c>
      <c r="D878" s="46">
        <v>1.101254</v>
      </c>
      <c r="E878" s="47" t="s">
        <v>2745</v>
      </c>
      <c r="F878" s="46">
        <f t="shared" si="87"/>
        <v>1.101254</v>
      </c>
      <c r="G878" s="46">
        <v>0</v>
      </c>
      <c r="H878" s="46">
        <v>0</v>
      </c>
      <c r="I878" s="46">
        <v>1.101254</v>
      </c>
      <c r="J878" s="46">
        <v>0</v>
      </c>
      <c r="K878" s="46">
        <v>0.91771199999999997</v>
      </c>
      <c r="L878" s="48">
        <v>2021</v>
      </c>
      <c r="M878" s="46">
        <v>0.91771199999999997</v>
      </c>
      <c r="N878" s="46" t="s">
        <v>2661</v>
      </c>
      <c r="O878" s="47" t="s">
        <v>40</v>
      </c>
      <c r="P878" s="46">
        <v>0</v>
      </c>
      <c r="Q878" s="46">
        <v>0</v>
      </c>
      <c r="R878" s="46">
        <v>0</v>
      </c>
      <c r="S878" s="46">
        <v>0</v>
      </c>
      <c r="T878" s="46">
        <v>0</v>
      </c>
      <c r="U878" s="46">
        <v>0</v>
      </c>
      <c r="V878" s="46">
        <v>0</v>
      </c>
      <c r="W878" s="46">
        <v>0</v>
      </c>
    </row>
    <row r="879" spans="1:23" ht="63" x14ac:dyDescent="0.25">
      <c r="A879" s="43" t="s">
        <v>2635</v>
      </c>
      <c r="B879" s="44" t="s">
        <v>2746</v>
      </c>
      <c r="C879" s="45" t="s">
        <v>2747</v>
      </c>
      <c r="D879" s="46">
        <v>2</v>
      </c>
      <c r="E879" s="47" t="s">
        <v>2748</v>
      </c>
      <c r="F879" s="46">
        <f t="shared" si="87"/>
        <v>2</v>
      </c>
      <c r="G879" s="46">
        <v>0</v>
      </c>
      <c r="H879" s="46">
        <v>0</v>
      </c>
      <c r="I879" s="46">
        <v>2</v>
      </c>
      <c r="J879" s="46">
        <v>0</v>
      </c>
      <c r="K879" s="46">
        <v>1.6949149999999999</v>
      </c>
      <c r="L879" s="48">
        <v>2017</v>
      </c>
      <c r="M879" s="46">
        <v>1.6949149999999999</v>
      </c>
      <c r="N879" s="46" t="s">
        <v>2749</v>
      </c>
      <c r="O879" s="47" t="s">
        <v>40</v>
      </c>
      <c r="P879" s="46">
        <v>0</v>
      </c>
      <c r="Q879" s="46">
        <v>0</v>
      </c>
      <c r="R879" s="46">
        <v>0</v>
      </c>
      <c r="S879" s="46">
        <v>0</v>
      </c>
      <c r="T879" s="46">
        <v>0</v>
      </c>
      <c r="U879" s="46">
        <v>0</v>
      </c>
      <c r="V879" s="46">
        <v>0</v>
      </c>
      <c r="W879" s="46">
        <v>0</v>
      </c>
    </row>
    <row r="880" spans="1:23" ht="283.5" x14ac:dyDescent="0.25">
      <c r="A880" s="43" t="s">
        <v>2635</v>
      </c>
      <c r="B880" s="44" t="s">
        <v>535</v>
      </c>
      <c r="C880" s="45" t="s">
        <v>2750</v>
      </c>
      <c r="D880" s="46">
        <v>8.3828390000000006</v>
      </c>
      <c r="E880" s="47" t="s">
        <v>2751</v>
      </c>
      <c r="F880" s="46">
        <f t="shared" si="87"/>
        <v>8.3828390000000006</v>
      </c>
      <c r="G880" s="46">
        <v>0</v>
      </c>
      <c r="H880" s="46">
        <v>0</v>
      </c>
      <c r="I880" s="46">
        <v>8.3828390000000006</v>
      </c>
      <c r="J880" s="46">
        <v>0</v>
      </c>
      <c r="K880" s="46">
        <v>7.104101</v>
      </c>
      <c r="L880" s="48">
        <v>2018</v>
      </c>
      <c r="M880" s="46">
        <v>7.104101</v>
      </c>
      <c r="N880" s="46" t="s">
        <v>2752</v>
      </c>
      <c r="O880" s="47" t="s">
        <v>40</v>
      </c>
      <c r="P880" s="46">
        <v>0</v>
      </c>
      <c r="Q880" s="46">
        <v>0</v>
      </c>
      <c r="R880" s="46">
        <v>0</v>
      </c>
      <c r="S880" s="46">
        <v>0</v>
      </c>
      <c r="T880" s="46">
        <v>0</v>
      </c>
      <c r="U880" s="46">
        <v>0</v>
      </c>
      <c r="V880" s="46">
        <v>0</v>
      </c>
      <c r="W880" s="46">
        <v>0</v>
      </c>
    </row>
    <row r="881" spans="1:23" ht="47.25" x14ac:dyDescent="0.25">
      <c r="A881" s="43" t="s">
        <v>2635</v>
      </c>
      <c r="B881" s="44" t="s">
        <v>2753</v>
      </c>
      <c r="C881" s="45" t="s">
        <v>2754</v>
      </c>
      <c r="D881" s="46">
        <v>54.234000999999999</v>
      </c>
      <c r="E881" s="47" t="s">
        <v>2755</v>
      </c>
      <c r="F881" s="46">
        <f t="shared" si="87"/>
        <v>54.234000999999999</v>
      </c>
      <c r="G881" s="46">
        <v>0</v>
      </c>
      <c r="H881" s="46">
        <v>0</v>
      </c>
      <c r="I881" s="46">
        <v>54.234000999999999</v>
      </c>
      <c r="J881" s="46">
        <v>0</v>
      </c>
      <c r="K881" s="46">
        <v>45.195000999999998</v>
      </c>
      <c r="L881" s="48">
        <v>2019</v>
      </c>
      <c r="M881" s="46">
        <v>45.195000999999998</v>
      </c>
      <c r="N881" s="46" t="s">
        <v>2661</v>
      </c>
      <c r="O881" s="47" t="s">
        <v>40</v>
      </c>
      <c r="P881" s="46">
        <v>0</v>
      </c>
      <c r="Q881" s="46">
        <v>0</v>
      </c>
      <c r="R881" s="46">
        <v>0</v>
      </c>
      <c r="S881" s="46">
        <v>0</v>
      </c>
      <c r="T881" s="46">
        <v>0</v>
      </c>
      <c r="U881" s="46">
        <v>0</v>
      </c>
      <c r="V881" s="46">
        <v>0</v>
      </c>
      <c r="W881" s="46">
        <v>0</v>
      </c>
    </row>
    <row r="882" spans="1:23" ht="47.25" x14ac:dyDescent="0.25">
      <c r="A882" s="43" t="s">
        <v>2635</v>
      </c>
      <c r="B882" s="44" t="s">
        <v>2756</v>
      </c>
      <c r="C882" s="45" t="s">
        <v>2757</v>
      </c>
      <c r="D882" s="46">
        <v>2.4900000000000002</v>
      </c>
      <c r="E882" s="47" t="s">
        <v>2758</v>
      </c>
      <c r="F882" s="46">
        <f t="shared" si="87"/>
        <v>2.4900000000000002</v>
      </c>
      <c r="G882" s="46">
        <v>0</v>
      </c>
      <c r="H882" s="46">
        <v>0</v>
      </c>
      <c r="I882" s="46">
        <v>2.4900000000000002</v>
      </c>
      <c r="J882" s="46">
        <v>0</v>
      </c>
      <c r="K882" s="46">
        <v>2.0750000000000002</v>
      </c>
      <c r="L882" s="48">
        <v>2019</v>
      </c>
      <c r="M882" s="46">
        <v>2.0750000000000002</v>
      </c>
      <c r="N882" s="46" t="s">
        <v>2661</v>
      </c>
      <c r="O882" s="47" t="s">
        <v>40</v>
      </c>
      <c r="P882" s="46">
        <v>0</v>
      </c>
      <c r="Q882" s="46">
        <v>0</v>
      </c>
      <c r="R882" s="46">
        <v>0</v>
      </c>
      <c r="S882" s="46">
        <v>0</v>
      </c>
      <c r="T882" s="46">
        <v>0</v>
      </c>
      <c r="U882" s="46">
        <v>0</v>
      </c>
      <c r="V882" s="46">
        <v>0</v>
      </c>
      <c r="W882" s="46">
        <v>0</v>
      </c>
    </row>
    <row r="883" spans="1:23" ht="47.25" x14ac:dyDescent="0.25">
      <c r="A883" s="43" t="s">
        <v>2635</v>
      </c>
      <c r="B883" s="44" t="s">
        <v>2759</v>
      </c>
      <c r="C883" s="45" t="s">
        <v>2760</v>
      </c>
      <c r="D883" s="46">
        <v>20.142275999999999</v>
      </c>
      <c r="E883" s="47" t="s">
        <v>2761</v>
      </c>
      <c r="F883" s="46">
        <f t="shared" si="87"/>
        <v>20.142275999999999</v>
      </c>
      <c r="G883" s="46">
        <v>0</v>
      </c>
      <c r="H883" s="46">
        <v>0</v>
      </c>
      <c r="I883" s="46">
        <v>20.142275999999999</v>
      </c>
      <c r="J883" s="46">
        <v>0</v>
      </c>
      <c r="K883" s="46">
        <v>16.785229999999999</v>
      </c>
      <c r="L883" s="48">
        <v>2019</v>
      </c>
      <c r="M883" s="46">
        <v>16.785229999999999</v>
      </c>
      <c r="N883" s="46" t="s">
        <v>2661</v>
      </c>
      <c r="O883" s="47" t="s">
        <v>40</v>
      </c>
      <c r="P883" s="46">
        <v>0</v>
      </c>
      <c r="Q883" s="46">
        <v>0</v>
      </c>
      <c r="R883" s="46">
        <v>0</v>
      </c>
      <c r="S883" s="46">
        <v>0</v>
      </c>
      <c r="T883" s="46">
        <v>0</v>
      </c>
      <c r="U883" s="46">
        <v>0</v>
      </c>
      <c r="V883" s="46">
        <v>0</v>
      </c>
      <c r="W883" s="46">
        <v>0</v>
      </c>
    </row>
    <row r="884" spans="1:23" ht="47.25" x14ac:dyDescent="0.25">
      <c r="A884" s="43" t="s">
        <v>2635</v>
      </c>
      <c r="B884" s="44" t="s">
        <v>2762</v>
      </c>
      <c r="C884" s="45" t="s">
        <v>2763</v>
      </c>
      <c r="D884" s="46">
        <v>22.393374000000001</v>
      </c>
      <c r="E884" s="47" t="s">
        <v>2764</v>
      </c>
      <c r="F884" s="46">
        <f t="shared" si="87"/>
        <v>22.393374000000001</v>
      </c>
      <c r="G884" s="46">
        <v>0</v>
      </c>
      <c r="H884" s="46">
        <v>0</v>
      </c>
      <c r="I884" s="46">
        <v>22.393374000000001</v>
      </c>
      <c r="J884" s="46">
        <v>0</v>
      </c>
      <c r="K884" s="46">
        <v>18.661145000000001</v>
      </c>
      <c r="L884" s="48">
        <v>2019</v>
      </c>
      <c r="M884" s="46">
        <v>18.661145000000001</v>
      </c>
      <c r="N884" s="46" t="s">
        <v>2661</v>
      </c>
      <c r="O884" s="47" t="s">
        <v>40</v>
      </c>
      <c r="P884" s="46">
        <v>0</v>
      </c>
      <c r="Q884" s="46">
        <v>0</v>
      </c>
      <c r="R884" s="46">
        <v>0</v>
      </c>
      <c r="S884" s="46">
        <v>0</v>
      </c>
      <c r="T884" s="46">
        <v>0</v>
      </c>
      <c r="U884" s="46">
        <v>0</v>
      </c>
      <c r="V884" s="46">
        <v>0</v>
      </c>
      <c r="W884" s="46">
        <v>0</v>
      </c>
    </row>
    <row r="885" spans="1:23" ht="47.25" x14ac:dyDescent="0.25">
      <c r="A885" s="43" t="s">
        <v>2635</v>
      </c>
      <c r="B885" s="44" t="s">
        <v>2765</v>
      </c>
      <c r="C885" s="45" t="s">
        <v>2766</v>
      </c>
      <c r="D885" s="46">
        <v>11.324279000000001</v>
      </c>
      <c r="E885" s="47" t="s">
        <v>2767</v>
      </c>
      <c r="F885" s="46">
        <f t="shared" si="87"/>
        <v>11.324279000000001</v>
      </c>
      <c r="G885" s="46">
        <v>0</v>
      </c>
      <c r="H885" s="46">
        <v>0</v>
      </c>
      <c r="I885" s="46">
        <v>11.324279000000001</v>
      </c>
      <c r="J885" s="46">
        <v>0</v>
      </c>
      <c r="K885" s="46">
        <v>9.4368990000000004</v>
      </c>
      <c r="L885" s="48">
        <v>2021</v>
      </c>
      <c r="M885" s="46">
        <v>9.4368990000000004</v>
      </c>
      <c r="N885" s="46" t="s">
        <v>2661</v>
      </c>
      <c r="O885" s="47" t="s">
        <v>40</v>
      </c>
      <c r="P885" s="46">
        <v>0</v>
      </c>
      <c r="Q885" s="46">
        <v>0</v>
      </c>
      <c r="R885" s="46">
        <v>0</v>
      </c>
      <c r="S885" s="46">
        <v>0</v>
      </c>
      <c r="T885" s="46">
        <v>0</v>
      </c>
      <c r="U885" s="46">
        <v>0</v>
      </c>
      <c r="V885" s="46">
        <v>0</v>
      </c>
      <c r="W885" s="46">
        <v>0</v>
      </c>
    </row>
    <row r="886" spans="1:23" ht="47.25" x14ac:dyDescent="0.25">
      <c r="A886" s="43" t="s">
        <v>2635</v>
      </c>
      <c r="B886" s="44" t="s">
        <v>2768</v>
      </c>
      <c r="C886" s="45" t="s">
        <v>2769</v>
      </c>
      <c r="D886" s="46">
        <v>1.6415999999999999</v>
      </c>
      <c r="E886" s="47" t="s">
        <v>2770</v>
      </c>
      <c r="F886" s="46">
        <f t="shared" si="87"/>
        <v>1.6415999999999999</v>
      </c>
      <c r="G886" s="46">
        <v>0</v>
      </c>
      <c r="H886" s="46">
        <v>0</v>
      </c>
      <c r="I886" s="46">
        <v>1.6415999999999999</v>
      </c>
      <c r="J886" s="46">
        <v>0</v>
      </c>
      <c r="K886" s="46">
        <v>1.3680000000000001</v>
      </c>
      <c r="L886" s="48">
        <v>2019</v>
      </c>
      <c r="M886" s="46">
        <v>1.3680000000000001</v>
      </c>
      <c r="N886" s="46" t="s">
        <v>2661</v>
      </c>
      <c r="O886" s="47" t="s">
        <v>40</v>
      </c>
      <c r="P886" s="46">
        <v>0</v>
      </c>
      <c r="Q886" s="46">
        <v>0</v>
      </c>
      <c r="R886" s="46">
        <v>0</v>
      </c>
      <c r="S886" s="46">
        <v>0</v>
      </c>
      <c r="T886" s="46">
        <v>0</v>
      </c>
      <c r="U886" s="46">
        <v>0</v>
      </c>
      <c r="V886" s="46">
        <v>0</v>
      </c>
      <c r="W886" s="46">
        <v>0</v>
      </c>
    </row>
    <row r="887" spans="1:23" ht="47.25" x14ac:dyDescent="0.25">
      <c r="A887" s="43" t="s">
        <v>2635</v>
      </c>
      <c r="B887" s="44" t="s">
        <v>2771</v>
      </c>
      <c r="C887" s="45" t="s">
        <v>2772</v>
      </c>
      <c r="D887" s="46">
        <v>1.45</v>
      </c>
      <c r="E887" s="47" t="s">
        <v>2773</v>
      </c>
      <c r="F887" s="46">
        <f t="shared" si="87"/>
        <v>1.45</v>
      </c>
      <c r="G887" s="46">
        <v>0</v>
      </c>
      <c r="H887" s="46">
        <v>0</v>
      </c>
      <c r="I887" s="46">
        <v>1.45</v>
      </c>
      <c r="J887" s="46">
        <v>0</v>
      </c>
      <c r="K887" s="46">
        <v>1.2083330000000001</v>
      </c>
      <c r="L887" s="48">
        <v>2019</v>
      </c>
      <c r="M887" s="46">
        <v>1.2083330000000001</v>
      </c>
      <c r="N887" s="46" t="s">
        <v>2661</v>
      </c>
      <c r="O887" s="47" t="s">
        <v>40</v>
      </c>
      <c r="P887" s="46">
        <v>0</v>
      </c>
      <c r="Q887" s="46">
        <v>0</v>
      </c>
      <c r="R887" s="46">
        <v>0</v>
      </c>
      <c r="S887" s="46">
        <v>0</v>
      </c>
      <c r="T887" s="46">
        <v>0</v>
      </c>
      <c r="U887" s="46">
        <v>0</v>
      </c>
      <c r="V887" s="46">
        <v>0</v>
      </c>
      <c r="W887" s="46">
        <v>0</v>
      </c>
    </row>
    <row r="888" spans="1:23" ht="47.25" x14ac:dyDescent="0.25">
      <c r="A888" s="43" t="s">
        <v>2635</v>
      </c>
      <c r="B888" s="44" t="s">
        <v>2774</v>
      </c>
      <c r="C888" s="45" t="s">
        <v>2775</v>
      </c>
      <c r="D888" s="46">
        <v>14.425229</v>
      </c>
      <c r="E888" s="47" t="s">
        <v>2776</v>
      </c>
      <c r="F888" s="46">
        <f t="shared" si="87"/>
        <v>14.425229</v>
      </c>
      <c r="G888" s="46">
        <v>0</v>
      </c>
      <c r="H888" s="46">
        <v>0</v>
      </c>
      <c r="I888" s="46">
        <v>14.425229</v>
      </c>
      <c r="J888" s="46">
        <v>0</v>
      </c>
      <c r="K888" s="46">
        <v>12.021024000000001</v>
      </c>
      <c r="L888" s="48">
        <v>2019</v>
      </c>
      <c r="M888" s="46">
        <v>12.021024000000001</v>
      </c>
      <c r="N888" s="46" t="s">
        <v>2661</v>
      </c>
      <c r="O888" s="47" t="s">
        <v>40</v>
      </c>
      <c r="P888" s="46">
        <v>0</v>
      </c>
      <c r="Q888" s="46">
        <v>0</v>
      </c>
      <c r="R888" s="46">
        <v>0</v>
      </c>
      <c r="S888" s="46">
        <v>0</v>
      </c>
      <c r="T888" s="46">
        <v>0</v>
      </c>
      <c r="U888" s="46">
        <v>0</v>
      </c>
      <c r="V888" s="46">
        <v>0</v>
      </c>
      <c r="W888" s="46">
        <v>0</v>
      </c>
    </row>
    <row r="889" spans="1:23" ht="47.25" x14ac:dyDescent="0.25">
      <c r="A889" s="43" t="s">
        <v>2635</v>
      </c>
      <c r="B889" s="44" t="s">
        <v>2777</v>
      </c>
      <c r="C889" s="45" t="s">
        <v>2778</v>
      </c>
      <c r="D889" s="46">
        <v>12.781488</v>
      </c>
      <c r="E889" s="47" t="s">
        <v>2779</v>
      </c>
      <c r="F889" s="46">
        <f t="shared" si="87"/>
        <v>12.781488</v>
      </c>
      <c r="G889" s="46">
        <v>0</v>
      </c>
      <c r="H889" s="46">
        <v>0</v>
      </c>
      <c r="I889" s="46">
        <v>12.781488</v>
      </c>
      <c r="J889" s="46">
        <v>0</v>
      </c>
      <c r="K889" s="46">
        <v>10.65124</v>
      </c>
      <c r="L889" s="48">
        <v>2019</v>
      </c>
      <c r="M889" s="46">
        <v>10.65124</v>
      </c>
      <c r="N889" s="46" t="s">
        <v>2661</v>
      </c>
      <c r="O889" s="47" t="s">
        <v>40</v>
      </c>
      <c r="P889" s="46">
        <v>0</v>
      </c>
      <c r="Q889" s="46">
        <v>0</v>
      </c>
      <c r="R889" s="46">
        <v>0</v>
      </c>
      <c r="S889" s="46">
        <v>0</v>
      </c>
      <c r="T889" s="46">
        <v>0</v>
      </c>
      <c r="U889" s="46">
        <v>0</v>
      </c>
      <c r="V889" s="46">
        <v>0</v>
      </c>
      <c r="W889" s="46">
        <v>0</v>
      </c>
    </row>
    <row r="890" spans="1:23" ht="47.25" x14ac:dyDescent="0.25">
      <c r="A890" s="43" t="s">
        <v>2635</v>
      </c>
      <c r="B890" s="44" t="s">
        <v>2780</v>
      </c>
      <c r="C890" s="45" t="s">
        <v>2781</v>
      </c>
      <c r="D890" s="46">
        <v>21.437694</v>
      </c>
      <c r="E890" s="47" t="s">
        <v>2782</v>
      </c>
      <c r="F890" s="46">
        <f t="shared" si="87"/>
        <v>21.437694</v>
      </c>
      <c r="G890" s="46">
        <v>0</v>
      </c>
      <c r="H890" s="46">
        <v>0</v>
      </c>
      <c r="I890" s="46">
        <v>21.437694</v>
      </c>
      <c r="J890" s="46">
        <v>0</v>
      </c>
      <c r="K890" s="46">
        <v>17.864744999999999</v>
      </c>
      <c r="L890" s="48">
        <v>2019</v>
      </c>
      <c r="M890" s="46">
        <v>17.864744999999999</v>
      </c>
      <c r="N890" s="46" t="s">
        <v>2661</v>
      </c>
      <c r="O890" s="47" t="s">
        <v>40</v>
      </c>
      <c r="P890" s="46">
        <v>0</v>
      </c>
      <c r="Q890" s="46">
        <v>0</v>
      </c>
      <c r="R890" s="46">
        <v>0</v>
      </c>
      <c r="S890" s="46">
        <v>0</v>
      </c>
      <c r="T890" s="46">
        <v>0</v>
      </c>
      <c r="U890" s="46">
        <v>0</v>
      </c>
      <c r="V890" s="46">
        <v>0</v>
      </c>
      <c r="W890" s="46">
        <v>0</v>
      </c>
    </row>
    <row r="891" spans="1:23" ht="47.25" x14ac:dyDescent="0.25">
      <c r="A891" s="43" t="s">
        <v>2635</v>
      </c>
      <c r="B891" s="44" t="s">
        <v>2783</v>
      </c>
      <c r="C891" s="45" t="s">
        <v>2784</v>
      </c>
      <c r="D891" s="46">
        <v>0.82255599999999995</v>
      </c>
      <c r="E891" s="47" t="s">
        <v>2785</v>
      </c>
      <c r="F891" s="46">
        <f t="shared" si="87"/>
        <v>0.82255599999999995</v>
      </c>
      <c r="G891" s="46">
        <v>0</v>
      </c>
      <c r="H891" s="46">
        <v>0</v>
      </c>
      <c r="I891" s="46">
        <v>0.82255599999999995</v>
      </c>
      <c r="J891" s="46">
        <v>0</v>
      </c>
      <c r="K891" s="46">
        <v>0.68546300000000004</v>
      </c>
      <c r="L891" s="48">
        <v>2019</v>
      </c>
      <c r="M891" s="46">
        <v>0.68546300000000004</v>
      </c>
      <c r="N891" s="46" t="s">
        <v>2661</v>
      </c>
      <c r="O891" s="47" t="s">
        <v>40</v>
      </c>
      <c r="P891" s="46">
        <v>0</v>
      </c>
      <c r="Q891" s="46">
        <v>0</v>
      </c>
      <c r="R891" s="46">
        <v>0</v>
      </c>
      <c r="S891" s="46">
        <v>0</v>
      </c>
      <c r="T891" s="46">
        <v>0</v>
      </c>
      <c r="U891" s="46">
        <v>0</v>
      </c>
      <c r="V891" s="46">
        <v>0</v>
      </c>
      <c r="W891" s="46">
        <v>0</v>
      </c>
    </row>
    <row r="892" spans="1:23" ht="47.25" x14ac:dyDescent="0.25">
      <c r="A892" s="43" t="s">
        <v>2635</v>
      </c>
      <c r="B892" s="44" t="s">
        <v>2786</v>
      </c>
      <c r="C892" s="45" t="s">
        <v>2787</v>
      </c>
      <c r="D892" s="46">
        <v>124.523662</v>
      </c>
      <c r="E892" s="47" t="s">
        <v>2788</v>
      </c>
      <c r="F892" s="46">
        <f t="shared" si="87"/>
        <v>124.523662</v>
      </c>
      <c r="G892" s="46">
        <v>0</v>
      </c>
      <c r="H892" s="46">
        <v>0</v>
      </c>
      <c r="I892" s="46">
        <v>124.523662</v>
      </c>
      <c r="J892" s="46">
        <v>0</v>
      </c>
      <c r="K892" s="46">
        <v>103.769718</v>
      </c>
      <c r="L892" s="48">
        <v>2021</v>
      </c>
      <c r="M892" s="46">
        <v>103.769718</v>
      </c>
      <c r="N892" s="46" t="s">
        <v>2661</v>
      </c>
      <c r="O892" s="47" t="s">
        <v>40</v>
      </c>
      <c r="P892" s="46">
        <v>0</v>
      </c>
      <c r="Q892" s="46">
        <v>0</v>
      </c>
      <c r="R892" s="46">
        <v>0</v>
      </c>
      <c r="S892" s="46">
        <v>0</v>
      </c>
      <c r="T892" s="46">
        <v>0</v>
      </c>
      <c r="U892" s="46">
        <v>0</v>
      </c>
      <c r="V892" s="46">
        <v>0</v>
      </c>
      <c r="W892" s="46">
        <v>0</v>
      </c>
    </row>
    <row r="893" spans="1:23" ht="47.25" x14ac:dyDescent="0.25">
      <c r="A893" s="43" t="s">
        <v>2635</v>
      </c>
      <c r="B893" s="44" t="s">
        <v>2789</v>
      </c>
      <c r="C893" s="45" t="s">
        <v>2790</v>
      </c>
      <c r="D893" s="46">
        <v>1.792546</v>
      </c>
      <c r="E893" s="47" t="s">
        <v>2791</v>
      </c>
      <c r="F893" s="46">
        <f t="shared" si="87"/>
        <v>1.792546</v>
      </c>
      <c r="G893" s="46">
        <v>0</v>
      </c>
      <c r="H893" s="46">
        <v>0</v>
      </c>
      <c r="I893" s="46">
        <v>1.792546</v>
      </c>
      <c r="J893" s="46">
        <v>0</v>
      </c>
      <c r="K893" s="46">
        <v>1.4937879999999999</v>
      </c>
      <c r="L893" s="48">
        <v>2019</v>
      </c>
      <c r="M893" s="46">
        <v>1.4937879999999999</v>
      </c>
      <c r="N893" s="46" t="s">
        <v>2661</v>
      </c>
      <c r="O893" s="47" t="s">
        <v>40</v>
      </c>
      <c r="P893" s="46">
        <v>0</v>
      </c>
      <c r="Q893" s="46">
        <v>0</v>
      </c>
      <c r="R893" s="46">
        <v>0</v>
      </c>
      <c r="S893" s="46">
        <v>0</v>
      </c>
      <c r="T893" s="46">
        <v>0</v>
      </c>
      <c r="U893" s="46">
        <v>0</v>
      </c>
      <c r="V893" s="46">
        <v>0</v>
      </c>
      <c r="W893" s="46">
        <v>0</v>
      </c>
    </row>
    <row r="894" spans="1:23" ht="47.25" x14ac:dyDescent="0.25">
      <c r="A894" s="43" t="s">
        <v>2635</v>
      </c>
      <c r="B894" s="44" t="s">
        <v>2792</v>
      </c>
      <c r="C894" s="45" t="s">
        <v>2793</v>
      </c>
      <c r="D894" s="46">
        <v>54.636755999999998</v>
      </c>
      <c r="E894" s="47" t="s">
        <v>2794</v>
      </c>
      <c r="F894" s="46">
        <f t="shared" si="87"/>
        <v>0</v>
      </c>
      <c r="G894" s="46">
        <v>0</v>
      </c>
      <c r="H894" s="46">
        <v>0</v>
      </c>
      <c r="I894" s="46">
        <v>0</v>
      </c>
      <c r="J894" s="46">
        <v>0</v>
      </c>
      <c r="K894" s="46">
        <v>45.530630000000002</v>
      </c>
      <c r="L894" s="48">
        <v>2024</v>
      </c>
      <c r="M894" s="46">
        <v>45.530630000000002</v>
      </c>
      <c r="N894" s="46" t="s">
        <v>2661</v>
      </c>
      <c r="O894" s="47" t="s">
        <v>40</v>
      </c>
      <c r="P894" s="46">
        <v>0</v>
      </c>
      <c r="Q894" s="46">
        <v>0</v>
      </c>
      <c r="R894" s="46">
        <v>0</v>
      </c>
      <c r="S894" s="46">
        <v>0</v>
      </c>
      <c r="T894" s="46">
        <v>0</v>
      </c>
      <c r="U894" s="46">
        <v>0</v>
      </c>
      <c r="V894" s="46">
        <v>0</v>
      </c>
      <c r="W894" s="46">
        <v>0</v>
      </c>
    </row>
    <row r="895" spans="1:23" ht="47.25" x14ac:dyDescent="0.25">
      <c r="A895" s="43" t="s">
        <v>2635</v>
      </c>
      <c r="B895" s="44" t="s">
        <v>2795</v>
      </c>
      <c r="C895" s="45" t="s">
        <v>2796</v>
      </c>
      <c r="D895" s="46">
        <v>28.026778</v>
      </c>
      <c r="E895" s="47" t="s">
        <v>2797</v>
      </c>
      <c r="F895" s="46">
        <f t="shared" si="87"/>
        <v>0</v>
      </c>
      <c r="G895" s="46">
        <v>0</v>
      </c>
      <c r="H895" s="46">
        <v>0</v>
      </c>
      <c r="I895" s="46">
        <v>0</v>
      </c>
      <c r="J895" s="46">
        <v>0</v>
      </c>
      <c r="K895" s="46">
        <v>23.355647999999999</v>
      </c>
      <c r="L895" s="48">
        <v>2024</v>
      </c>
      <c r="M895" s="46">
        <v>23.355647999999999</v>
      </c>
      <c r="N895" s="46" t="s">
        <v>2661</v>
      </c>
      <c r="O895" s="47" t="s">
        <v>40</v>
      </c>
      <c r="P895" s="46">
        <v>0</v>
      </c>
      <c r="Q895" s="46">
        <v>0</v>
      </c>
      <c r="R895" s="46">
        <v>0</v>
      </c>
      <c r="S895" s="46">
        <v>0</v>
      </c>
      <c r="T895" s="46">
        <v>0</v>
      </c>
      <c r="U895" s="46">
        <v>0</v>
      </c>
      <c r="V895" s="46">
        <v>0</v>
      </c>
      <c r="W895" s="46">
        <v>0</v>
      </c>
    </row>
    <row r="896" spans="1:23" ht="47.25" x14ac:dyDescent="0.25">
      <c r="A896" s="43" t="s">
        <v>2635</v>
      </c>
      <c r="B896" s="44" t="s">
        <v>2798</v>
      </c>
      <c r="C896" s="45" t="s">
        <v>2799</v>
      </c>
      <c r="D896" s="46">
        <v>51.512602000000001</v>
      </c>
      <c r="E896" s="47" t="s">
        <v>2800</v>
      </c>
      <c r="F896" s="46">
        <f t="shared" si="87"/>
        <v>0</v>
      </c>
      <c r="G896" s="46">
        <v>0</v>
      </c>
      <c r="H896" s="46">
        <v>0</v>
      </c>
      <c r="I896" s="46">
        <v>0</v>
      </c>
      <c r="J896" s="46">
        <v>0</v>
      </c>
      <c r="K896" s="46">
        <v>42.927168000000002</v>
      </c>
      <c r="L896" s="48">
        <v>2024</v>
      </c>
      <c r="M896" s="46">
        <v>42.927168000000002</v>
      </c>
      <c r="N896" s="46" t="s">
        <v>2661</v>
      </c>
      <c r="O896" s="47" t="s">
        <v>40</v>
      </c>
      <c r="P896" s="46">
        <v>0</v>
      </c>
      <c r="Q896" s="46">
        <v>0</v>
      </c>
      <c r="R896" s="46">
        <v>0</v>
      </c>
      <c r="S896" s="46">
        <v>0</v>
      </c>
      <c r="T896" s="46">
        <v>0</v>
      </c>
      <c r="U896" s="46">
        <v>0</v>
      </c>
      <c r="V896" s="46">
        <v>0</v>
      </c>
      <c r="W896" s="46">
        <v>0</v>
      </c>
    </row>
    <row r="897" spans="1:23" ht="47.25" x14ac:dyDescent="0.25">
      <c r="A897" s="43" t="s">
        <v>2635</v>
      </c>
      <c r="B897" s="44" t="s">
        <v>2801</v>
      </c>
      <c r="C897" s="45" t="s">
        <v>2802</v>
      </c>
      <c r="D897" s="46">
        <v>25.384319999999999</v>
      </c>
      <c r="E897" s="47" t="s">
        <v>2803</v>
      </c>
      <c r="F897" s="46">
        <f t="shared" si="87"/>
        <v>0</v>
      </c>
      <c r="G897" s="46">
        <v>0</v>
      </c>
      <c r="H897" s="46">
        <v>0</v>
      </c>
      <c r="I897" s="46">
        <v>0</v>
      </c>
      <c r="J897" s="46">
        <v>0</v>
      </c>
      <c r="K897" s="46">
        <v>21.153600000000001</v>
      </c>
      <c r="L897" s="48">
        <v>2024</v>
      </c>
      <c r="M897" s="46">
        <v>21.153600000000001</v>
      </c>
      <c r="N897" s="46" t="s">
        <v>2661</v>
      </c>
      <c r="O897" s="47" t="s">
        <v>40</v>
      </c>
      <c r="P897" s="46">
        <v>0</v>
      </c>
      <c r="Q897" s="46">
        <v>0</v>
      </c>
      <c r="R897" s="46">
        <v>0</v>
      </c>
      <c r="S897" s="46">
        <v>0</v>
      </c>
      <c r="T897" s="46">
        <v>0</v>
      </c>
      <c r="U897" s="46">
        <v>0</v>
      </c>
      <c r="V897" s="46">
        <v>0</v>
      </c>
      <c r="W897" s="46">
        <v>0</v>
      </c>
    </row>
    <row r="898" spans="1:23" ht="47.25" x14ac:dyDescent="0.25">
      <c r="A898" s="43" t="s">
        <v>2635</v>
      </c>
      <c r="B898" s="44" t="s">
        <v>2804</v>
      </c>
      <c r="C898" s="45" t="s">
        <v>2805</v>
      </c>
      <c r="D898" s="46">
        <v>7.1521549999999996</v>
      </c>
      <c r="E898" s="47" t="s">
        <v>2806</v>
      </c>
      <c r="F898" s="46">
        <f t="shared" si="87"/>
        <v>0</v>
      </c>
      <c r="G898" s="46">
        <v>0</v>
      </c>
      <c r="H898" s="46">
        <v>0</v>
      </c>
      <c r="I898" s="46">
        <v>0</v>
      </c>
      <c r="J898" s="46">
        <v>0</v>
      </c>
      <c r="K898" s="46">
        <v>5.9601290000000002</v>
      </c>
      <c r="L898" s="48">
        <v>2024</v>
      </c>
      <c r="M898" s="46">
        <v>5.9601290000000002</v>
      </c>
      <c r="N898" s="46" t="s">
        <v>2661</v>
      </c>
      <c r="O898" s="47" t="s">
        <v>40</v>
      </c>
      <c r="P898" s="46">
        <v>0</v>
      </c>
      <c r="Q898" s="46">
        <v>0</v>
      </c>
      <c r="R898" s="46">
        <v>0</v>
      </c>
      <c r="S898" s="46">
        <v>0</v>
      </c>
      <c r="T898" s="46">
        <v>0</v>
      </c>
      <c r="U898" s="46">
        <v>0</v>
      </c>
      <c r="V898" s="46">
        <v>0</v>
      </c>
      <c r="W898" s="46">
        <v>0</v>
      </c>
    </row>
    <row r="899" spans="1:23" ht="47.25" x14ac:dyDescent="0.25">
      <c r="A899" s="43" t="s">
        <v>2635</v>
      </c>
      <c r="B899" s="44" t="s">
        <v>2807</v>
      </c>
      <c r="C899" s="45" t="s">
        <v>2808</v>
      </c>
      <c r="D899" s="46">
        <v>3.933684</v>
      </c>
      <c r="E899" s="47" t="s">
        <v>2809</v>
      </c>
      <c r="F899" s="46">
        <f t="shared" si="87"/>
        <v>3.933684</v>
      </c>
      <c r="G899" s="46">
        <v>0</v>
      </c>
      <c r="H899" s="46">
        <v>0</v>
      </c>
      <c r="I899" s="46">
        <v>3.933684</v>
      </c>
      <c r="J899" s="46">
        <v>0</v>
      </c>
      <c r="K899" s="46">
        <v>3.27807</v>
      </c>
      <c r="L899" s="48">
        <v>2019</v>
      </c>
      <c r="M899" s="46">
        <v>3.27807</v>
      </c>
      <c r="N899" s="46" t="s">
        <v>2810</v>
      </c>
      <c r="O899" s="47" t="s">
        <v>40</v>
      </c>
      <c r="P899" s="46">
        <v>0</v>
      </c>
      <c r="Q899" s="46">
        <v>0</v>
      </c>
      <c r="R899" s="46">
        <v>0</v>
      </c>
      <c r="S899" s="46">
        <v>0</v>
      </c>
      <c r="T899" s="46">
        <v>0</v>
      </c>
      <c r="U899" s="46">
        <v>0</v>
      </c>
      <c r="V899" s="46">
        <v>0</v>
      </c>
      <c r="W899" s="46">
        <v>0</v>
      </c>
    </row>
    <row r="900" spans="1:23" ht="94.5" x14ac:dyDescent="0.25">
      <c r="A900" s="43" t="s">
        <v>2635</v>
      </c>
      <c r="B900" s="44" t="s">
        <v>2811</v>
      </c>
      <c r="C900" s="45" t="s">
        <v>2812</v>
      </c>
      <c r="D900" s="46">
        <v>19.240971999999999</v>
      </c>
      <c r="E900" s="47" t="s">
        <v>2813</v>
      </c>
      <c r="F900" s="46">
        <f t="shared" si="87"/>
        <v>19.240971999999999</v>
      </c>
      <c r="G900" s="46">
        <v>0</v>
      </c>
      <c r="H900" s="46">
        <v>0</v>
      </c>
      <c r="I900" s="46">
        <v>19.240971999999999</v>
      </c>
      <c r="J900" s="46">
        <v>0</v>
      </c>
      <c r="K900" s="46">
        <v>16.305907999999999</v>
      </c>
      <c r="L900" s="48">
        <v>2018</v>
      </c>
      <c r="M900" s="46">
        <v>0.99503399999999997</v>
      </c>
      <c r="N900" s="46" t="s">
        <v>2814</v>
      </c>
      <c r="O900" s="47" t="s">
        <v>40</v>
      </c>
      <c r="P900" s="46">
        <v>0</v>
      </c>
      <c r="Q900" s="46">
        <v>0</v>
      </c>
      <c r="R900" s="46">
        <v>0</v>
      </c>
      <c r="S900" s="46">
        <v>0</v>
      </c>
      <c r="T900" s="46">
        <v>0</v>
      </c>
      <c r="U900" s="46">
        <v>0</v>
      </c>
      <c r="V900" s="46">
        <v>0</v>
      </c>
      <c r="W900" s="46">
        <v>1</v>
      </c>
    </row>
    <row r="901" spans="1:23" ht="283.5" x14ac:dyDescent="0.25">
      <c r="A901" s="43" t="s">
        <v>2635</v>
      </c>
      <c r="B901" s="44" t="s">
        <v>2815</v>
      </c>
      <c r="C901" s="45" t="s">
        <v>2816</v>
      </c>
      <c r="D901" s="46">
        <v>6.7841389999999997</v>
      </c>
      <c r="E901" s="47" t="s">
        <v>2817</v>
      </c>
      <c r="F901" s="46">
        <f t="shared" si="87"/>
        <v>6.7841389999999997</v>
      </c>
      <c r="G901" s="46">
        <v>0</v>
      </c>
      <c r="H901" s="46">
        <v>0</v>
      </c>
      <c r="I901" s="46">
        <v>6.7841389999999997</v>
      </c>
      <c r="J901" s="46">
        <v>0</v>
      </c>
      <c r="K901" s="46">
        <v>5.6824440000000003</v>
      </c>
      <c r="L901" s="48">
        <v>2019</v>
      </c>
      <c r="M901" s="46">
        <v>5.6824440000000003</v>
      </c>
      <c r="N901" s="46" t="s">
        <v>2818</v>
      </c>
      <c r="O901" s="47" t="s">
        <v>40</v>
      </c>
      <c r="P901" s="46">
        <v>0</v>
      </c>
      <c r="Q901" s="46">
        <v>0</v>
      </c>
      <c r="R901" s="46">
        <v>0</v>
      </c>
      <c r="S901" s="46">
        <v>0</v>
      </c>
      <c r="T901" s="46">
        <v>0</v>
      </c>
      <c r="U901" s="46">
        <v>0</v>
      </c>
      <c r="V901" s="46">
        <v>0</v>
      </c>
      <c r="W901" s="46">
        <v>0</v>
      </c>
    </row>
    <row r="902" spans="1:23" ht="63" x14ac:dyDescent="0.25">
      <c r="A902" s="43" t="s">
        <v>2635</v>
      </c>
      <c r="B902" s="44" t="s">
        <v>2819</v>
      </c>
      <c r="C902" s="45" t="s">
        <v>2820</v>
      </c>
      <c r="D902" s="46">
        <v>14.700056999999999</v>
      </c>
      <c r="E902" s="47" t="s">
        <v>2821</v>
      </c>
      <c r="F902" s="46">
        <f t="shared" si="87"/>
        <v>8.200056</v>
      </c>
      <c r="G902" s="46">
        <v>0</v>
      </c>
      <c r="H902" s="46">
        <v>0</v>
      </c>
      <c r="I902" s="46">
        <v>8.200056</v>
      </c>
      <c r="J902" s="46">
        <v>0</v>
      </c>
      <c r="K902" s="46">
        <v>6.9492000000000003</v>
      </c>
      <c r="L902" s="48">
        <v>2016</v>
      </c>
      <c r="M902" s="46">
        <v>12.457675</v>
      </c>
      <c r="N902" s="46" t="s">
        <v>2822</v>
      </c>
      <c r="O902" s="47" t="s">
        <v>40</v>
      </c>
      <c r="P902" s="46">
        <v>0</v>
      </c>
      <c r="Q902" s="46">
        <v>0</v>
      </c>
      <c r="R902" s="46">
        <v>0</v>
      </c>
      <c r="S902" s="46">
        <v>0</v>
      </c>
      <c r="T902" s="46">
        <v>0</v>
      </c>
      <c r="U902" s="46">
        <v>0</v>
      </c>
      <c r="V902" s="46">
        <v>0</v>
      </c>
      <c r="W902" s="46">
        <v>1</v>
      </c>
    </row>
    <row r="903" spans="1:23" ht="47.25" x14ac:dyDescent="0.25">
      <c r="A903" s="43" t="s">
        <v>2635</v>
      </c>
      <c r="B903" s="44" t="s">
        <v>2823</v>
      </c>
      <c r="C903" s="45" t="s">
        <v>2824</v>
      </c>
      <c r="D903" s="46">
        <v>8.1398250000000001</v>
      </c>
      <c r="E903" s="47" t="s">
        <v>2825</v>
      </c>
      <c r="F903" s="46">
        <f t="shared" si="87"/>
        <v>8.1398250000000001</v>
      </c>
      <c r="G903" s="46">
        <v>0</v>
      </c>
      <c r="H903" s="46">
        <v>0</v>
      </c>
      <c r="I903" s="46">
        <v>8.1398250000000001</v>
      </c>
      <c r="J903" s="46">
        <v>0</v>
      </c>
      <c r="K903" s="46">
        <v>7.1659639999999998</v>
      </c>
      <c r="L903" s="48">
        <v>2017</v>
      </c>
      <c r="M903" s="46">
        <v>7.1659639999999998</v>
      </c>
      <c r="N903" s="46" t="s">
        <v>2653</v>
      </c>
      <c r="O903" s="47" t="s">
        <v>40</v>
      </c>
      <c r="P903" s="46">
        <v>0</v>
      </c>
      <c r="Q903" s="46">
        <v>0</v>
      </c>
      <c r="R903" s="46">
        <v>0</v>
      </c>
      <c r="S903" s="46">
        <v>0</v>
      </c>
      <c r="T903" s="46">
        <v>0</v>
      </c>
      <c r="U903" s="46">
        <v>0</v>
      </c>
      <c r="V903" s="46">
        <v>0</v>
      </c>
      <c r="W903" s="46">
        <v>0</v>
      </c>
    </row>
    <row r="904" spans="1:23" ht="236.25" x14ac:dyDescent="0.25">
      <c r="A904" s="43" t="s">
        <v>2635</v>
      </c>
      <c r="B904" s="44" t="s">
        <v>2826</v>
      </c>
      <c r="C904" s="45" t="s">
        <v>2827</v>
      </c>
      <c r="D904" s="46">
        <v>5.8660360000000003</v>
      </c>
      <c r="E904" s="47" t="s">
        <v>2828</v>
      </c>
      <c r="F904" s="46">
        <f t="shared" si="87"/>
        <v>5.8660360000000003</v>
      </c>
      <c r="G904" s="46">
        <v>0</v>
      </c>
      <c r="H904" s="46">
        <v>0</v>
      </c>
      <c r="I904" s="46">
        <v>0.19919100000000001</v>
      </c>
      <c r="J904" s="46">
        <v>5.6668450000000004</v>
      </c>
      <c r="K904" s="46">
        <v>5.0016020000000001</v>
      </c>
      <c r="L904" s="48" t="s">
        <v>40</v>
      </c>
      <c r="M904" s="46" t="s">
        <v>40</v>
      </c>
      <c r="N904" s="46" t="s">
        <v>2829</v>
      </c>
      <c r="O904" s="47" t="s">
        <v>40</v>
      </c>
      <c r="P904" s="46">
        <v>0</v>
      </c>
      <c r="Q904" s="46">
        <v>0</v>
      </c>
      <c r="R904" s="46">
        <v>0</v>
      </c>
      <c r="S904" s="46">
        <v>0</v>
      </c>
      <c r="T904" s="46">
        <v>0</v>
      </c>
      <c r="U904" s="46">
        <v>0</v>
      </c>
      <c r="V904" s="46">
        <v>0</v>
      </c>
      <c r="W904" s="46">
        <v>0</v>
      </c>
    </row>
    <row r="905" spans="1:23" ht="47.25" x14ac:dyDescent="0.25">
      <c r="A905" s="43" t="s">
        <v>2635</v>
      </c>
      <c r="B905" s="44" t="s">
        <v>2830</v>
      </c>
      <c r="C905" s="45" t="s">
        <v>2831</v>
      </c>
      <c r="D905" s="46">
        <v>4.5221020000000003</v>
      </c>
      <c r="E905" s="47" t="s">
        <v>2832</v>
      </c>
      <c r="F905" s="46">
        <f t="shared" si="87"/>
        <v>4.5221020000000003</v>
      </c>
      <c r="G905" s="46">
        <v>0</v>
      </c>
      <c r="H905" s="46">
        <v>0</v>
      </c>
      <c r="I905" s="46">
        <v>4.5221020000000003</v>
      </c>
      <c r="J905" s="46">
        <v>0</v>
      </c>
      <c r="K905" s="46">
        <v>3.83229</v>
      </c>
      <c r="L905" s="48" t="s">
        <v>40</v>
      </c>
      <c r="M905" s="46" t="s">
        <v>40</v>
      </c>
      <c r="N905" s="46" t="s">
        <v>2833</v>
      </c>
      <c r="O905" s="47" t="s">
        <v>40</v>
      </c>
      <c r="P905" s="46">
        <v>0</v>
      </c>
      <c r="Q905" s="46">
        <v>0</v>
      </c>
      <c r="R905" s="46">
        <v>0</v>
      </c>
      <c r="S905" s="46">
        <v>0</v>
      </c>
      <c r="T905" s="46">
        <v>0</v>
      </c>
      <c r="U905" s="46">
        <v>0</v>
      </c>
      <c r="V905" s="46">
        <v>0</v>
      </c>
      <c r="W905" s="46">
        <v>1</v>
      </c>
    </row>
    <row r="906" spans="1:23" ht="63" x14ac:dyDescent="0.25">
      <c r="A906" s="43" t="s">
        <v>2635</v>
      </c>
      <c r="B906" s="44" t="s">
        <v>2834</v>
      </c>
      <c r="C906" s="45" t="s">
        <v>2835</v>
      </c>
      <c r="D906" s="46">
        <v>93.731441000000004</v>
      </c>
      <c r="E906" s="47" t="s">
        <v>2836</v>
      </c>
      <c r="F906" s="46">
        <f t="shared" si="87"/>
        <v>93.731441000000004</v>
      </c>
      <c r="G906" s="46">
        <v>0</v>
      </c>
      <c r="H906" s="46">
        <v>0</v>
      </c>
      <c r="I906" s="46">
        <v>93.731441000000004</v>
      </c>
      <c r="J906" s="46">
        <v>0</v>
      </c>
      <c r="K906" s="46">
        <v>79.063661999999994</v>
      </c>
      <c r="L906" s="48">
        <v>2022</v>
      </c>
      <c r="M906" s="46">
        <v>79.063661999999994</v>
      </c>
      <c r="N906" s="46" t="s">
        <v>2837</v>
      </c>
      <c r="O906" s="47" t="s">
        <v>40</v>
      </c>
      <c r="P906" s="46">
        <v>0</v>
      </c>
      <c r="Q906" s="46">
        <v>0</v>
      </c>
      <c r="R906" s="46">
        <v>0</v>
      </c>
      <c r="S906" s="46">
        <v>0</v>
      </c>
      <c r="T906" s="46">
        <v>0</v>
      </c>
      <c r="U906" s="46">
        <v>0</v>
      </c>
      <c r="V906" s="46">
        <v>0</v>
      </c>
      <c r="W906" s="46">
        <v>1</v>
      </c>
    </row>
    <row r="907" spans="1:23" ht="220.5" x14ac:dyDescent="0.25">
      <c r="A907" s="43" t="s">
        <v>2635</v>
      </c>
      <c r="B907" s="44" t="s">
        <v>2838</v>
      </c>
      <c r="C907" s="45" t="s">
        <v>2839</v>
      </c>
      <c r="D907" s="46">
        <v>68.523223999999999</v>
      </c>
      <c r="E907" s="47" t="s">
        <v>2840</v>
      </c>
      <c r="F907" s="46">
        <f t="shared" si="87"/>
        <v>68.523223999999999</v>
      </c>
      <c r="G907" s="46">
        <v>0</v>
      </c>
      <c r="H907" s="46">
        <v>0</v>
      </c>
      <c r="I907" s="46">
        <v>68.523223999999999</v>
      </c>
      <c r="J907" s="46">
        <v>0</v>
      </c>
      <c r="K907" s="46">
        <v>58.699635999999998</v>
      </c>
      <c r="L907" s="48" t="s">
        <v>40</v>
      </c>
      <c r="M907" s="46" t="s">
        <v>40</v>
      </c>
      <c r="N907" s="46" t="s">
        <v>2841</v>
      </c>
      <c r="O907" s="47" t="s">
        <v>40</v>
      </c>
      <c r="P907" s="46">
        <v>0</v>
      </c>
      <c r="Q907" s="46">
        <v>0</v>
      </c>
      <c r="R907" s="46">
        <v>0</v>
      </c>
      <c r="S907" s="46">
        <v>0</v>
      </c>
      <c r="T907" s="46">
        <v>0</v>
      </c>
      <c r="U907" s="46">
        <v>0</v>
      </c>
      <c r="V907" s="46">
        <v>0</v>
      </c>
      <c r="W907" s="46">
        <v>0</v>
      </c>
    </row>
    <row r="908" spans="1:23" ht="299.25" x14ac:dyDescent="0.25">
      <c r="A908" s="43" t="s">
        <v>2635</v>
      </c>
      <c r="B908" s="44" t="s">
        <v>2842</v>
      </c>
      <c r="C908" s="45" t="s">
        <v>2843</v>
      </c>
      <c r="D908" s="46">
        <v>18.377811000000001</v>
      </c>
      <c r="E908" s="47" t="s">
        <v>2844</v>
      </c>
      <c r="F908" s="46">
        <f t="shared" ref="F908:F916" si="88">IFERROR(J908+I908+H908+G908,"нд")</f>
        <v>18.377811000000001</v>
      </c>
      <c r="G908" s="46">
        <v>0</v>
      </c>
      <c r="H908" s="46">
        <v>0</v>
      </c>
      <c r="I908" s="46">
        <v>18.377811000000001</v>
      </c>
      <c r="J908" s="46">
        <v>0</v>
      </c>
      <c r="K908" s="46">
        <v>15.588317999999999</v>
      </c>
      <c r="L908" s="48" t="s">
        <v>40</v>
      </c>
      <c r="M908" s="46" t="s">
        <v>40</v>
      </c>
      <c r="N908" s="46" t="s">
        <v>2845</v>
      </c>
      <c r="O908" s="47" t="s">
        <v>40</v>
      </c>
      <c r="P908" s="46">
        <v>0</v>
      </c>
      <c r="Q908" s="46">
        <v>0</v>
      </c>
      <c r="R908" s="46">
        <v>14</v>
      </c>
      <c r="S908" s="46">
        <v>14</v>
      </c>
      <c r="T908" s="46">
        <v>0</v>
      </c>
      <c r="U908" s="46">
        <v>0</v>
      </c>
      <c r="V908" s="46">
        <v>0</v>
      </c>
      <c r="W908" s="46">
        <v>0</v>
      </c>
    </row>
    <row r="909" spans="1:23" ht="110.25" x14ac:dyDescent="0.25">
      <c r="A909" s="43" t="s">
        <v>2635</v>
      </c>
      <c r="B909" s="44" t="s">
        <v>2846</v>
      </c>
      <c r="C909" s="45" t="s">
        <v>2847</v>
      </c>
      <c r="D909" s="46">
        <v>23.060805999999999</v>
      </c>
      <c r="E909" s="47" t="s">
        <v>2848</v>
      </c>
      <c r="F909" s="46">
        <f t="shared" si="88"/>
        <v>23.060805999999999</v>
      </c>
      <c r="G909" s="46">
        <v>0</v>
      </c>
      <c r="H909" s="46">
        <v>0</v>
      </c>
      <c r="I909" s="46">
        <v>23.060805999999999</v>
      </c>
      <c r="J909" s="46">
        <v>0</v>
      </c>
      <c r="K909" s="46">
        <v>19.357617000000001</v>
      </c>
      <c r="L909" s="48">
        <v>2020</v>
      </c>
      <c r="M909" s="46">
        <v>19.357617000000001</v>
      </c>
      <c r="N909" s="46" t="s">
        <v>2849</v>
      </c>
      <c r="O909" s="47" t="s">
        <v>40</v>
      </c>
      <c r="P909" s="46">
        <v>0</v>
      </c>
      <c r="Q909" s="46">
        <v>0</v>
      </c>
      <c r="R909" s="46">
        <v>0</v>
      </c>
      <c r="S909" s="46">
        <v>0</v>
      </c>
      <c r="T909" s="46">
        <v>0</v>
      </c>
      <c r="U909" s="46">
        <v>0</v>
      </c>
      <c r="V909" s="46">
        <v>0</v>
      </c>
      <c r="W909" s="46">
        <v>0</v>
      </c>
    </row>
    <row r="910" spans="1:23" ht="47.25" x14ac:dyDescent="0.25">
      <c r="A910" s="43" t="s">
        <v>2635</v>
      </c>
      <c r="B910" s="44" t="s">
        <v>2850</v>
      </c>
      <c r="C910" s="45" t="s">
        <v>2851</v>
      </c>
      <c r="D910" s="46">
        <v>43.176000000000002</v>
      </c>
      <c r="E910" s="47" t="s">
        <v>2852</v>
      </c>
      <c r="F910" s="46">
        <f t="shared" si="88"/>
        <v>43.176000000000002</v>
      </c>
      <c r="G910" s="46">
        <v>0</v>
      </c>
      <c r="H910" s="46">
        <v>0</v>
      </c>
      <c r="I910" s="46">
        <v>0</v>
      </c>
      <c r="J910" s="46">
        <v>43.176000000000002</v>
      </c>
      <c r="K910" s="46">
        <v>37.799999999999997</v>
      </c>
      <c r="L910" s="48">
        <v>2019</v>
      </c>
      <c r="M910" s="46">
        <v>37.799999999999997</v>
      </c>
      <c r="N910" s="46" t="s">
        <v>2853</v>
      </c>
      <c r="O910" s="47" t="s">
        <v>40</v>
      </c>
      <c r="P910" s="46">
        <v>0</v>
      </c>
      <c r="Q910" s="46">
        <v>0</v>
      </c>
      <c r="R910" s="46">
        <v>0</v>
      </c>
      <c r="S910" s="46">
        <v>0</v>
      </c>
      <c r="T910" s="46">
        <v>0</v>
      </c>
      <c r="U910" s="46">
        <v>0</v>
      </c>
      <c r="V910" s="46">
        <v>0</v>
      </c>
      <c r="W910" s="46">
        <v>1436</v>
      </c>
    </row>
    <row r="911" spans="1:23" ht="330.75" x14ac:dyDescent="0.25">
      <c r="A911" s="43" t="s">
        <v>2635</v>
      </c>
      <c r="B911" s="44" t="s">
        <v>2854</v>
      </c>
      <c r="C911" s="45" t="s">
        <v>2855</v>
      </c>
      <c r="D911" s="46">
        <v>5.0726440000000004</v>
      </c>
      <c r="E911" s="47" t="s">
        <v>2856</v>
      </c>
      <c r="F911" s="46">
        <f t="shared" si="88"/>
        <v>5.0726440000000004</v>
      </c>
      <c r="G911" s="46">
        <v>0</v>
      </c>
      <c r="H911" s="46">
        <v>0</v>
      </c>
      <c r="I911" s="46">
        <v>0</v>
      </c>
      <c r="J911" s="46">
        <v>5.0726440000000004</v>
      </c>
      <c r="K911" s="46">
        <v>4.8862030000000001</v>
      </c>
      <c r="L911" s="48">
        <v>2019</v>
      </c>
      <c r="M911" s="46">
        <v>4.8862030000000001</v>
      </c>
      <c r="N911" s="46" t="s">
        <v>414</v>
      </c>
      <c r="O911" s="47" t="s">
        <v>40</v>
      </c>
      <c r="P911" s="46">
        <v>0</v>
      </c>
      <c r="Q911" s="46">
        <v>0</v>
      </c>
      <c r="R911" s="46">
        <v>0</v>
      </c>
      <c r="S911" s="46">
        <v>32</v>
      </c>
      <c r="T911" s="46">
        <v>0</v>
      </c>
      <c r="U911" s="46">
        <v>0</v>
      </c>
      <c r="V911" s="46">
        <v>0</v>
      </c>
      <c r="W911" s="46">
        <v>0</v>
      </c>
    </row>
    <row r="912" spans="1:23" ht="63" x14ac:dyDescent="0.25">
      <c r="A912" s="43" t="s">
        <v>2635</v>
      </c>
      <c r="B912" s="44" t="s">
        <v>2857</v>
      </c>
      <c r="C912" s="45" t="s">
        <v>2858</v>
      </c>
      <c r="D912" s="46">
        <v>8.3446689999999997</v>
      </c>
      <c r="E912" s="47" t="s">
        <v>2859</v>
      </c>
      <c r="F912" s="46">
        <f t="shared" si="88"/>
        <v>8.3446689999999997</v>
      </c>
      <c r="G912" s="46">
        <v>0</v>
      </c>
      <c r="H912" s="46">
        <v>0</v>
      </c>
      <c r="I912" s="46">
        <v>8.3446689999999997</v>
      </c>
      <c r="J912" s="46">
        <v>0</v>
      </c>
      <c r="K912" s="46">
        <v>6.9538909999999996</v>
      </c>
      <c r="L912" s="48">
        <v>2019</v>
      </c>
      <c r="M912" s="46">
        <v>6.9538909999999996</v>
      </c>
      <c r="N912" s="46" t="s">
        <v>390</v>
      </c>
      <c r="O912" s="47" t="s">
        <v>40</v>
      </c>
      <c r="P912" s="46">
        <v>0</v>
      </c>
      <c r="Q912" s="46">
        <v>0</v>
      </c>
      <c r="R912" s="46">
        <v>0</v>
      </c>
      <c r="S912" s="46">
        <v>0</v>
      </c>
      <c r="T912" s="46">
        <v>0</v>
      </c>
      <c r="U912" s="46">
        <v>0</v>
      </c>
      <c r="V912" s="46">
        <v>0</v>
      </c>
      <c r="W912" s="46">
        <v>1</v>
      </c>
    </row>
    <row r="913" spans="1:23" ht="63" x14ac:dyDescent="0.25">
      <c r="A913" s="43" t="s">
        <v>2635</v>
      </c>
      <c r="B913" s="44" t="s">
        <v>226</v>
      </c>
      <c r="C913" s="45" t="s">
        <v>2860</v>
      </c>
      <c r="D913" s="46">
        <v>0.56675299999999995</v>
      </c>
      <c r="E913" s="47" t="s">
        <v>2861</v>
      </c>
      <c r="F913" s="46">
        <f t="shared" si="88"/>
        <v>0.56675299999999995</v>
      </c>
      <c r="G913" s="46">
        <v>0</v>
      </c>
      <c r="H913" s="46">
        <v>0</v>
      </c>
      <c r="I913" s="46">
        <v>0.56675299999999995</v>
      </c>
      <c r="J913" s="46">
        <v>0</v>
      </c>
      <c r="K913" s="46">
        <v>0.47229399999999999</v>
      </c>
      <c r="L913" s="48">
        <v>2021</v>
      </c>
      <c r="M913" s="46">
        <v>0.47229399999999999</v>
      </c>
      <c r="N913" s="46" t="s">
        <v>2862</v>
      </c>
      <c r="O913" s="47" t="s">
        <v>40</v>
      </c>
      <c r="P913" s="46">
        <v>0</v>
      </c>
      <c r="Q913" s="46">
        <v>0</v>
      </c>
      <c r="R913" s="46">
        <v>0</v>
      </c>
      <c r="S913" s="46">
        <v>0</v>
      </c>
      <c r="T913" s="46">
        <v>0</v>
      </c>
      <c r="U913" s="46">
        <v>0</v>
      </c>
      <c r="V913" s="46">
        <v>0</v>
      </c>
      <c r="W913" s="46">
        <v>1</v>
      </c>
    </row>
    <row r="914" spans="1:23" ht="63" x14ac:dyDescent="0.25">
      <c r="A914" s="43" t="s">
        <v>2635</v>
      </c>
      <c r="B914" s="44" t="s">
        <v>2863</v>
      </c>
      <c r="C914" s="45" t="s">
        <v>2864</v>
      </c>
      <c r="D914" s="46">
        <v>0.58013999999999999</v>
      </c>
      <c r="E914" s="47" t="s">
        <v>2865</v>
      </c>
      <c r="F914" s="46">
        <f t="shared" si="88"/>
        <v>0.58013999999999999</v>
      </c>
      <c r="G914" s="46">
        <v>0</v>
      </c>
      <c r="H914" s="46">
        <v>0</v>
      </c>
      <c r="I914" s="46">
        <v>0</v>
      </c>
      <c r="J914" s="46">
        <v>0.58013999999999999</v>
      </c>
      <c r="K914" s="46">
        <v>0.48344999999999999</v>
      </c>
      <c r="L914" s="48" t="s">
        <v>40</v>
      </c>
      <c r="M914" s="46" t="s">
        <v>40</v>
      </c>
      <c r="N914" s="46" t="s">
        <v>2866</v>
      </c>
      <c r="O914" s="47" t="s">
        <v>40</v>
      </c>
      <c r="P914" s="46">
        <v>0</v>
      </c>
      <c r="Q914" s="46">
        <v>0</v>
      </c>
      <c r="R914" s="46">
        <v>0</v>
      </c>
      <c r="S914" s="46">
        <v>0</v>
      </c>
      <c r="T914" s="46">
        <v>0</v>
      </c>
      <c r="U914" s="46">
        <v>0</v>
      </c>
      <c r="V914" s="46">
        <v>0</v>
      </c>
      <c r="W914" s="46">
        <v>0</v>
      </c>
    </row>
    <row r="915" spans="1:23" ht="47.25" x14ac:dyDescent="0.25">
      <c r="A915" s="43" t="s">
        <v>2635</v>
      </c>
      <c r="B915" s="44" t="s">
        <v>2867</v>
      </c>
      <c r="C915" s="45" t="s">
        <v>2868</v>
      </c>
      <c r="D915" s="46">
        <v>17.88</v>
      </c>
      <c r="E915" s="47" t="s">
        <v>2869</v>
      </c>
      <c r="F915" s="46">
        <f t="shared" si="88"/>
        <v>17.88</v>
      </c>
      <c r="G915" s="46">
        <v>0</v>
      </c>
      <c r="H915" s="46">
        <v>0</v>
      </c>
      <c r="I915" s="46">
        <v>17.88</v>
      </c>
      <c r="J915" s="46">
        <v>0</v>
      </c>
      <c r="K915" s="46">
        <v>14.9</v>
      </c>
      <c r="L915" s="48">
        <v>2022</v>
      </c>
      <c r="M915" s="46">
        <v>14.9</v>
      </c>
      <c r="N915" s="46" t="s">
        <v>2870</v>
      </c>
      <c r="O915" s="47" t="s">
        <v>40</v>
      </c>
      <c r="P915" s="46">
        <v>0</v>
      </c>
      <c r="Q915" s="46">
        <v>0</v>
      </c>
      <c r="R915" s="46">
        <v>0</v>
      </c>
      <c r="S915" s="46">
        <v>0</v>
      </c>
      <c r="T915" s="46">
        <v>0</v>
      </c>
      <c r="U915" s="46">
        <v>0</v>
      </c>
      <c r="V915" s="46">
        <v>0</v>
      </c>
      <c r="W915" s="46">
        <v>0</v>
      </c>
    </row>
    <row r="916" spans="1:23" ht="94.5" x14ac:dyDescent="0.25">
      <c r="A916" s="43" t="s">
        <v>2635</v>
      </c>
      <c r="B916" s="44" t="s">
        <v>2871</v>
      </c>
      <c r="C916" s="45" t="s">
        <v>2872</v>
      </c>
      <c r="D916" s="46">
        <v>1.20408</v>
      </c>
      <c r="E916" s="47" t="s">
        <v>2873</v>
      </c>
      <c r="F916" s="46">
        <f t="shared" si="88"/>
        <v>1.20408</v>
      </c>
      <c r="G916" s="46">
        <v>0</v>
      </c>
      <c r="H916" s="46">
        <v>0</v>
      </c>
      <c r="I916" s="46">
        <v>0</v>
      </c>
      <c r="J916" s="46">
        <v>1.20408</v>
      </c>
      <c r="K916" s="46">
        <v>1.0034000000000001</v>
      </c>
      <c r="L916" s="48" t="s">
        <v>40</v>
      </c>
      <c r="M916" s="46" t="s">
        <v>40</v>
      </c>
      <c r="N916" s="46" t="s">
        <v>2874</v>
      </c>
      <c r="O916" s="47" t="s">
        <v>40</v>
      </c>
      <c r="P916" s="46">
        <v>1.4690000000000001</v>
      </c>
      <c r="Q916" s="46">
        <v>1.4690000000000001</v>
      </c>
      <c r="R916" s="46">
        <v>0</v>
      </c>
      <c r="S916" s="46">
        <v>0</v>
      </c>
      <c r="T916" s="46">
        <v>0</v>
      </c>
      <c r="U916" s="46">
        <v>0</v>
      </c>
      <c r="V916" s="46">
        <v>0</v>
      </c>
      <c r="W916" s="46">
        <v>0</v>
      </c>
    </row>
    <row r="917" spans="1:23" x14ac:dyDescent="0.25">
      <c r="A917" s="43" t="s">
        <v>2875</v>
      </c>
      <c r="B917" s="44" t="s">
        <v>2876</v>
      </c>
      <c r="C917" s="45" t="s">
        <v>39</v>
      </c>
      <c r="D917" s="46">
        <f>IFERROR(SUM(0,0,0,D918,D923,D924),"нд")</f>
        <v>4294.1566720000001</v>
      </c>
      <c r="E917" s="47" t="s">
        <v>40</v>
      </c>
      <c r="F917" s="46">
        <f t="shared" ref="F917:K917" si="89">IFERROR(SUM(0,0,0,F918,F923,F924),"нд")</f>
        <v>4287.6451980000002</v>
      </c>
      <c r="G917" s="46">
        <f t="shared" si="89"/>
        <v>0</v>
      </c>
      <c r="H917" s="46">
        <f t="shared" si="89"/>
        <v>0</v>
      </c>
      <c r="I917" s="46">
        <f t="shared" si="89"/>
        <v>1203.8882939999996</v>
      </c>
      <c r="J917" s="46">
        <f t="shared" si="89"/>
        <v>3083.7569040000003</v>
      </c>
      <c r="K917" s="46">
        <f t="shared" si="89"/>
        <v>3611.3469489999989</v>
      </c>
      <c r="L917" s="48" t="s">
        <v>40</v>
      </c>
      <c r="M917" s="46" t="s">
        <v>40</v>
      </c>
      <c r="N917" s="46" t="s">
        <v>40</v>
      </c>
      <c r="O917" s="47" t="s">
        <v>40</v>
      </c>
      <c r="P917" s="46">
        <f t="shared" ref="P917:W917" si="90">IFERROR(SUM(0,0,0,P918,P923,P924),"нд")</f>
        <v>0</v>
      </c>
      <c r="Q917" s="46">
        <f t="shared" si="90"/>
        <v>3557.9460000000004</v>
      </c>
      <c r="R917" s="46">
        <f t="shared" si="90"/>
        <v>0</v>
      </c>
      <c r="S917" s="46">
        <f t="shared" si="90"/>
        <v>1096.8000000000002</v>
      </c>
      <c r="T917" s="46">
        <f t="shared" si="90"/>
        <v>0</v>
      </c>
      <c r="U917" s="46">
        <f t="shared" si="90"/>
        <v>0</v>
      </c>
      <c r="V917" s="46">
        <f t="shared" si="90"/>
        <v>1</v>
      </c>
      <c r="W917" s="46">
        <f t="shared" si="90"/>
        <v>27794</v>
      </c>
    </row>
    <row r="918" spans="1:23" x14ac:dyDescent="0.25">
      <c r="A918" s="43" t="s">
        <v>2877</v>
      </c>
      <c r="B918" s="44" t="s">
        <v>42</v>
      </c>
      <c r="C918" s="45" t="s">
        <v>39</v>
      </c>
      <c r="D918" s="46">
        <f>IFERROR(SUM(D919:D922),"нд")</f>
        <v>2.7850000000000001</v>
      </c>
      <c r="E918" s="47" t="s">
        <v>40</v>
      </c>
      <c r="F918" s="46">
        <f t="shared" ref="F918:K918" si="91">IFERROR(SUM(F919:F922),"нд")</f>
        <v>2.7850000000000001</v>
      </c>
      <c r="G918" s="46">
        <f t="shared" si="91"/>
        <v>0</v>
      </c>
      <c r="H918" s="46">
        <f t="shared" si="91"/>
        <v>0</v>
      </c>
      <c r="I918" s="46">
        <f t="shared" si="91"/>
        <v>2.7850000000000001</v>
      </c>
      <c r="J918" s="46">
        <f t="shared" si="91"/>
        <v>0</v>
      </c>
      <c r="K918" s="46">
        <f t="shared" si="91"/>
        <v>2.4039999999999999</v>
      </c>
      <c r="L918" s="48" t="s">
        <v>40</v>
      </c>
      <c r="M918" s="46" t="s">
        <v>40</v>
      </c>
      <c r="N918" s="46" t="s">
        <v>40</v>
      </c>
      <c r="O918" s="47" t="s">
        <v>40</v>
      </c>
      <c r="P918" s="46">
        <f t="shared" ref="P918:W918" si="92">IFERROR(SUM(P919:P922),"нд")</f>
        <v>0</v>
      </c>
      <c r="Q918" s="46">
        <f t="shared" si="92"/>
        <v>1.206</v>
      </c>
      <c r="R918" s="46">
        <f t="shared" si="92"/>
        <v>0</v>
      </c>
      <c r="S918" s="46">
        <f t="shared" si="92"/>
        <v>6.3E-2</v>
      </c>
      <c r="T918" s="46">
        <f t="shared" si="92"/>
        <v>0</v>
      </c>
      <c r="U918" s="46">
        <f t="shared" si="92"/>
        <v>0</v>
      </c>
      <c r="V918" s="46">
        <f t="shared" si="92"/>
        <v>0</v>
      </c>
      <c r="W918" s="46">
        <f t="shared" si="92"/>
        <v>0</v>
      </c>
    </row>
    <row r="919" spans="1:23" ht="141.75" x14ac:dyDescent="0.25">
      <c r="A919" s="43" t="s">
        <v>2877</v>
      </c>
      <c r="B919" s="44" t="s">
        <v>2878</v>
      </c>
      <c r="C919" s="45" t="s">
        <v>2879</v>
      </c>
      <c r="D919" s="46">
        <v>0.97199999999999998</v>
      </c>
      <c r="E919" s="47" t="s">
        <v>2880</v>
      </c>
      <c r="F919" s="46">
        <f>IFERROR(J919+I919+H919+G919,"нд")</f>
        <v>0.97199999999999998</v>
      </c>
      <c r="G919" s="46">
        <v>0</v>
      </c>
      <c r="H919" s="46">
        <v>0</v>
      </c>
      <c r="I919" s="46">
        <v>0.97199999999999998</v>
      </c>
      <c r="J919" s="46">
        <v>0</v>
      </c>
      <c r="K919" s="46">
        <v>0.83899999999999997</v>
      </c>
      <c r="L919" s="48">
        <v>2016</v>
      </c>
      <c r="M919" s="46">
        <v>0.83899999999999997</v>
      </c>
      <c r="N919" s="46" t="s">
        <v>2881</v>
      </c>
      <c r="O919" s="47" t="s">
        <v>40</v>
      </c>
      <c r="P919" s="46">
        <v>0</v>
      </c>
      <c r="Q919" s="46">
        <v>0.22800000000000001</v>
      </c>
      <c r="R919" s="46">
        <v>0</v>
      </c>
      <c r="S919" s="46">
        <v>0</v>
      </c>
      <c r="T919" s="46">
        <v>0</v>
      </c>
      <c r="U919" s="46">
        <v>0</v>
      </c>
      <c r="V919" s="46">
        <v>0</v>
      </c>
      <c r="W919" s="46">
        <v>0</v>
      </c>
    </row>
    <row r="920" spans="1:23" ht="141.75" x14ac:dyDescent="0.25">
      <c r="A920" s="43" t="s">
        <v>2877</v>
      </c>
      <c r="B920" s="44" t="s">
        <v>2882</v>
      </c>
      <c r="C920" s="45" t="s">
        <v>2883</v>
      </c>
      <c r="D920" s="46">
        <v>0.90300000000000002</v>
      </c>
      <c r="E920" s="47" t="s">
        <v>2884</v>
      </c>
      <c r="F920" s="46">
        <f>IFERROR(J920+I920+H920+G920,"нд")</f>
        <v>0.90300000000000002</v>
      </c>
      <c r="G920" s="46">
        <v>0</v>
      </c>
      <c r="H920" s="46">
        <v>0</v>
      </c>
      <c r="I920" s="46">
        <v>0.90300000000000002</v>
      </c>
      <c r="J920" s="46">
        <v>0</v>
      </c>
      <c r="K920" s="46">
        <v>0.78</v>
      </c>
      <c r="L920" s="48">
        <v>2016</v>
      </c>
      <c r="M920" s="46">
        <v>0.78</v>
      </c>
      <c r="N920" s="46" t="s">
        <v>2881</v>
      </c>
      <c r="O920" s="47" t="s">
        <v>40</v>
      </c>
      <c r="P920" s="46">
        <v>0</v>
      </c>
      <c r="Q920" s="46">
        <v>0.621</v>
      </c>
      <c r="R920" s="46">
        <v>0</v>
      </c>
      <c r="S920" s="46">
        <v>0</v>
      </c>
      <c r="T920" s="46">
        <v>0</v>
      </c>
      <c r="U920" s="46">
        <v>0</v>
      </c>
      <c r="V920" s="46">
        <v>0</v>
      </c>
      <c r="W920" s="46">
        <v>0</v>
      </c>
    </row>
    <row r="921" spans="1:23" ht="141.75" x14ac:dyDescent="0.25">
      <c r="A921" s="43" t="s">
        <v>2877</v>
      </c>
      <c r="B921" s="44" t="s">
        <v>2885</v>
      </c>
      <c r="C921" s="45" t="s">
        <v>2886</v>
      </c>
      <c r="D921" s="46">
        <v>0.47599999999999998</v>
      </c>
      <c r="E921" s="47" t="s">
        <v>2887</v>
      </c>
      <c r="F921" s="46">
        <f>IFERROR(J921+I921+H921+G921,"нд")</f>
        <v>0.47599999999999998</v>
      </c>
      <c r="G921" s="46">
        <v>0</v>
      </c>
      <c r="H921" s="46">
        <v>0</v>
      </c>
      <c r="I921" s="46">
        <v>0.47599999999999998</v>
      </c>
      <c r="J921" s="46">
        <v>0</v>
      </c>
      <c r="K921" s="46">
        <v>0.41499999999999998</v>
      </c>
      <c r="L921" s="48">
        <v>2016</v>
      </c>
      <c r="M921" s="46">
        <v>0.41499999999999998</v>
      </c>
      <c r="N921" s="46" t="s">
        <v>2881</v>
      </c>
      <c r="O921" s="47" t="s">
        <v>40</v>
      </c>
      <c r="P921" s="46">
        <v>0</v>
      </c>
      <c r="Q921" s="46">
        <v>0.35699999999999998</v>
      </c>
      <c r="R921" s="46">
        <v>0</v>
      </c>
      <c r="S921" s="46">
        <v>0</v>
      </c>
      <c r="T921" s="46">
        <v>0</v>
      </c>
      <c r="U921" s="46">
        <v>0</v>
      </c>
      <c r="V921" s="46">
        <v>0</v>
      </c>
      <c r="W921" s="46">
        <v>0</v>
      </c>
    </row>
    <row r="922" spans="1:23" ht="173.25" x14ac:dyDescent="0.25">
      <c r="A922" s="43" t="s">
        <v>2877</v>
      </c>
      <c r="B922" s="44" t="s">
        <v>2888</v>
      </c>
      <c r="C922" s="45" t="s">
        <v>2889</v>
      </c>
      <c r="D922" s="46">
        <v>0.434</v>
      </c>
      <c r="E922" s="47" t="s">
        <v>2890</v>
      </c>
      <c r="F922" s="46">
        <f>IFERROR(J922+I922+H922+G922,"нд")</f>
        <v>0.434</v>
      </c>
      <c r="G922" s="46">
        <v>0</v>
      </c>
      <c r="H922" s="46">
        <v>0</v>
      </c>
      <c r="I922" s="46">
        <v>0.434</v>
      </c>
      <c r="J922" s="46">
        <v>0</v>
      </c>
      <c r="K922" s="46">
        <v>0.37</v>
      </c>
      <c r="L922" s="48">
        <v>2018</v>
      </c>
      <c r="M922" s="46">
        <v>0.36899999999999999</v>
      </c>
      <c r="N922" s="46" t="s">
        <v>2891</v>
      </c>
      <c r="O922" s="47" t="s">
        <v>40</v>
      </c>
      <c r="P922" s="46">
        <v>0</v>
      </c>
      <c r="Q922" s="46">
        <v>0</v>
      </c>
      <c r="R922" s="46">
        <v>0</v>
      </c>
      <c r="S922" s="46">
        <v>6.3E-2</v>
      </c>
      <c r="T922" s="46">
        <v>0</v>
      </c>
      <c r="U922" s="46">
        <v>0</v>
      </c>
      <c r="V922" s="46">
        <v>0</v>
      </c>
      <c r="W922" s="46">
        <v>0</v>
      </c>
    </row>
    <row r="923" spans="1:23" x14ac:dyDescent="0.25">
      <c r="A923" s="43" t="s">
        <v>2892</v>
      </c>
      <c r="B923" s="44" t="s">
        <v>114</v>
      </c>
      <c r="C923" s="45" t="s">
        <v>39</v>
      </c>
      <c r="D923" s="46">
        <f>IFERROR(0,"нд")</f>
        <v>0</v>
      </c>
      <c r="E923" s="47" t="s">
        <v>40</v>
      </c>
      <c r="F923" s="46">
        <f t="shared" ref="F923:K923" si="93">IFERROR(0,"нд")</f>
        <v>0</v>
      </c>
      <c r="G923" s="46">
        <f t="shared" si="93"/>
        <v>0</v>
      </c>
      <c r="H923" s="46">
        <f t="shared" si="93"/>
        <v>0</v>
      </c>
      <c r="I923" s="46">
        <f t="shared" si="93"/>
        <v>0</v>
      </c>
      <c r="J923" s="46">
        <f t="shared" si="93"/>
        <v>0</v>
      </c>
      <c r="K923" s="46">
        <f t="shared" si="93"/>
        <v>0</v>
      </c>
      <c r="L923" s="48" t="s">
        <v>40</v>
      </c>
      <c r="M923" s="46" t="s">
        <v>40</v>
      </c>
      <c r="N923" s="46" t="s">
        <v>40</v>
      </c>
      <c r="O923" s="47" t="s">
        <v>40</v>
      </c>
      <c r="P923" s="46">
        <f t="shared" ref="P923:W923" si="94">IFERROR(0,"нд")</f>
        <v>0</v>
      </c>
      <c r="Q923" s="46">
        <f t="shared" si="94"/>
        <v>0</v>
      </c>
      <c r="R923" s="46">
        <f t="shared" si="94"/>
        <v>0</v>
      </c>
      <c r="S923" s="46">
        <f t="shared" si="94"/>
        <v>0</v>
      </c>
      <c r="T923" s="46">
        <f t="shared" si="94"/>
        <v>0</v>
      </c>
      <c r="U923" s="46">
        <f t="shared" si="94"/>
        <v>0</v>
      </c>
      <c r="V923" s="46">
        <f t="shared" si="94"/>
        <v>0</v>
      </c>
      <c r="W923" s="46">
        <f t="shared" si="94"/>
        <v>0</v>
      </c>
    </row>
    <row r="924" spans="1:23" x14ac:dyDescent="0.25">
      <c r="A924" s="43" t="s">
        <v>2893</v>
      </c>
      <c r="B924" s="44" t="s">
        <v>116</v>
      </c>
      <c r="C924" s="45" t="s">
        <v>39</v>
      </c>
      <c r="D924" s="46">
        <f>IFERROR(SUM(D925:D1007),"нд")</f>
        <v>4291.3716720000002</v>
      </c>
      <c r="E924" s="47" t="s">
        <v>40</v>
      </c>
      <c r="F924" s="46">
        <f t="shared" ref="F924:K924" si="95">IFERROR(SUM(F925:F1007),"нд")</f>
        <v>4284.8601980000003</v>
      </c>
      <c r="G924" s="46">
        <f t="shared" si="95"/>
        <v>0</v>
      </c>
      <c r="H924" s="46">
        <f t="shared" si="95"/>
        <v>0</v>
      </c>
      <c r="I924" s="46">
        <f t="shared" si="95"/>
        <v>1201.1032939999996</v>
      </c>
      <c r="J924" s="46">
        <f t="shared" si="95"/>
        <v>3083.7569040000003</v>
      </c>
      <c r="K924" s="46">
        <f t="shared" si="95"/>
        <v>3608.9429489999989</v>
      </c>
      <c r="L924" s="48" t="s">
        <v>40</v>
      </c>
      <c r="M924" s="46" t="s">
        <v>40</v>
      </c>
      <c r="N924" s="46" t="s">
        <v>40</v>
      </c>
      <c r="O924" s="47" t="s">
        <v>40</v>
      </c>
      <c r="P924" s="46">
        <f t="shared" ref="P924:W924" si="96">IFERROR(SUM(P925:P1007),"нд")</f>
        <v>0</v>
      </c>
      <c r="Q924" s="46">
        <f t="shared" si="96"/>
        <v>3556.7400000000002</v>
      </c>
      <c r="R924" s="46">
        <f t="shared" si="96"/>
        <v>0</v>
      </c>
      <c r="S924" s="46">
        <f t="shared" si="96"/>
        <v>1096.7370000000001</v>
      </c>
      <c r="T924" s="46">
        <f t="shared" si="96"/>
        <v>0</v>
      </c>
      <c r="U924" s="46">
        <f t="shared" si="96"/>
        <v>0</v>
      </c>
      <c r="V924" s="46">
        <f t="shared" si="96"/>
        <v>1</v>
      </c>
      <c r="W924" s="46">
        <f t="shared" si="96"/>
        <v>27794</v>
      </c>
    </row>
    <row r="925" spans="1:23" ht="315" x14ac:dyDescent="0.25">
      <c r="A925" s="43" t="s">
        <v>2893</v>
      </c>
      <c r="B925" s="44" t="s">
        <v>2894</v>
      </c>
      <c r="C925" s="45" t="s">
        <v>2895</v>
      </c>
      <c r="D925" s="46">
        <v>0.13400000000000001</v>
      </c>
      <c r="E925" s="47" t="s">
        <v>2896</v>
      </c>
      <c r="F925" s="46">
        <f t="shared" ref="F925:F956" si="97">IFERROR(J925+I925+H925+G925,"нд")</f>
        <v>0.13400000000000001</v>
      </c>
      <c r="G925" s="46">
        <v>0</v>
      </c>
      <c r="H925" s="46">
        <v>0</v>
      </c>
      <c r="I925" s="46">
        <v>0.13400000000000001</v>
      </c>
      <c r="J925" s="46">
        <v>0</v>
      </c>
      <c r="K925" s="46">
        <v>0.114</v>
      </c>
      <c r="L925" s="48" t="s">
        <v>40</v>
      </c>
      <c r="M925" s="46" t="s">
        <v>40</v>
      </c>
      <c r="N925" s="46" t="s">
        <v>2897</v>
      </c>
      <c r="O925" s="47" t="s">
        <v>40</v>
      </c>
      <c r="P925" s="46">
        <v>0</v>
      </c>
      <c r="Q925" s="46">
        <v>0</v>
      </c>
      <c r="R925" s="46">
        <v>0</v>
      </c>
      <c r="S925" s="46">
        <v>0</v>
      </c>
      <c r="T925" s="46">
        <v>0</v>
      </c>
      <c r="U925" s="46">
        <v>0</v>
      </c>
      <c r="V925" s="46">
        <v>0</v>
      </c>
      <c r="W925" s="46">
        <v>1</v>
      </c>
    </row>
    <row r="926" spans="1:23" ht="315" x14ac:dyDescent="0.25">
      <c r="A926" s="43" t="s">
        <v>2893</v>
      </c>
      <c r="B926" s="44" t="s">
        <v>2898</v>
      </c>
      <c r="C926" s="45" t="s">
        <v>2899</v>
      </c>
      <c r="D926" s="46">
        <v>0.12</v>
      </c>
      <c r="E926" s="47" t="s">
        <v>2900</v>
      </c>
      <c r="F926" s="46">
        <f t="shared" si="97"/>
        <v>0.12</v>
      </c>
      <c r="G926" s="46">
        <v>0</v>
      </c>
      <c r="H926" s="46">
        <v>0</v>
      </c>
      <c r="I926" s="46">
        <v>0.12</v>
      </c>
      <c r="J926" s="46">
        <v>0</v>
      </c>
      <c r="K926" s="46">
        <v>0.10199999999999999</v>
      </c>
      <c r="L926" s="48" t="s">
        <v>40</v>
      </c>
      <c r="M926" s="46" t="s">
        <v>40</v>
      </c>
      <c r="N926" s="46" t="s">
        <v>2897</v>
      </c>
      <c r="O926" s="47" t="s">
        <v>40</v>
      </c>
      <c r="P926" s="46">
        <v>0</v>
      </c>
      <c r="Q926" s="46">
        <v>0</v>
      </c>
      <c r="R926" s="46">
        <v>0</v>
      </c>
      <c r="S926" s="46">
        <v>0</v>
      </c>
      <c r="T926" s="46">
        <v>0</v>
      </c>
      <c r="U926" s="46">
        <v>0</v>
      </c>
      <c r="V926" s="46">
        <v>1</v>
      </c>
      <c r="W926" s="46">
        <v>1</v>
      </c>
    </row>
    <row r="927" spans="1:23" ht="315" x14ac:dyDescent="0.25">
      <c r="A927" s="43" t="s">
        <v>2893</v>
      </c>
      <c r="B927" s="44" t="s">
        <v>2901</v>
      </c>
      <c r="C927" s="45" t="s">
        <v>2902</v>
      </c>
      <c r="D927" s="46">
        <v>21.311432</v>
      </c>
      <c r="E927" s="47" t="s">
        <v>2903</v>
      </c>
      <c r="F927" s="46">
        <f t="shared" si="97"/>
        <v>21.311432</v>
      </c>
      <c r="G927" s="46">
        <v>0</v>
      </c>
      <c r="H927" s="46">
        <v>0</v>
      </c>
      <c r="I927" s="46">
        <v>11.417248000000001</v>
      </c>
      <c r="J927" s="46">
        <v>9.8941839999999992</v>
      </c>
      <c r="K927" s="46">
        <v>17.899999999999999</v>
      </c>
      <c r="L927" s="48">
        <v>2022</v>
      </c>
      <c r="M927" s="46">
        <v>17.899999999999999</v>
      </c>
      <c r="N927" s="46" t="s">
        <v>2897</v>
      </c>
      <c r="O927" s="47" t="s">
        <v>40</v>
      </c>
      <c r="P927" s="46">
        <v>0</v>
      </c>
      <c r="Q927" s="46">
        <v>0</v>
      </c>
      <c r="R927" s="46">
        <v>0</v>
      </c>
      <c r="S927" s="46">
        <v>0</v>
      </c>
      <c r="T927" s="46">
        <v>0</v>
      </c>
      <c r="U927" s="46">
        <v>0</v>
      </c>
      <c r="V927" s="46">
        <v>0</v>
      </c>
      <c r="W927" s="46">
        <v>1</v>
      </c>
    </row>
    <row r="928" spans="1:23" ht="315" x14ac:dyDescent="0.25">
      <c r="A928" s="43" t="s">
        <v>2893</v>
      </c>
      <c r="B928" s="44" t="s">
        <v>2904</v>
      </c>
      <c r="C928" s="45" t="s">
        <v>2905</v>
      </c>
      <c r="D928" s="46">
        <v>1.8870750000000001</v>
      </c>
      <c r="E928" s="47" t="s">
        <v>2906</v>
      </c>
      <c r="F928" s="46">
        <f t="shared" si="97"/>
        <v>1.8870750000000001</v>
      </c>
      <c r="G928" s="46">
        <v>0</v>
      </c>
      <c r="H928" s="46">
        <v>0</v>
      </c>
      <c r="I928" s="46">
        <v>1.8870750000000001</v>
      </c>
      <c r="J928" s="46">
        <v>0</v>
      </c>
      <c r="K928" s="46">
        <v>1.585</v>
      </c>
      <c r="L928" s="48">
        <v>2022</v>
      </c>
      <c r="M928" s="46">
        <v>1.585</v>
      </c>
      <c r="N928" s="46" t="s">
        <v>2897</v>
      </c>
      <c r="O928" s="47" t="s">
        <v>40</v>
      </c>
      <c r="P928" s="46">
        <v>0</v>
      </c>
      <c r="Q928" s="46">
        <v>0</v>
      </c>
      <c r="R928" s="46">
        <v>0</v>
      </c>
      <c r="S928" s="46">
        <v>0</v>
      </c>
      <c r="T928" s="46">
        <v>0</v>
      </c>
      <c r="U928" s="46">
        <v>0</v>
      </c>
      <c r="V928" s="46">
        <v>0</v>
      </c>
      <c r="W928" s="46">
        <v>1</v>
      </c>
    </row>
    <row r="929" spans="1:23" ht="315" x14ac:dyDescent="0.25">
      <c r="A929" s="43" t="s">
        <v>2893</v>
      </c>
      <c r="B929" s="44" t="s">
        <v>2907</v>
      </c>
      <c r="C929" s="45" t="s">
        <v>2908</v>
      </c>
      <c r="D929" s="46">
        <v>2.7742990000000001</v>
      </c>
      <c r="E929" s="47" t="s">
        <v>2909</v>
      </c>
      <c r="F929" s="46">
        <f t="shared" si="97"/>
        <v>2.7742990000000001</v>
      </c>
      <c r="G929" s="46">
        <v>0</v>
      </c>
      <c r="H929" s="46">
        <v>0</v>
      </c>
      <c r="I929" s="46">
        <v>2.7742990000000001</v>
      </c>
      <c r="J929" s="46">
        <v>0</v>
      </c>
      <c r="K929" s="46">
        <v>2.33</v>
      </c>
      <c r="L929" s="48">
        <v>2021</v>
      </c>
      <c r="M929" s="46">
        <v>2.33</v>
      </c>
      <c r="N929" s="46" t="s">
        <v>2897</v>
      </c>
      <c r="O929" s="47" t="s">
        <v>40</v>
      </c>
      <c r="P929" s="46">
        <v>0</v>
      </c>
      <c r="Q929" s="46">
        <v>0</v>
      </c>
      <c r="R929" s="46">
        <v>0</v>
      </c>
      <c r="S929" s="46">
        <v>0</v>
      </c>
      <c r="T929" s="46">
        <v>0</v>
      </c>
      <c r="U929" s="46">
        <v>0</v>
      </c>
      <c r="V929" s="46">
        <v>0</v>
      </c>
      <c r="W929" s="46">
        <v>1</v>
      </c>
    </row>
    <row r="930" spans="1:23" ht="315" x14ac:dyDescent="0.25">
      <c r="A930" s="43" t="s">
        <v>2893</v>
      </c>
      <c r="B930" s="44" t="s">
        <v>2910</v>
      </c>
      <c r="C930" s="45" t="s">
        <v>2911</v>
      </c>
      <c r="D930" s="46">
        <v>0.23899999999999999</v>
      </c>
      <c r="E930" s="47" t="s">
        <v>2912</v>
      </c>
      <c r="F930" s="46">
        <f t="shared" si="97"/>
        <v>0.23899999999999999</v>
      </c>
      <c r="G930" s="46">
        <v>0</v>
      </c>
      <c r="H930" s="46">
        <v>0</v>
      </c>
      <c r="I930" s="46">
        <v>0.23899999999999999</v>
      </c>
      <c r="J930" s="46">
        <v>0</v>
      </c>
      <c r="K930" s="46">
        <v>0.20399999999999999</v>
      </c>
      <c r="L930" s="48" t="s">
        <v>40</v>
      </c>
      <c r="M930" s="46" t="s">
        <v>40</v>
      </c>
      <c r="N930" s="46" t="s">
        <v>2897</v>
      </c>
      <c r="O930" s="47" t="s">
        <v>40</v>
      </c>
      <c r="P930" s="46">
        <v>0</v>
      </c>
      <c r="Q930" s="46">
        <v>0</v>
      </c>
      <c r="R930" s="46">
        <v>0</v>
      </c>
      <c r="S930" s="46">
        <v>0</v>
      </c>
      <c r="T930" s="46">
        <v>0</v>
      </c>
      <c r="U930" s="46">
        <v>0</v>
      </c>
      <c r="V930" s="46">
        <v>0</v>
      </c>
      <c r="W930" s="46">
        <v>1</v>
      </c>
    </row>
    <row r="931" spans="1:23" ht="47.25" x14ac:dyDescent="0.25">
      <c r="A931" s="43" t="s">
        <v>2893</v>
      </c>
      <c r="B931" s="44" t="s">
        <v>2913</v>
      </c>
      <c r="C931" s="45" t="s">
        <v>2914</v>
      </c>
      <c r="D931" s="46">
        <v>18.249752000000001</v>
      </c>
      <c r="E931" s="47" t="s">
        <v>2915</v>
      </c>
      <c r="F931" s="46">
        <f t="shared" si="97"/>
        <v>11.738278000000001</v>
      </c>
      <c r="G931" s="46">
        <v>0</v>
      </c>
      <c r="H931" s="46">
        <v>0</v>
      </c>
      <c r="I931" s="46">
        <v>8.7485730000000004</v>
      </c>
      <c r="J931" s="46">
        <v>2.9897049999999998</v>
      </c>
      <c r="K931" s="46">
        <v>9.9696269999999991</v>
      </c>
      <c r="L931" s="48">
        <v>2025</v>
      </c>
      <c r="M931" s="46">
        <v>15.498806</v>
      </c>
      <c r="N931" s="46" t="s">
        <v>2916</v>
      </c>
      <c r="O931" s="47" t="s">
        <v>40</v>
      </c>
      <c r="P931" s="46">
        <v>0</v>
      </c>
      <c r="Q931" s="46">
        <v>0</v>
      </c>
      <c r="R931" s="46">
        <v>0</v>
      </c>
      <c r="S931" s="46">
        <v>0</v>
      </c>
      <c r="T931" s="46">
        <v>0</v>
      </c>
      <c r="U931" s="46">
        <v>0</v>
      </c>
      <c r="V931" s="46">
        <v>0</v>
      </c>
      <c r="W931" s="46">
        <v>1</v>
      </c>
    </row>
    <row r="932" spans="1:23" ht="47.25" x14ac:dyDescent="0.25">
      <c r="A932" s="43" t="s">
        <v>2893</v>
      </c>
      <c r="B932" s="44" t="s">
        <v>2917</v>
      </c>
      <c r="C932" s="45" t="s">
        <v>2918</v>
      </c>
      <c r="D932" s="46">
        <v>6.7279200000000001</v>
      </c>
      <c r="E932" s="47" t="s">
        <v>2919</v>
      </c>
      <c r="F932" s="46">
        <f t="shared" si="97"/>
        <v>6.7279200000000001</v>
      </c>
      <c r="G932" s="46">
        <v>0</v>
      </c>
      <c r="H932" s="46">
        <v>0</v>
      </c>
      <c r="I932" s="46">
        <v>6.7279200000000001</v>
      </c>
      <c r="J932" s="46">
        <v>0</v>
      </c>
      <c r="K932" s="46">
        <v>5.6886010000000002</v>
      </c>
      <c r="L932" s="48">
        <v>2022</v>
      </c>
      <c r="M932" s="46">
        <v>5.6886010000000002</v>
      </c>
      <c r="N932" s="46" t="s">
        <v>2916</v>
      </c>
      <c r="O932" s="47" t="s">
        <v>40</v>
      </c>
      <c r="P932" s="46">
        <v>0</v>
      </c>
      <c r="Q932" s="46">
        <v>0</v>
      </c>
      <c r="R932" s="46">
        <v>0</v>
      </c>
      <c r="S932" s="46">
        <v>0</v>
      </c>
      <c r="T932" s="46">
        <v>0</v>
      </c>
      <c r="U932" s="46">
        <v>0</v>
      </c>
      <c r="V932" s="46">
        <v>0</v>
      </c>
      <c r="W932" s="46">
        <v>1</v>
      </c>
    </row>
    <row r="933" spans="1:23" ht="236.25" x14ac:dyDescent="0.25">
      <c r="A933" s="43" t="s">
        <v>2893</v>
      </c>
      <c r="B933" s="44" t="s">
        <v>2920</v>
      </c>
      <c r="C933" s="45" t="s">
        <v>2921</v>
      </c>
      <c r="D933" s="46">
        <v>6.0132000000000003</v>
      </c>
      <c r="E933" s="47" t="s">
        <v>2922</v>
      </c>
      <c r="F933" s="46">
        <f t="shared" si="97"/>
        <v>6.0132000000000003</v>
      </c>
      <c r="G933" s="46">
        <v>0</v>
      </c>
      <c r="H933" s="46">
        <v>0</v>
      </c>
      <c r="I933" s="46">
        <v>6.0132000000000003</v>
      </c>
      <c r="J933" s="46">
        <v>0</v>
      </c>
      <c r="K933" s="46">
        <v>5.1120000000000001</v>
      </c>
      <c r="L933" s="48">
        <v>2017</v>
      </c>
      <c r="M933" s="46">
        <v>5.1120000000000001</v>
      </c>
      <c r="N933" s="46" t="s">
        <v>2923</v>
      </c>
      <c r="O933" s="47" t="s">
        <v>40</v>
      </c>
      <c r="P933" s="46">
        <v>0</v>
      </c>
      <c r="Q933" s="46">
        <v>0</v>
      </c>
      <c r="R933" s="46">
        <v>0</v>
      </c>
      <c r="S933" s="46">
        <v>0</v>
      </c>
      <c r="T933" s="46">
        <v>0</v>
      </c>
      <c r="U933" s="46">
        <v>0</v>
      </c>
      <c r="V933" s="46">
        <v>0</v>
      </c>
      <c r="W933" s="46">
        <v>1</v>
      </c>
    </row>
    <row r="934" spans="1:23" ht="236.25" x14ac:dyDescent="0.25">
      <c r="A934" s="43" t="s">
        <v>2893</v>
      </c>
      <c r="B934" s="44" t="s">
        <v>2924</v>
      </c>
      <c r="C934" s="45" t="s">
        <v>2925</v>
      </c>
      <c r="D934" s="46">
        <v>0.13239999999999999</v>
      </c>
      <c r="E934" s="47" t="s">
        <v>2926</v>
      </c>
      <c r="F934" s="46">
        <f t="shared" si="97"/>
        <v>0.13239999999999999</v>
      </c>
      <c r="G934" s="46">
        <v>0</v>
      </c>
      <c r="H934" s="46">
        <v>0</v>
      </c>
      <c r="I934" s="46">
        <v>0.13239999999999999</v>
      </c>
      <c r="J934" s="46">
        <v>0</v>
      </c>
      <c r="K934" s="46">
        <v>0.113</v>
      </c>
      <c r="L934" s="48">
        <v>2017</v>
      </c>
      <c r="M934" s="46">
        <v>0.113</v>
      </c>
      <c r="N934" s="46" t="s">
        <v>2923</v>
      </c>
      <c r="O934" s="47" t="s">
        <v>40</v>
      </c>
      <c r="P934" s="46">
        <v>0</v>
      </c>
      <c r="Q934" s="46">
        <v>0</v>
      </c>
      <c r="R934" s="46">
        <v>0</v>
      </c>
      <c r="S934" s="46">
        <v>0</v>
      </c>
      <c r="T934" s="46">
        <v>0</v>
      </c>
      <c r="U934" s="46">
        <v>0</v>
      </c>
      <c r="V934" s="46">
        <v>0</v>
      </c>
      <c r="W934" s="46">
        <v>1</v>
      </c>
    </row>
    <row r="935" spans="1:23" ht="236.25" x14ac:dyDescent="0.25">
      <c r="A935" s="43" t="s">
        <v>2893</v>
      </c>
      <c r="B935" s="44" t="s">
        <v>2927</v>
      </c>
      <c r="C935" s="45" t="s">
        <v>2928</v>
      </c>
      <c r="D935" s="46">
        <v>0.13239999999999999</v>
      </c>
      <c r="E935" s="47" t="s">
        <v>2929</v>
      </c>
      <c r="F935" s="46">
        <f t="shared" si="97"/>
        <v>0.13239999999999999</v>
      </c>
      <c r="G935" s="46">
        <v>0</v>
      </c>
      <c r="H935" s="46">
        <v>0</v>
      </c>
      <c r="I935" s="46">
        <v>0.13239999999999999</v>
      </c>
      <c r="J935" s="46">
        <v>0</v>
      </c>
      <c r="K935" s="46">
        <v>0.113</v>
      </c>
      <c r="L935" s="48">
        <v>2017</v>
      </c>
      <c r="M935" s="46">
        <v>0.113</v>
      </c>
      <c r="N935" s="46" t="s">
        <v>2923</v>
      </c>
      <c r="O935" s="47" t="s">
        <v>40</v>
      </c>
      <c r="P935" s="46">
        <v>0</v>
      </c>
      <c r="Q935" s="46">
        <v>0</v>
      </c>
      <c r="R935" s="46">
        <v>0</v>
      </c>
      <c r="S935" s="46">
        <v>0</v>
      </c>
      <c r="T935" s="46">
        <v>0</v>
      </c>
      <c r="U935" s="46">
        <v>0</v>
      </c>
      <c r="V935" s="46">
        <v>0</v>
      </c>
      <c r="W935" s="46">
        <v>1</v>
      </c>
    </row>
    <row r="936" spans="1:23" ht="236.25" x14ac:dyDescent="0.25">
      <c r="A936" s="43" t="s">
        <v>2893</v>
      </c>
      <c r="B936" s="44" t="s">
        <v>2930</v>
      </c>
      <c r="C936" s="45" t="s">
        <v>2931</v>
      </c>
      <c r="D936" s="46">
        <v>0.131688</v>
      </c>
      <c r="E936" s="47" t="s">
        <v>2932</v>
      </c>
      <c r="F936" s="46">
        <f t="shared" si="97"/>
        <v>0.131688</v>
      </c>
      <c r="G936" s="46">
        <v>0</v>
      </c>
      <c r="H936" s="46">
        <v>0</v>
      </c>
      <c r="I936" s="46">
        <v>0.131688</v>
      </c>
      <c r="J936" s="46">
        <v>0</v>
      </c>
      <c r="K936" s="46">
        <v>0.112</v>
      </c>
      <c r="L936" s="48">
        <v>2017</v>
      </c>
      <c r="M936" s="46">
        <v>0.112</v>
      </c>
      <c r="N936" s="46" t="s">
        <v>2923</v>
      </c>
      <c r="O936" s="47" t="s">
        <v>40</v>
      </c>
      <c r="P936" s="46">
        <v>0</v>
      </c>
      <c r="Q936" s="46">
        <v>0</v>
      </c>
      <c r="R936" s="46">
        <v>0</v>
      </c>
      <c r="S936" s="46">
        <v>0</v>
      </c>
      <c r="T936" s="46">
        <v>0</v>
      </c>
      <c r="U936" s="46">
        <v>0</v>
      </c>
      <c r="V936" s="46">
        <v>0</v>
      </c>
      <c r="W936" s="46">
        <v>1</v>
      </c>
    </row>
    <row r="937" spans="1:23" ht="236.25" x14ac:dyDescent="0.25">
      <c r="A937" s="43" t="s">
        <v>2893</v>
      </c>
      <c r="B937" s="44" t="s">
        <v>2933</v>
      </c>
      <c r="C937" s="45" t="s">
        <v>2934</v>
      </c>
      <c r="D937" s="46">
        <v>0.13239999999999999</v>
      </c>
      <c r="E937" s="47" t="s">
        <v>2935</v>
      </c>
      <c r="F937" s="46">
        <f t="shared" si="97"/>
        <v>0.13239999999999999</v>
      </c>
      <c r="G937" s="46">
        <v>0</v>
      </c>
      <c r="H937" s="46">
        <v>0</v>
      </c>
      <c r="I937" s="46">
        <v>0.13239999999999999</v>
      </c>
      <c r="J937" s="46">
        <v>0</v>
      </c>
      <c r="K937" s="46">
        <v>0.113</v>
      </c>
      <c r="L937" s="48">
        <v>2017</v>
      </c>
      <c r="M937" s="46">
        <v>0.113</v>
      </c>
      <c r="N937" s="46" t="s">
        <v>2923</v>
      </c>
      <c r="O937" s="47" t="s">
        <v>40</v>
      </c>
      <c r="P937" s="46">
        <v>0</v>
      </c>
      <c r="Q937" s="46">
        <v>0</v>
      </c>
      <c r="R937" s="46">
        <v>0</v>
      </c>
      <c r="S937" s="46">
        <v>0</v>
      </c>
      <c r="T937" s="46">
        <v>0</v>
      </c>
      <c r="U937" s="46">
        <v>0</v>
      </c>
      <c r="V937" s="46">
        <v>0</v>
      </c>
      <c r="W937" s="46">
        <v>1</v>
      </c>
    </row>
    <row r="938" spans="1:23" ht="236.25" x14ac:dyDescent="0.25">
      <c r="A938" s="43" t="s">
        <v>2893</v>
      </c>
      <c r="B938" s="44" t="s">
        <v>2936</v>
      </c>
      <c r="C938" s="45" t="s">
        <v>2937</v>
      </c>
      <c r="D938" s="46">
        <v>0.13239999999999999</v>
      </c>
      <c r="E938" s="47" t="s">
        <v>2938</v>
      </c>
      <c r="F938" s="46">
        <f t="shared" si="97"/>
        <v>0.13239999999999999</v>
      </c>
      <c r="G938" s="46">
        <v>0</v>
      </c>
      <c r="H938" s="46">
        <v>0</v>
      </c>
      <c r="I938" s="46">
        <v>0.13239999999999999</v>
      </c>
      <c r="J938" s="46">
        <v>0</v>
      </c>
      <c r="K938" s="46">
        <v>0.113</v>
      </c>
      <c r="L938" s="48">
        <v>2017</v>
      </c>
      <c r="M938" s="46">
        <v>0.113</v>
      </c>
      <c r="N938" s="46" t="s">
        <v>2923</v>
      </c>
      <c r="O938" s="47" t="s">
        <v>40</v>
      </c>
      <c r="P938" s="46">
        <v>0</v>
      </c>
      <c r="Q938" s="46">
        <v>0</v>
      </c>
      <c r="R938" s="46">
        <v>0</v>
      </c>
      <c r="S938" s="46">
        <v>0</v>
      </c>
      <c r="T938" s="46">
        <v>0</v>
      </c>
      <c r="U938" s="46">
        <v>0</v>
      </c>
      <c r="V938" s="46">
        <v>0</v>
      </c>
      <c r="W938" s="46">
        <v>1</v>
      </c>
    </row>
    <row r="939" spans="1:23" ht="236.25" x14ac:dyDescent="0.25">
      <c r="A939" s="43" t="s">
        <v>2893</v>
      </c>
      <c r="B939" s="44" t="s">
        <v>2939</v>
      </c>
      <c r="C939" s="45" t="s">
        <v>2940</v>
      </c>
      <c r="D939" s="46">
        <v>0.13239999999999999</v>
      </c>
      <c r="E939" s="47" t="s">
        <v>2941</v>
      </c>
      <c r="F939" s="46">
        <f t="shared" si="97"/>
        <v>0.13239999999999999</v>
      </c>
      <c r="G939" s="46">
        <v>0</v>
      </c>
      <c r="H939" s="46">
        <v>0</v>
      </c>
      <c r="I939" s="46">
        <v>0.13239999999999999</v>
      </c>
      <c r="J939" s="46">
        <v>0</v>
      </c>
      <c r="K939" s="46">
        <v>0.113</v>
      </c>
      <c r="L939" s="48">
        <v>2017</v>
      </c>
      <c r="M939" s="46">
        <v>0.113</v>
      </c>
      <c r="N939" s="46" t="s">
        <v>2923</v>
      </c>
      <c r="O939" s="47" t="s">
        <v>40</v>
      </c>
      <c r="P939" s="46">
        <v>0</v>
      </c>
      <c r="Q939" s="46">
        <v>0</v>
      </c>
      <c r="R939" s="46">
        <v>0</v>
      </c>
      <c r="S939" s="46">
        <v>0</v>
      </c>
      <c r="T939" s="46">
        <v>0</v>
      </c>
      <c r="U939" s="46">
        <v>0</v>
      </c>
      <c r="V939" s="46">
        <v>0</v>
      </c>
      <c r="W939" s="46">
        <v>1</v>
      </c>
    </row>
    <row r="940" spans="1:23" ht="236.25" x14ac:dyDescent="0.25">
      <c r="A940" s="43" t="s">
        <v>2893</v>
      </c>
      <c r="B940" s="44" t="s">
        <v>2942</v>
      </c>
      <c r="C940" s="45" t="s">
        <v>2943</v>
      </c>
      <c r="D940" s="46">
        <v>0.13239999999999999</v>
      </c>
      <c r="E940" s="47" t="s">
        <v>2944</v>
      </c>
      <c r="F940" s="46">
        <f t="shared" si="97"/>
        <v>0.13239999999999999</v>
      </c>
      <c r="G940" s="46">
        <v>0</v>
      </c>
      <c r="H940" s="46">
        <v>0</v>
      </c>
      <c r="I940" s="46">
        <v>0.13239999999999999</v>
      </c>
      <c r="J940" s="46">
        <v>0</v>
      </c>
      <c r="K940" s="46">
        <v>0.113</v>
      </c>
      <c r="L940" s="48">
        <v>2017</v>
      </c>
      <c r="M940" s="46">
        <v>0.113</v>
      </c>
      <c r="N940" s="46" t="s">
        <v>2923</v>
      </c>
      <c r="O940" s="47" t="s">
        <v>40</v>
      </c>
      <c r="P940" s="46">
        <v>0</v>
      </c>
      <c r="Q940" s="46">
        <v>0</v>
      </c>
      <c r="R940" s="46">
        <v>0</v>
      </c>
      <c r="S940" s="46">
        <v>0</v>
      </c>
      <c r="T940" s="46">
        <v>0</v>
      </c>
      <c r="U940" s="46">
        <v>0</v>
      </c>
      <c r="V940" s="46">
        <v>0</v>
      </c>
      <c r="W940" s="46">
        <v>1</v>
      </c>
    </row>
    <row r="941" spans="1:23" ht="236.25" x14ac:dyDescent="0.25">
      <c r="A941" s="43" t="s">
        <v>2893</v>
      </c>
      <c r="B941" s="44" t="s">
        <v>2945</v>
      </c>
      <c r="C941" s="45" t="s">
        <v>2946</v>
      </c>
      <c r="D941" s="46">
        <v>0.1928</v>
      </c>
      <c r="E941" s="47" t="s">
        <v>2947</v>
      </c>
      <c r="F941" s="46">
        <f t="shared" si="97"/>
        <v>0.1928</v>
      </c>
      <c r="G941" s="46">
        <v>0</v>
      </c>
      <c r="H941" s="46">
        <v>0</v>
      </c>
      <c r="I941" s="46">
        <v>0.1928</v>
      </c>
      <c r="J941" s="46">
        <v>0</v>
      </c>
      <c r="K941" s="46">
        <v>0.16400000000000001</v>
      </c>
      <c r="L941" s="48">
        <v>2017</v>
      </c>
      <c r="M941" s="46">
        <v>0.16400000000000001</v>
      </c>
      <c r="N941" s="46" t="s">
        <v>2923</v>
      </c>
      <c r="O941" s="47" t="s">
        <v>40</v>
      </c>
      <c r="P941" s="46">
        <v>0</v>
      </c>
      <c r="Q941" s="46">
        <v>0</v>
      </c>
      <c r="R941" s="46">
        <v>0</v>
      </c>
      <c r="S941" s="46">
        <v>0</v>
      </c>
      <c r="T941" s="46">
        <v>0</v>
      </c>
      <c r="U941" s="46">
        <v>0</v>
      </c>
      <c r="V941" s="46">
        <v>0</v>
      </c>
      <c r="W941" s="46">
        <v>1</v>
      </c>
    </row>
    <row r="942" spans="1:23" ht="236.25" x14ac:dyDescent="0.25">
      <c r="A942" s="43" t="s">
        <v>2893</v>
      </c>
      <c r="B942" s="44" t="s">
        <v>2948</v>
      </c>
      <c r="C942" s="45" t="s">
        <v>2949</v>
      </c>
      <c r="D942" s="46">
        <v>0.11899999999999999</v>
      </c>
      <c r="E942" s="47" t="s">
        <v>2950</v>
      </c>
      <c r="F942" s="46">
        <f t="shared" si="97"/>
        <v>0.11899999999999999</v>
      </c>
      <c r="G942" s="46">
        <v>0</v>
      </c>
      <c r="H942" s="46">
        <v>0</v>
      </c>
      <c r="I942" s="46">
        <v>0.11899999999999999</v>
      </c>
      <c r="J942" s="46">
        <v>0</v>
      </c>
      <c r="K942" s="46">
        <v>0.10199999999999999</v>
      </c>
      <c r="L942" s="48">
        <v>2017</v>
      </c>
      <c r="M942" s="46">
        <v>0.10199999999999999</v>
      </c>
      <c r="N942" s="46" t="s">
        <v>2923</v>
      </c>
      <c r="O942" s="47" t="s">
        <v>40</v>
      </c>
      <c r="P942" s="46">
        <v>0</v>
      </c>
      <c r="Q942" s="46">
        <v>0</v>
      </c>
      <c r="R942" s="46">
        <v>0</v>
      </c>
      <c r="S942" s="46">
        <v>0</v>
      </c>
      <c r="T942" s="46">
        <v>0</v>
      </c>
      <c r="U942" s="46">
        <v>0</v>
      </c>
      <c r="V942" s="46">
        <v>0</v>
      </c>
      <c r="W942" s="46">
        <v>1</v>
      </c>
    </row>
    <row r="943" spans="1:23" ht="126" x14ac:dyDescent="0.25">
      <c r="A943" s="43" t="s">
        <v>2893</v>
      </c>
      <c r="B943" s="44" t="s">
        <v>2951</v>
      </c>
      <c r="C943" s="45" t="s">
        <v>2952</v>
      </c>
      <c r="D943" s="46">
        <v>255.97933800000001</v>
      </c>
      <c r="E943" s="47" t="s">
        <v>2953</v>
      </c>
      <c r="F943" s="46">
        <f t="shared" si="97"/>
        <v>255.97933800000001</v>
      </c>
      <c r="G943" s="46">
        <v>0</v>
      </c>
      <c r="H943" s="46">
        <v>0</v>
      </c>
      <c r="I943" s="46">
        <v>255.97933800000001</v>
      </c>
      <c r="J943" s="46">
        <v>0</v>
      </c>
      <c r="K943" s="46">
        <v>214.282636</v>
      </c>
      <c r="L943" s="48">
        <v>2024</v>
      </c>
      <c r="M943" s="46">
        <v>214.282636</v>
      </c>
      <c r="N943" s="46" t="s">
        <v>2954</v>
      </c>
      <c r="O943" s="47" t="s">
        <v>40</v>
      </c>
      <c r="P943" s="46">
        <v>0</v>
      </c>
      <c r="Q943" s="46">
        <v>0</v>
      </c>
      <c r="R943" s="46">
        <v>0</v>
      </c>
      <c r="S943" s="46">
        <v>0</v>
      </c>
      <c r="T943" s="46">
        <v>0</v>
      </c>
      <c r="U943" s="46">
        <v>0</v>
      </c>
      <c r="V943" s="46">
        <v>0</v>
      </c>
      <c r="W943" s="46">
        <v>763</v>
      </c>
    </row>
    <row r="944" spans="1:23" ht="141.75" x14ac:dyDescent="0.25">
      <c r="A944" s="43" t="s">
        <v>2893</v>
      </c>
      <c r="B944" s="44" t="s">
        <v>2955</v>
      </c>
      <c r="C944" s="45" t="s">
        <v>2956</v>
      </c>
      <c r="D944" s="46">
        <v>28.933</v>
      </c>
      <c r="E944" s="47" t="s">
        <v>2957</v>
      </c>
      <c r="F944" s="46">
        <f t="shared" si="97"/>
        <v>28.933</v>
      </c>
      <c r="G944" s="46">
        <v>0</v>
      </c>
      <c r="H944" s="46">
        <v>0</v>
      </c>
      <c r="I944" s="46">
        <v>28.933</v>
      </c>
      <c r="J944" s="46">
        <v>0</v>
      </c>
      <c r="K944" s="46">
        <v>24.523</v>
      </c>
      <c r="L944" s="48">
        <v>2016</v>
      </c>
      <c r="M944" s="46">
        <v>24.523</v>
      </c>
      <c r="N944" s="46" t="s">
        <v>2958</v>
      </c>
      <c r="O944" s="47" t="s">
        <v>40</v>
      </c>
      <c r="P944" s="46">
        <v>0</v>
      </c>
      <c r="Q944" s="46">
        <v>0</v>
      </c>
      <c r="R944" s="46">
        <v>0</v>
      </c>
      <c r="S944" s="46">
        <v>0</v>
      </c>
      <c r="T944" s="46">
        <v>0</v>
      </c>
      <c r="U944" s="46">
        <v>0</v>
      </c>
      <c r="V944" s="46">
        <v>0</v>
      </c>
      <c r="W944" s="46">
        <v>7</v>
      </c>
    </row>
    <row r="945" spans="1:23" ht="141.75" x14ac:dyDescent="0.25">
      <c r="A945" s="43" t="s">
        <v>2893</v>
      </c>
      <c r="B945" s="44" t="s">
        <v>2959</v>
      </c>
      <c r="C945" s="45" t="s">
        <v>2960</v>
      </c>
      <c r="D945" s="46">
        <v>20.199121999999999</v>
      </c>
      <c r="E945" s="47" t="s">
        <v>2961</v>
      </c>
      <c r="F945" s="46">
        <f t="shared" si="97"/>
        <v>20.199121999999999</v>
      </c>
      <c r="G945" s="46">
        <v>0</v>
      </c>
      <c r="H945" s="46">
        <v>0</v>
      </c>
      <c r="I945" s="46">
        <v>20.199121999999999</v>
      </c>
      <c r="J945" s="46">
        <v>0</v>
      </c>
      <c r="K945" s="46">
        <v>17.117899999999999</v>
      </c>
      <c r="L945" s="48">
        <v>2016</v>
      </c>
      <c r="M945" s="46">
        <v>17.117899999999999</v>
      </c>
      <c r="N945" s="46" t="s">
        <v>2958</v>
      </c>
      <c r="O945" s="47" t="s">
        <v>40</v>
      </c>
      <c r="P945" s="46">
        <v>0</v>
      </c>
      <c r="Q945" s="46">
        <v>0</v>
      </c>
      <c r="R945" s="46">
        <v>0</v>
      </c>
      <c r="S945" s="46">
        <v>0</v>
      </c>
      <c r="T945" s="46">
        <v>0</v>
      </c>
      <c r="U945" s="46">
        <v>0</v>
      </c>
      <c r="V945" s="46">
        <v>0</v>
      </c>
      <c r="W945" s="46">
        <v>10</v>
      </c>
    </row>
    <row r="946" spans="1:23" ht="141.75" x14ac:dyDescent="0.25">
      <c r="A946" s="43" t="s">
        <v>2893</v>
      </c>
      <c r="B946" s="44" t="s">
        <v>2962</v>
      </c>
      <c r="C946" s="45" t="s">
        <v>2963</v>
      </c>
      <c r="D946" s="46">
        <v>29.938993</v>
      </c>
      <c r="E946" s="47" t="s">
        <v>2964</v>
      </c>
      <c r="F946" s="46">
        <f t="shared" si="97"/>
        <v>29.938993</v>
      </c>
      <c r="G946" s="46">
        <v>0</v>
      </c>
      <c r="H946" s="46">
        <v>0</v>
      </c>
      <c r="I946" s="46">
        <v>29.938993</v>
      </c>
      <c r="J946" s="46">
        <v>0</v>
      </c>
      <c r="K946" s="46">
        <v>25.372043000000001</v>
      </c>
      <c r="L946" s="48">
        <v>2017</v>
      </c>
      <c r="M946" s="46">
        <v>25.372043000000001</v>
      </c>
      <c r="N946" s="46" t="s">
        <v>2958</v>
      </c>
      <c r="O946" s="47" t="s">
        <v>40</v>
      </c>
      <c r="P946" s="46">
        <v>0</v>
      </c>
      <c r="Q946" s="46">
        <v>0</v>
      </c>
      <c r="R946" s="46">
        <v>0</v>
      </c>
      <c r="S946" s="46">
        <v>0</v>
      </c>
      <c r="T946" s="46">
        <v>0</v>
      </c>
      <c r="U946" s="46">
        <v>0</v>
      </c>
      <c r="V946" s="46">
        <v>0</v>
      </c>
      <c r="W946" s="46">
        <v>10</v>
      </c>
    </row>
    <row r="947" spans="1:23" ht="141.75" x14ac:dyDescent="0.25">
      <c r="A947" s="43" t="s">
        <v>2893</v>
      </c>
      <c r="B947" s="44" t="s">
        <v>2965</v>
      </c>
      <c r="C947" s="45" t="s">
        <v>2966</v>
      </c>
      <c r="D947" s="46">
        <v>22.773</v>
      </c>
      <c r="E947" s="47" t="s">
        <v>2967</v>
      </c>
      <c r="F947" s="46">
        <f t="shared" si="97"/>
        <v>22.773</v>
      </c>
      <c r="G947" s="46">
        <v>0</v>
      </c>
      <c r="H947" s="46">
        <v>0</v>
      </c>
      <c r="I947" s="46">
        <v>22.773</v>
      </c>
      <c r="J947" s="46">
        <v>0</v>
      </c>
      <c r="K947" s="46">
        <v>19.3</v>
      </c>
      <c r="L947" s="48">
        <v>2017</v>
      </c>
      <c r="M947" s="46">
        <v>19.3</v>
      </c>
      <c r="N947" s="46" t="s">
        <v>2958</v>
      </c>
      <c r="O947" s="47" t="s">
        <v>40</v>
      </c>
      <c r="P947" s="46">
        <v>0</v>
      </c>
      <c r="Q947" s="46">
        <v>0</v>
      </c>
      <c r="R947" s="46">
        <v>0</v>
      </c>
      <c r="S947" s="46">
        <v>0</v>
      </c>
      <c r="T947" s="46">
        <v>0</v>
      </c>
      <c r="U947" s="46">
        <v>0</v>
      </c>
      <c r="V947" s="46">
        <v>0</v>
      </c>
      <c r="W947" s="46">
        <v>10</v>
      </c>
    </row>
    <row r="948" spans="1:23" ht="141.75" x14ac:dyDescent="0.25">
      <c r="A948" s="43" t="s">
        <v>2893</v>
      </c>
      <c r="B948" s="44" t="s">
        <v>2968</v>
      </c>
      <c r="C948" s="45" t="s">
        <v>2969</v>
      </c>
      <c r="D948" s="46">
        <v>66.171000000000006</v>
      </c>
      <c r="E948" s="47" t="s">
        <v>2970</v>
      </c>
      <c r="F948" s="46">
        <f t="shared" si="97"/>
        <v>66.171000000000006</v>
      </c>
      <c r="G948" s="46">
        <v>0</v>
      </c>
      <c r="H948" s="46">
        <v>0</v>
      </c>
      <c r="I948" s="46">
        <v>66.171000000000006</v>
      </c>
      <c r="J948" s="46">
        <v>0</v>
      </c>
      <c r="K948" s="46">
        <v>56.076999999999998</v>
      </c>
      <c r="L948" s="48">
        <v>2018</v>
      </c>
      <c r="M948" s="46">
        <v>56.076999999999998</v>
      </c>
      <c r="N948" s="46" t="s">
        <v>2958</v>
      </c>
      <c r="O948" s="47" t="s">
        <v>40</v>
      </c>
      <c r="P948" s="46">
        <v>0</v>
      </c>
      <c r="Q948" s="46">
        <v>0</v>
      </c>
      <c r="R948" s="46">
        <v>0</v>
      </c>
      <c r="S948" s="46">
        <v>0</v>
      </c>
      <c r="T948" s="46">
        <v>0</v>
      </c>
      <c r="U948" s="46">
        <v>0</v>
      </c>
      <c r="V948" s="46">
        <v>0</v>
      </c>
      <c r="W948" s="46">
        <v>10</v>
      </c>
    </row>
    <row r="949" spans="1:23" ht="141.75" x14ac:dyDescent="0.25">
      <c r="A949" s="43" t="s">
        <v>2893</v>
      </c>
      <c r="B949" s="44" t="s">
        <v>2971</v>
      </c>
      <c r="C949" s="45" t="s">
        <v>2972</v>
      </c>
      <c r="D949" s="46">
        <v>9.5774000000000008</v>
      </c>
      <c r="E949" s="47" t="s">
        <v>2973</v>
      </c>
      <c r="F949" s="46">
        <f t="shared" si="97"/>
        <v>9.5774000000000008</v>
      </c>
      <c r="G949" s="46">
        <v>0</v>
      </c>
      <c r="H949" s="46">
        <v>0</v>
      </c>
      <c r="I949" s="46">
        <v>9.5774000000000008</v>
      </c>
      <c r="J949" s="46">
        <v>0</v>
      </c>
      <c r="K949" s="46">
        <v>8.1167449999999999</v>
      </c>
      <c r="L949" s="48">
        <v>2018</v>
      </c>
      <c r="M949" s="46">
        <v>8.1167449999999999</v>
      </c>
      <c r="N949" s="46" t="s">
        <v>2958</v>
      </c>
      <c r="O949" s="47" t="s">
        <v>40</v>
      </c>
      <c r="P949" s="46">
        <v>0</v>
      </c>
      <c r="Q949" s="46">
        <v>0</v>
      </c>
      <c r="R949" s="46">
        <v>0</v>
      </c>
      <c r="S949" s="46">
        <v>0</v>
      </c>
      <c r="T949" s="46">
        <v>0</v>
      </c>
      <c r="U949" s="46">
        <v>0</v>
      </c>
      <c r="V949" s="46">
        <v>0</v>
      </c>
      <c r="W949" s="46">
        <v>7</v>
      </c>
    </row>
    <row r="950" spans="1:23" ht="126" x14ac:dyDescent="0.25">
      <c r="A950" s="43" t="s">
        <v>2893</v>
      </c>
      <c r="B950" s="44" t="s">
        <v>2974</v>
      </c>
      <c r="C950" s="45" t="s">
        <v>2975</v>
      </c>
      <c r="D950" s="46">
        <v>10.875904</v>
      </c>
      <c r="E950" s="47" t="s">
        <v>2976</v>
      </c>
      <c r="F950" s="46">
        <f t="shared" si="97"/>
        <v>10.875904</v>
      </c>
      <c r="G950" s="46">
        <v>0</v>
      </c>
      <c r="H950" s="46">
        <v>0</v>
      </c>
      <c r="I950" s="46">
        <v>10.875904</v>
      </c>
      <c r="J950" s="46">
        <v>0</v>
      </c>
      <c r="K950" s="46">
        <v>9.0632529999999996</v>
      </c>
      <c r="L950" s="48">
        <v>2019</v>
      </c>
      <c r="M950" s="46">
        <v>9.0632529999999996</v>
      </c>
      <c r="N950" s="46" t="s">
        <v>2977</v>
      </c>
      <c r="O950" s="47" t="s">
        <v>40</v>
      </c>
      <c r="P950" s="46">
        <v>0</v>
      </c>
      <c r="Q950" s="46">
        <v>0</v>
      </c>
      <c r="R950" s="46">
        <v>0</v>
      </c>
      <c r="S950" s="46">
        <v>0</v>
      </c>
      <c r="T950" s="46">
        <v>0</v>
      </c>
      <c r="U950" s="46">
        <v>0</v>
      </c>
      <c r="V950" s="46">
        <v>0</v>
      </c>
      <c r="W950" s="46">
        <v>12</v>
      </c>
    </row>
    <row r="951" spans="1:23" ht="126" x14ac:dyDescent="0.25">
      <c r="A951" s="43" t="s">
        <v>2893</v>
      </c>
      <c r="B951" s="44" t="s">
        <v>2978</v>
      </c>
      <c r="C951" s="45" t="s">
        <v>2979</v>
      </c>
      <c r="D951" s="46">
        <v>43.362572</v>
      </c>
      <c r="E951" s="47" t="s">
        <v>2980</v>
      </c>
      <c r="F951" s="46">
        <f t="shared" si="97"/>
        <v>43.362572</v>
      </c>
      <c r="G951" s="46">
        <v>0</v>
      </c>
      <c r="H951" s="46">
        <v>0</v>
      </c>
      <c r="I951" s="46">
        <v>38.469942000000003</v>
      </c>
      <c r="J951" s="46">
        <v>4.8926299999999996</v>
      </c>
      <c r="K951" s="46">
        <v>36.135477000000002</v>
      </c>
      <c r="L951" s="48">
        <v>2019</v>
      </c>
      <c r="M951" s="46">
        <v>36.135477000000002</v>
      </c>
      <c r="N951" s="46" t="s">
        <v>2977</v>
      </c>
      <c r="O951" s="47" t="s">
        <v>40</v>
      </c>
      <c r="P951" s="46">
        <v>0</v>
      </c>
      <c r="Q951" s="46">
        <v>0</v>
      </c>
      <c r="R951" s="46">
        <v>0</v>
      </c>
      <c r="S951" s="46">
        <v>0</v>
      </c>
      <c r="T951" s="46">
        <v>0</v>
      </c>
      <c r="U951" s="46">
        <v>0</v>
      </c>
      <c r="V951" s="46">
        <v>0</v>
      </c>
      <c r="W951" s="46">
        <v>14</v>
      </c>
    </row>
    <row r="952" spans="1:23" ht="126" x14ac:dyDescent="0.25">
      <c r="A952" s="43" t="s">
        <v>2893</v>
      </c>
      <c r="B952" s="44" t="s">
        <v>2981</v>
      </c>
      <c r="C952" s="45" t="s">
        <v>2982</v>
      </c>
      <c r="D952" s="46">
        <v>55.465513999999999</v>
      </c>
      <c r="E952" s="47" t="s">
        <v>2983</v>
      </c>
      <c r="F952" s="46">
        <f t="shared" si="97"/>
        <v>55.465513999999999</v>
      </c>
      <c r="G952" s="46">
        <v>0</v>
      </c>
      <c r="H952" s="46">
        <v>0</v>
      </c>
      <c r="I952" s="46">
        <v>55.465513999999999</v>
      </c>
      <c r="J952" s="46">
        <v>0</v>
      </c>
      <c r="K952" s="46">
        <v>46.221260999999998</v>
      </c>
      <c r="L952" s="48">
        <v>2020</v>
      </c>
      <c r="M952" s="46">
        <v>46.221260999999998</v>
      </c>
      <c r="N952" s="46" t="s">
        <v>2977</v>
      </c>
      <c r="O952" s="47" t="s">
        <v>40</v>
      </c>
      <c r="P952" s="46">
        <v>0</v>
      </c>
      <c r="Q952" s="46">
        <v>0</v>
      </c>
      <c r="R952" s="46">
        <v>0</v>
      </c>
      <c r="S952" s="46">
        <v>0</v>
      </c>
      <c r="T952" s="46">
        <v>0</v>
      </c>
      <c r="U952" s="46">
        <v>0</v>
      </c>
      <c r="V952" s="46">
        <v>0</v>
      </c>
      <c r="W952" s="46">
        <v>10</v>
      </c>
    </row>
    <row r="953" spans="1:23" ht="126" x14ac:dyDescent="0.25">
      <c r="A953" s="43" t="s">
        <v>2893</v>
      </c>
      <c r="B953" s="44" t="s">
        <v>2984</v>
      </c>
      <c r="C953" s="45" t="s">
        <v>2985</v>
      </c>
      <c r="D953" s="46">
        <v>19.851199999999999</v>
      </c>
      <c r="E953" s="47" t="s">
        <v>2986</v>
      </c>
      <c r="F953" s="46">
        <f t="shared" si="97"/>
        <v>19.851199999999999</v>
      </c>
      <c r="G953" s="46">
        <v>0</v>
      </c>
      <c r="H953" s="46">
        <v>0</v>
      </c>
      <c r="I953" s="46">
        <v>19.851199999999999</v>
      </c>
      <c r="J953" s="46">
        <v>0</v>
      </c>
      <c r="K953" s="46">
        <v>16.542667000000002</v>
      </c>
      <c r="L953" s="48">
        <v>2020</v>
      </c>
      <c r="M953" s="46">
        <v>16.542667000000002</v>
      </c>
      <c r="N953" s="46" t="s">
        <v>2977</v>
      </c>
      <c r="O953" s="47" t="s">
        <v>40</v>
      </c>
      <c r="P953" s="46">
        <v>0</v>
      </c>
      <c r="Q953" s="46">
        <v>0</v>
      </c>
      <c r="R953" s="46">
        <v>0</v>
      </c>
      <c r="S953" s="46">
        <v>0</v>
      </c>
      <c r="T953" s="46">
        <v>0</v>
      </c>
      <c r="U953" s="46">
        <v>0</v>
      </c>
      <c r="V953" s="46">
        <v>0</v>
      </c>
      <c r="W953" s="46">
        <v>11</v>
      </c>
    </row>
    <row r="954" spans="1:23" ht="126" x14ac:dyDescent="0.25">
      <c r="A954" s="43" t="s">
        <v>2893</v>
      </c>
      <c r="B954" s="44" t="s">
        <v>2987</v>
      </c>
      <c r="C954" s="45" t="s">
        <v>2988</v>
      </c>
      <c r="D954" s="46">
        <v>68.067667999999998</v>
      </c>
      <c r="E954" s="47" t="s">
        <v>2989</v>
      </c>
      <c r="F954" s="46">
        <f t="shared" si="97"/>
        <v>68.067667999999998</v>
      </c>
      <c r="G954" s="46">
        <v>0</v>
      </c>
      <c r="H954" s="46">
        <v>0</v>
      </c>
      <c r="I954" s="46">
        <v>68.067667999999998</v>
      </c>
      <c r="J954" s="46">
        <v>0</v>
      </c>
      <c r="K954" s="46">
        <v>56.723056999999997</v>
      </c>
      <c r="L954" s="48">
        <v>2021</v>
      </c>
      <c r="M954" s="46">
        <v>56.723056999999997</v>
      </c>
      <c r="N954" s="46" t="s">
        <v>2977</v>
      </c>
      <c r="O954" s="47" t="s">
        <v>40</v>
      </c>
      <c r="P954" s="46">
        <v>0</v>
      </c>
      <c r="Q954" s="46">
        <v>0</v>
      </c>
      <c r="R954" s="46">
        <v>0</v>
      </c>
      <c r="S954" s="46">
        <v>0</v>
      </c>
      <c r="T954" s="46">
        <v>0</v>
      </c>
      <c r="U954" s="46">
        <v>0</v>
      </c>
      <c r="V954" s="46">
        <v>0</v>
      </c>
      <c r="W954" s="46">
        <v>8</v>
      </c>
    </row>
    <row r="955" spans="1:23" ht="126" x14ac:dyDescent="0.25">
      <c r="A955" s="43" t="s">
        <v>2893</v>
      </c>
      <c r="B955" s="44" t="s">
        <v>2990</v>
      </c>
      <c r="C955" s="45" t="s">
        <v>2991</v>
      </c>
      <c r="D955" s="46">
        <v>28.935600000000001</v>
      </c>
      <c r="E955" s="47" t="s">
        <v>2992</v>
      </c>
      <c r="F955" s="46">
        <f t="shared" si="97"/>
        <v>28.935600000000001</v>
      </c>
      <c r="G955" s="46">
        <v>0</v>
      </c>
      <c r="H955" s="46">
        <v>0</v>
      </c>
      <c r="I955" s="46">
        <v>28.935600000000001</v>
      </c>
      <c r="J955" s="46">
        <v>0</v>
      </c>
      <c r="K955" s="46">
        <v>24.113</v>
      </c>
      <c r="L955" s="48">
        <v>2021</v>
      </c>
      <c r="M955" s="46">
        <v>24.113</v>
      </c>
      <c r="N955" s="46" t="s">
        <v>2977</v>
      </c>
      <c r="O955" s="47" t="s">
        <v>40</v>
      </c>
      <c r="P955" s="46">
        <v>0</v>
      </c>
      <c r="Q955" s="46">
        <v>0</v>
      </c>
      <c r="R955" s="46">
        <v>0</v>
      </c>
      <c r="S955" s="46">
        <v>0</v>
      </c>
      <c r="T955" s="46">
        <v>0</v>
      </c>
      <c r="U955" s="46">
        <v>0</v>
      </c>
      <c r="V955" s="46">
        <v>0</v>
      </c>
      <c r="W955" s="46">
        <v>8</v>
      </c>
    </row>
    <row r="956" spans="1:23" ht="126" x14ac:dyDescent="0.25">
      <c r="A956" s="43" t="s">
        <v>2893</v>
      </c>
      <c r="B956" s="44" t="s">
        <v>2993</v>
      </c>
      <c r="C956" s="45" t="s">
        <v>2994</v>
      </c>
      <c r="D956" s="46">
        <v>78.412800000000004</v>
      </c>
      <c r="E956" s="47" t="s">
        <v>2995</v>
      </c>
      <c r="F956" s="46">
        <f t="shared" si="97"/>
        <v>78.412800000000004</v>
      </c>
      <c r="G956" s="46">
        <v>0</v>
      </c>
      <c r="H956" s="46">
        <v>0</v>
      </c>
      <c r="I956" s="46">
        <v>0</v>
      </c>
      <c r="J956" s="46">
        <v>78.412800000000004</v>
      </c>
      <c r="K956" s="46">
        <v>65.343999999999994</v>
      </c>
      <c r="L956" s="48">
        <v>2022</v>
      </c>
      <c r="M956" s="46">
        <v>65.343999999999994</v>
      </c>
      <c r="N956" s="46" t="s">
        <v>2977</v>
      </c>
      <c r="O956" s="47" t="s">
        <v>40</v>
      </c>
      <c r="P956" s="46">
        <v>0</v>
      </c>
      <c r="Q956" s="46">
        <v>0</v>
      </c>
      <c r="R956" s="46">
        <v>0</v>
      </c>
      <c r="S956" s="46">
        <v>0</v>
      </c>
      <c r="T956" s="46">
        <v>0</v>
      </c>
      <c r="U956" s="46">
        <v>0</v>
      </c>
      <c r="V956" s="46">
        <v>0</v>
      </c>
      <c r="W956" s="46">
        <v>5</v>
      </c>
    </row>
    <row r="957" spans="1:23" ht="126" x14ac:dyDescent="0.25">
      <c r="A957" s="43" t="s">
        <v>2893</v>
      </c>
      <c r="B957" s="44" t="s">
        <v>2996</v>
      </c>
      <c r="C957" s="45" t="s">
        <v>2997</v>
      </c>
      <c r="D957" s="46">
        <v>29.644130000000001</v>
      </c>
      <c r="E957" s="47" t="s">
        <v>2998</v>
      </c>
      <c r="F957" s="46">
        <f t="shared" ref="F957:F988" si="98">IFERROR(J957+I957+H957+G957,"нд")</f>
        <v>29.644129999999997</v>
      </c>
      <c r="G957" s="46">
        <v>0</v>
      </c>
      <c r="H957" s="46">
        <v>0</v>
      </c>
      <c r="I957" s="46">
        <v>20.803674999999998</v>
      </c>
      <c r="J957" s="46">
        <v>8.8404550000000004</v>
      </c>
      <c r="K957" s="46">
        <v>24.703441999999999</v>
      </c>
      <c r="L957" s="48">
        <v>2022</v>
      </c>
      <c r="M957" s="46">
        <v>24.703441999999999</v>
      </c>
      <c r="N957" s="46" t="s">
        <v>2977</v>
      </c>
      <c r="O957" s="47" t="s">
        <v>40</v>
      </c>
      <c r="P957" s="46">
        <v>0</v>
      </c>
      <c r="Q957" s="46">
        <v>0</v>
      </c>
      <c r="R957" s="46">
        <v>0</v>
      </c>
      <c r="S957" s="46">
        <v>0</v>
      </c>
      <c r="T957" s="46">
        <v>0</v>
      </c>
      <c r="U957" s="46">
        <v>0</v>
      </c>
      <c r="V957" s="46">
        <v>0</v>
      </c>
      <c r="W957" s="46">
        <v>11</v>
      </c>
    </row>
    <row r="958" spans="1:23" ht="126" x14ac:dyDescent="0.25">
      <c r="A958" s="43" t="s">
        <v>2893</v>
      </c>
      <c r="B958" s="44" t="s">
        <v>2999</v>
      </c>
      <c r="C958" s="45" t="s">
        <v>3000</v>
      </c>
      <c r="D958" s="46">
        <v>79.198800000000006</v>
      </c>
      <c r="E958" s="47" t="s">
        <v>3001</v>
      </c>
      <c r="F958" s="46">
        <f t="shared" si="98"/>
        <v>79.198800000000006</v>
      </c>
      <c r="G958" s="46">
        <v>0</v>
      </c>
      <c r="H958" s="46">
        <v>0</v>
      </c>
      <c r="I958" s="46">
        <v>79.198800000000006</v>
      </c>
      <c r="J958" s="46">
        <v>0</v>
      </c>
      <c r="K958" s="46">
        <v>65.998999999999995</v>
      </c>
      <c r="L958" s="48">
        <v>2023</v>
      </c>
      <c r="M958" s="46">
        <v>65.998999999999995</v>
      </c>
      <c r="N958" s="46" t="s">
        <v>2977</v>
      </c>
      <c r="O958" s="47" t="s">
        <v>40</v>
      </c>
      <c r="P958" s="46">
        <v>0</v>
      </c>
      <c r="Q958" s="46">
        <v>0</v>
      </c>
      <c r="R958" s="46">
        <v>0</v>
      </c>
      <c r="S958" s="46">
        <v>0</v>
      </c>
      <c r="T958" s="46">
        <v>0</v>
      </c>
      <c r="U958" s="46">
        <v>0</v>
      </c>
      <c r="V958" s="46">
        <v>0</v>
      </c>
      <c r="W958" s="46">
        <v>1</v>
      </c>
    </row>
    <row r="959" spans="1:23" ht="126" x14ac:dyDescent="0.25">
      <c r="A959" s="43" t="s">
        <v>2893</v>
      </c>
      <c r="B959" s="44" t="s">
        <v>3002</v>
      </c>
      <c r="C959" s="45" t="s">
        <v>3003</v>
      </c>
      <c r="D959" s="46">
        <v>41.356400000000001</v>
      </c>
      <c r="E959" s="47" t="s">
        <v>3004</v>
      </c>
      <c r="F959" s="46">
        <f t="shared" si="98"/>
        <v>41.356400000000001</v>
      </c>
      <c r="G959" s="46">
        <v>0</v>
      </c>
      <c r="H959" s="46">
        <v>0</v>
      </c>
      <c r="I959" s="46">
        <v>41.356400000000001</v>
      </c>
      <c r="J959" s="46">
        <v>0</v>
      </c>
      <c r="K959" s="46">
        <v>34.463667000000001</v>
      </c>
      <c r="L959" s="48">
        <v>2023</v>
      </c>
      <c r="M959" s="46">
        <v>34.463667000000001</v>
      </c>
      <c r="N959" s="46" t="s">
        <v>2977</v>
      </c>
      <c r="O959" s="47" t="s">
        <v>40</v>
      </c>
      <c r="P959" s="46">
        <v>0</v>
      </c>
      <c r="Q959" s="46">
        <v>0</v>
      </c>
      <c r="R959" s="46">
        <v>0</v>
      </c>
      <c r="S959" s="46">
        <v>0</v>
      </c>
      <c r="T959" s="46">
        <v>0</v>
      </c>
      <c r="U959" s="46">
        <v>0</v>
      </c>
      <c r="V959" s="46">
        <v>0</v>
      </c>
      <c r="W959" s="46">
        <v>10</v>
      </c>
    </row>
    <row r="960" spans="1:23" ht="126" x14ac:dyDescent="0.25">
      <c r="A960" s="43" t="s">
        <v>2893</v>
      </c>
      <c r="B960" s="44" t="s">
        <v>3005</v>
      </c>
      <c r="C960" s="45" t="s">
        <v>3006</v>
      </c>
      <c r="D960" s="46">
        <v>80.276600000000002</v>
      </c>
      <c r="E960" s="47" t="s">
        <v>3007</v>
      </c>
      <c r="F960" s="46">
        <f t="shared" si="98"/>
        <v>80.276600000000002</v>
      </c>
      <c r="G960" s="46">
        <v>0</v>
      </c>
      <c r="H960" s="46">
        <v>0</v>
      </c>
      <c r="I960" s="46">
        <v>80.276600000000002</v>
      </c>
      <c r="J960" s="46">
        <v>0</v>
      </c>
      <c r="K960" s="46">
        <v>66.897166999999996</v>
      </c>
      <c r="L960" s="48">
        <v>2024</v>
      </c>
      <c r="M960" s="46">
        <v>66.897166999999996</v>
      </c>
      <c r="N960" s="46" t="s">
        <v>2977</v>
      </c>
      <c r="O960" s="47" t="s">
        <v>40</v>
      </c>
      <c r="P960" s="46">
        <v>0</v>
      </c>
      <c r="Q960" s="46">
        <v>0</v>
      </c>
      <c r="R960" s="46">
        <v>0</v>
      </c>
      <c r="S960" s="46">
        <v>0</v>
      </c>
      <c r="T960" s="46">
        <v>0</v>
      </c>
      <c r="U960" s="46">
        <v>0</v>
      </c>
      <c r="V960" s="46">
        <v>0</v>
      </c>
      <c r="W960" s="46">
        <v>3</v>
      </c>
    </row>
    <row r="961" spans="1:23" ht="126" x14ac:dyDescent="0.25">
      <c r="A961" s="43" t="s">
        <v>2893</v>
      </c>
      <c r="B961" s="44" t="s">
        <v>3008</v>
      </c>
      <c r="C961" s="45" t="s">
        <v>3009</v>
      </c>
      <c r="D961" s="46">
        <v>31.554908000000001</v>
      </c>
      <c r="E961" s="47" t="s">
        <v>3010</v>
      </c>
      <c r="F961" s="46">
        <f t="shared" si="98"/>
        <v>31.554908000000001</v>
      </c>
      <c r="G961" s="46">
        <v>0</v>
      </c>
      <c r="H961" s="46">
        <v>0</v>
      </c>
      <c r="I961" s="46">
        <v>31.554908000000001</v>
      </c>
      <c r="J961" s="46">
        <v>0</v>
      </c>
      <c r="K961" s="46">
        <v>26.295756999999998</v>
      </c>
      <c r="L961" s="48">
        <v>2024</v>
      </c>
      <c r="M961" s="46">
        <v>26.295756999999998</v>
      </c>
      <c r="N961" s="46" t="s">
        <v>2977</v>
      </c>
      <c r="O961" s="47" t="s">
        <v>40</v>
      </c>
      <c r="P961" s="46">
        <v>0</v>
      </c>
      <c r="Q961" s="46">
        <v>0</v>
      </c>
      <c r="R961" s="46">
        <v>0</v>
      </c>
      <c r="S961" s="46">
        <v>0</v>
      </c>
      <c r="T961" s="46">
        <v>0</v>
      </c>
      <c r="U961" s="46">
        <v>0</v>
      </c>
      <c r="V961" s="46">
        <v>0</v>
      </c>
      <c r="W961" s="46">
        <v>14</v>
      </c>
    </row>
    <row r="962" spans="1:23" ht="110.25" x14ac:dyDescent="0.25">
      <c r="A962" s="43" t="s">
        <v>2893</v>
      </c>
      <c r="B962" s="44" t="s">
        <v>3011</v>
      </c>
      <c r="C962" s="45" t="s">
        <v>3012</v>
      </c>
      <c r="D962" s="46">
        <v>12</v>
      </c>
      <c r="E962" s="47" t="s">
        <v>3013</v>
      </c>
      <c r="F962" s="46">
        <f t="shared" si="98"/>
        <v>12</v>
      </c>
      <c r="G962" s="46">
        <v>0</v>
      </c>
      <c r="H962" s="46">
        <v>0</v>
      </c>
      <c r="I962" s="46">
        <v>12</v>
      </c>
      <c r="J962" s="46">
        <v>0</v>
      </c>
      <c r="K962" s="46">
        <v>10</v>
      </c>
      <c r="L962" s="48">
        <v>2020</v>
      </c>
      <c r="M962" s="46">
        <v>10</v>
      </c>
      <c r="N962" s="46" t="s">
        <v>3014</v>
      </c>
      <c r="O962" s="47" t="s">
        <v>40</v>
      </c>
      <c r="P962" s="46">
        <v>0</v>
      </c>
      <c r="Q962" s="46">
        <v>0</v>
      </c>
      <c r="R962" s="46">
        <v>0</v>
      </c>
      <c r="S962" s="46">
        <v>0</v>
      </c>
      <c r="T962" s="46">
        <v>0</v>
      </c>
      <c r="U962" s="46">
        <v>0</v>
      </c>
      <c r="V962" s="46">
        <v>0</v>
      </c>
      <c r="W962" s="46">
        <v>1</v>
      </c>
    </row>
    <row r="963" spans="1:23" ht="110.25" x14ac:dyDescent="0.25">
      <c r="A963" s="43" t="s">
        <v>2893</v>
      </c>
      <c r="B963" s="44" t="s">
        <v>3015</v>
      </c>
      <c r="C963" s="45" t="s">
        <v>3016</v>
      </c>
      <c r="D963" s="46">
        <v>34.999996000000003</v>
      </c>
      <c r="E963" s="47" t="s">
        <v>3017</v>
      </c>
      <c r="F963" s="46">
        <f t="shared" si="98"/>
        <v>34.999996000000003</v>
      </c>
      <c r="G963" s="46">
        <v>0</v>
      </c>
      <c r="H963" s="46">
        <v>0</v>
      </c>
      <c r="I963" s="46">
        <v>34.999996000000003</v>
      </c>
      <c r="J963" s="46">
        <v>0</v>
      </c>
      <c r="K963" s="46">
        <v>29.166664999999998</v>
      </c>
      <c r="L963" s="48">
        <v>2024</v>
      </c>
      <c r="M963" s="46">
        <v>29.166664999999998</v>
      </c>
      <c r="N963" s="46" t="s">
        <v>3014</v>
      </c>
      <c r="O963" s="47" t="s">
        <v>40</v>
      </c>
      <c r="P963" s="46">
        <v>0</v>
      </c>
      <c r="Q963" s="46">
        <v>0</v>
      </c>
      <c r="R963" s="46">
        <v>0</v>
      </c>
      <c r="S963" s="46">
        <v>0</v>
      </c>
      <c r="T963" s="46">
        <v>0</v>
      </c>
      <c r="U963" s="46">
        <v>0</v>
      </c>
      <c r="V963" s="46">
        <v>0</v>
      </c>
      <c r="W963" s="46">
        <v>1</v>
      </c>
    </row>
    <row r="964" spans="1:23" ht="110.25" x14ac:dyDescent="0.25">
      <c r="A964" s="43" t="s">
        <v>2893</v>
      </c>
      <c r="B964" s="44" t="s">
        <v>3018</v>
      </c>
      <c r="C964" s="45" t="s">
        <v>3019</v>
      </c>
      <c r="D964" s="46">
        <v>8.9160000000000004</v>
      </c>
      <c r="E964" s="47" t="s">
        <v>3020</v>
      </c>
      <c r="F964" s="46">
        <f t="shared" si="98"/>
        <v>8.9160000000000004</v>
      </c>
      <c r="G964" s="46">
        <v>0</v>
      </c>
      <c r="H964" s="46">
        <v>0</v>
      </c>
      <c r="I964" s="46">
        <v>8.9160000000000004</v>
      </c>
      <c r="J964" s="46">
        <v>0</v>
      </c>
      <c r="K964" s="46">
        <v>7.43</v>
      </c>
      <c r="L964" s="48">
        <v>2019</v>
      </c>
      <c r="M964" s="46">
        <v>7.43</v>
      </c>
      <c r="N964" s="46" t="s">
        <v>3014</v>
      </c>
      <c r="O964" s="47" t="s">
        <v>40</v>
      </c>
      <c r="P964" s="46">
        <v>0</v>
      </c>
      <c r="Q964" s="46">
        <v>0</v>
      </c>
      <c r="R964" s="46">
        <v>0</v>
      </c>
      <c r="S964" s="46">
        <v>0</v>
      </c>
      <c r="T964" s="46">
        <v>0</v>
      </c>
      <c r="U964" s="46">
        <v>0</v>
      </c>
      <c r="V964" s="46">
        <v>0</v>
      </c>
      <c r="W964" s="46">
        <v>1</v>
      </c>
    </row>
    <row r="965" spans="1:23" ht="157.5" x14ac:dyDescent="0.25">
      <c r="A965" s="43" t="s">
        <v>2893</v>
      </c>
      <c r="B965" s="44" t="s">
        <v>3021</v>
      </c>
      <c r="C965" s="45" t="s">
        <v>3022</v>
      </c>
      <c r="D965" s="46">
        <v>5.2596860000000003</v>
      </c>
      <c r="E965" s="47" t="s">
        <v>3023</v>
      </c>
      <c r="F965" s="46">
        <f t="shared" si="98"/>
        <v>5.2596860000000003</v>
      </c>
      <c r="G965" s="46">
        <v>0</v>
      </c>
      <c r="H965" s="46">
        <v>0</v>
      </c>
      <c r="I965" s="46">
        <v>5.2596860000000003</v>
      </c>
      <c r="J965" s="46">
        <v>0</v>
      </c>
      <c r="K965" s="46">
        <v>4.3830720000000003</v>
      </c>
      <c r="L965" s="48">
        <v>2021</v>
      </c>
      <c r="M965" s="46">
        <v>4.3830720000000003</v>
      </c>
      <c r="N965" s="46" t="s">
        <v>3024</v>
      </c>
      <c r="O965" s="47" t="s">
        <v>40</v>
      </c>
      <c r="P965" s="46">
        <v>0</v>
      </c>
      <c r="Q965" s="46">
        <v>0</v>
      </c>
      <c r="R965" s="46">
        <v>0</v>
      </c>
      <c r="S965" s="46">
        <v>0</v>
      </c>
      <c r="T965" s="46">
        <v>0</v>
      </c>
      <c r="U965" s="46">
        <v>0</v>
      </c>
      <c r="V965" s="46">
        <v>0</v>
      </c>
      <c r="W965" s="46">
        <v>1</v>
      </c>
    </row>
    <row r="966" spans="1:23" ht="110.25" x14ac:dyDescent="0.25">
      <c r="A966" s="43" t="s">
        <v>2893</v>
      </c>
      <c r="B966" s="44" t="s">
        <v>3025</v>
      </c>
      <c r="C966" s="45" t="s">
        <v>3026</v>
      </c>
      <c r="D966" s="46">
        <v>5.5072549999999998</v>
      </c>
      <c r="E966" s="47" t="s">
        <v>3027</v>
      </c>
      <c r="F966" s="46">
        <f t="shared" si="98"/>
        <v>5.5072549999999998</v>
      </c>
      <c r="G966" s="46">
        <v>0</v>
      </c>
      <c r="H966" s="46">
        <v>0</v>
      </c>
      <c r="I966" s="46">
        <v>5.5072549999999998</v>
      </c>
      <c r="J966" s="46">
        <v>0</v>
      </c>
      <c r="K966" s="46">
        <v>4.6627109999999998</v>
      </c>
      <c r="L966" s="48">
        <v>2020</v>
      </c>
      <c r="M966" s="46">
        <v>4.6627109999999998</v>
      </c>
      <c r="N966" s="46" t="s">
        <v>3028</v>
      </c>
      <c r="O966" s="47" t="s">
        <v>40</v>
      </c>
      <c r="P966" s="46">
        <v>0</v>
      </c>
      <c r="Q966" s="46">
        <v>0</v>
      </c>
      <c r="R966" s="46">
        <v>0</v>
      </c>
      <c r="S966" s="46">
        <v>0</v>
      </c>
      <c r="T966" s="46">
        <v>0</v>
      </c>
      <c r="U966" s="46">
        <v>0</v>
      </c>
      <c r="V966" s="46">
        <v>0</v>
      </c>
      <c r="W966" s="46">
        <v>1</v>
      </c>
    </row>
    <row r="967" spans="1:23" ht="330.75" x14ac:dyDescent="0.25">
      <c r="A967" s="43" t="s">
        <v>2893</v>
      </c>
      <c r="B967" s="44" t="s">
        <v>3029</v>
      </c>
      <c r="C967" s="45" t="s">
        <v>3030</v>
      </c>
      <c r="D967" s="46">
        <v>7.2599999999999998E-2</v>
      </c>
      <c r="E967" s="47" t="s">
        <v>3031</v>
      </c>
      <c r="F967" s="46">
        <f t="shared" si="98"/>
        <v>7.2599999999999998E-2</v>
      </c>
      <c r="G967" s="46">
        <v>0</v>
      </c>
      <c r="H967" s="46">
        <v>0</v>
      </c>
      <c r="I967" s="46">
        <v>7.2599999999999998E-2</v>
      </c>
      <c r="J967" s="46">
        <v>0</v>
      </c>
      <c r="K967" s="46">
        <v>6.9000000000000006E-2</v>
      </c>
      <c r="L967" s="48">
        <v>2016</v>
      </c>
      <c r="M967" s="46">
        <v>6.9000000000000006E-2</v>
      </c>
      <c r="N967" s="46" t="s">
        <v>414</v>
      </c>
      <c r="O967" s="47" t="s">
        <v>40</v>
      </c>
      <c r="P967" s="46">
        <v>0</v>
      </c>
      <c r="Q967" s="46">
        <v>0.83</v>
      </c>
      <c r="R967" s="46">
        <v>0</v>
      </c>
      <c r="S967" s="46">
        <v>0</v>
      </c>
      <c r="T967" s="46">
        <v>0</v>
      </c>
      <c r="U967" s="46">
        <v>0</v>
      </c>
      <c r="V967" s="46">
        <v>0</v>
      </c>
      <c r="W967" s="46">
        <v>2</v>
      </c>
    </row>
    <row r="968" spans="1:23" ht="330.75" x14ac:dyDescent="0.25">
      <c r="A968" s="43" t="s">
        <v>2893</v>
      </c>
      <c r="B968" s="44" t="s">
        <v>3032</v>
      </c>
      <c r="C968" s="45" t="s">
        <v>3033</v>
      </c>
      <c r="D968" s="46">
        <v>6.4000000000000001E-2</v>
      </c>
      <c r="E968" s="47" t="s">
        <v>3034</v>
      </c>
      <c r="F968" s="46">
        <f t="shared" si="98"/>
        <v>6.4000000000000001E-2</v>
      </c>
      <c r="G968" s="46">
        <v>0</v>
      </c>
      <c r="H968" s="46">
        <v>0</v>
      </c>
      <c r="I968" s="46">
        <v>6.4000000000000001E-2</v>
      </c>
      <c r="J968" s="46">
        <v>0</v>
      </c>
      <c r="K968" s="46">
        <v>6.0999999999999999E-2</v>
      </c>
      <c r="L968" s="48">
        <v>2016</v>
      </c>
      <c r="M968" s="46">
        <v>6.0999999999999999E-2</v>
      </c>
      <c r="N968" s="46" t="s">
        <v>414</v>
      </c>
      <c r="O968" s="47" t="s">
        <v>40</v>
      </c>
      <c r="P968" s="46">
        <v>0</v>
      </c>
      <c r="Q968" s="46">
        <v>0.92100000000000004</v>
      </c>
      <c r="R968" s="46">
        <v>0</v>
      </c>
      <c r="S968" s="46">
        <v>0.1</v>
      </c>
      <c r="T968" s="46">
        <v>0</v>
      </c>
      <c r="U968" s="46">
        <v>0</v>
      </c>
      <c r="V968" s="46">
        <v>0</v>
      </c>
      <c r="W968" s="46">
        <v>1</v>
      </c>
    </row>
    <row r="969" spans="1:23" ht="236.25" x14ac:dyDescent="0.25">
      <c r="A969" s="43" t="s">
        <v>2893</v>
      </c>
      <c r="B969" s="44" t="s">
        <v>3035</v>
      </c>
      <c r="C969" s="45" t="s">
        <v>3036</v>
      </c>
      <c r="D969" s="46">
        <v>0.60160000000000002</v>
      </c>
      <c r="E969" s="47" t="s">
        <v>3037</v>
      </c>
      <c r="F969" s="46">
        <f t="shared" si="98"/>
        <v>0.60160000000000002</v>
      </c>
      <c r="G969" s="46">
        <v>0</v>
      </c>
      <c r="H969" s="46">
        <v>0</v>
      </c>
      <c r="I969" s="46">
        <v>0.60160000000000002</v>
      </c>
      <c r="J969" s="46">
        <v>0</v>
      </c>
      <c r="K969" s="46">
        <v>0.51099899999999998</v>
      </c>
      <c r="L969" s="48">
        <v>2021</v>
      </c>
      <c r="M969" s="46">
        <v>0.51099899999999998</v>
      </c>
      <c r="N969" s="46" t="s">
        <v>2923</v>
      </c>
      <c r="O969" s="47" t="s">
        <v>40</v>
      </c>
      <c r="P969" s="46">
        <v>0</v>
      </c>
      <c r="Q969" s="46">
        <v>0</v>
      </c>
      <c r="R969" s="46">
        <v>0</v>
      </c>
      <c r="S969" s="46">
        <v>0</v>
      </c>
      <c r="T969" s="46">
        <v>0</v>
      </c>
      <c r="U969" s="46">
        <v>0</v>
      </c>
      <c r="V969" s="46">
        <v>0</v>
      </c>
      <c r="W969" s="46">
        <v>1</v>
      </c>
    </row>
    <row r="970" spans="1:23" ht="236.25" x14ac:dyDescent="0.25">
      <c r="A970" s="43" t="s">
        <v>2893</v>
      </c>
      <c r="B970" s="44" t="s">
        <v>3038</v>
      </c>
      <c r="C970" s="45" t="s">
        <v>3039</v>
      </c>
      <c r="D970" s="46">
        <v>0.59640099999999996</v>
      </c>
      <c r="E970" s="47" t="s">
        <v>3040</v>
      </c>
      <c r="F970" s="46">
        <f t="shared" si="98"/>
        <v>0.59640099999999996</v>
      </c>
      <c r="G970" s="46">
        <v>0</v>
      </c>
      <c r="H970" s="46">
        <v>0</v>
      </c>
      <c r="I970" s="46">
        <v>0.59640099999999996</v>
      </c>
      <c r="J970" s="46">
        <v>0</v>
      </c>
      <c r="K970" s="46">
        <v>0.50649999999999995</v>
      </c>
      <c r="L970" s="48">
        <v>2021</v>
      </c>
      <c r="M970" s="46">
        <v>0.50649999999999995</v>
      </c>
      <c r="N970" s="46" t="s">
        <v>2923</v>
      </c>
      <c r="O970" s="47" t="s">
        <v>40</v>
      </c>
      <c r="P970" s="46">
        <v>0</v>
      </c>
      <c r="Q970" s="46">
        <v>0</v>
      </c>
      <c r="R970" s="46">
        <v>0</v>
      </c>
      <c r="S970" s="46">
        <v>0</v>
      </c>
      <c r="T970" s="46">
        <v>0</v>
      </c>
      <c r="U970" s="46">
        <v>0</v>
      </c>
      <c r="V970" s="46">
        <v>0</v>
      </c>
      <c r="W970" s="46">
        <v>1</v>
      </c>
    </row>
    <row r="971" spans="1:23" ht="236.25" x14ac:dyDescent="0.25">
      <c r="A971" s="43" t="s">
        <v>2893</v>
      </c>
      <c r="B971" s="44" t="s">
        <v>3041</v>
      </c>
      <c r="C971" s="45" t="s">
        <v>3042</v>
      </c>
      <c r="D971" s="46">
        <v>0.59640099999999996</v>
      </c>
      <c r="E971" s="47" t="s">
        <v>3043</v>
      </c>
      <c r="F971" s="46">
        <f t="shared" si="98"/>
        <v>0.59640099999999996</v>
      </c>
      <c r="G971" s="46">
        <v>0</v>
      </c>
      <c r="H971" s="46">
        <v>0</v>
      </c>
      <c r="I971" s="46">
        <v>0.59640099999999996</v>
      </c>
      <c r="J971" s="46">
        <v>0</v>
      </c>
      <c r="K971" s="46">
        <v>0.50649999999999995</v>
      </c>
      <c r="L971" s="48">
        <v>2021</v>
      </c>
      <c r="M971" s="46">
        <v>0.50649999999999995</v>
      </c>
      <c r="N971" s="46" t="s">
        <v>2923</v>
      </c>
      <c r="O971" s="47" t="s">
        <v>40</v>
      </c>
      <c r="P971" s="46">
        <v>0</v>
      </c>
      <c r="Q971" s="46">
        <v>0</v>
      </c>
      <c r="R971" s="46">
        <v>0</v>
      </c>
      <c r="S971" s="46">
        <v>0</v>
      </c>
      <c r="T971" s="46">
        <v>0</v>
      </c>
      <c r="U971" s="46">
        <v>0</v>
      </c>
      <c r="V971" s="46">
        <v>0</v>
      </c>
      <c r="W971" s="46">
        <v>1</v>
      </c>
    </row>
    <row r="972" spans="1:23" ht="236.25" x14ac:dyDescent="0.25">
      <c r="A972" s="43" t="s">
        <v>2893</v>
      </c>
      <c r="B972" s="44" t="s">
        <v>3044</v>
      </c>
      <c r="C972" s="45" t="s">
        <v>3045</v>
      </c>
      <c r="D972" s="46">
        <v>0.59640099999999996</v>
      </c>
      <c r="E972" s="47" t="s">
        <v>3046</v>
      </c>
      <c r="F972" s="46">
        <f t="shared" si="98"/>
        <v>0.59640099999999996</v>
      </c>
      <c r="G972" s="46">
        <v>0</v>
      </c>
      <c r="H972" s="46">
        <v>0</v>
      </c>
      <c r="I972" s="46">
        <v>0.59640099999999996</v>
      </c>
      <c r="J972" s="46">
        <v>0</v>
      </c>
      <c r="K972" s="46">
        <v>0.50649999999999995</v>
      </c>
      <c r="L972" s="48">
        <v>2021</v>
      </c>
      <c r="M972" s="46">
        <v>0.50649999999999995</v>
      </c>
      <c r="N972" s="46" t="s">
        <v>2923</v>
      </c>
      <c r="O972" s="47" t="s">
        <v>40</v>
      </c>
      <c r="P972" s="46">
        <v>0</v>
      </c>
      <c r="Q972" s="46">
        <v>0</v>
      </c>
      <c r="R972" s="46">
        <v>0</v>
      </c>
      <c r="S972" s="46">
        <v>0</v>
      </c>
      <c r="T972" s="46">
        <v>0</v>
      </c>
      <c r="U972" s="46">
        <v>0</v>
      </c>
      <c r="V972" s="46">
        <v>0</v>
      </c>
      <c r="W972" s="46">
        <v>1</v>
      </c>
    </row>
    <row r="973" spans="1:23" ht="236.25" x14ac:dyDescent="0.25">
      <c r="A973" s="43" t="s">
        <v>2893</v>
      </c>
      <c r="B973" s="44" t="s">
        <v>3047</v>
      </c>
      <c r="C973" s="45" t="s">
        <v>3048</v>
      </c>
      <c r="D973" s="46">
        <v>0.59640099999999996</v>
      </c>
      <c r="E973" s="47" t="s">
        <v>3049</v>
      </c>
      <c r="F973" s="46">
        <f t="shared" si="98"/>
        <v>0.59640099999999996</v>
      </c>
      <c r="G973" s="46">
        <v>0</v>
      </c>
      <c r="H973" s="46">
        <v>0</v>
      </c>
      <c r="I973" s="46">
        <v>0.59640099999999996</v>
      </c>
      <c r="J973" s="46">
        <v>0</v>
      </c>
      <c r="K973" s="46">
        <v>0.50649999999999995</v>
      </c>
      <c r="L973" s="48">
        <v>2021</v>
      </c>
      <c r="M973" s="46">
        <v>0.50649999999999995</v>
      </c>
      <c r="N973" s="46" t="s">
        <v>2923</v>
      </c>
      <c r="O973" s="47" t="s">
        <v>40</v>
      </c>
      <c r="P973" s="46">
        <v>0</v>
      </c>
      <c r="Q973" s="46">
        <v>0</v>
      </c>
      <c r="R973" s="46">
        <v>0</v>
      </c>
      <c r="S973" s="46">
        <v>0</v>
      </c>
      <c r="T973" s="46">
        <v>0</v>
      </c>
      <c r="U973" s="46">
        <v>0</v>
      </c>
      <c r="V973" s="46">
        <v>0</v>
      </c>
      <c r="W973" s="46">
        <v>1</v>
      </c>
    </row>
    <row r="974" spans="1:23" ht="236.25" x14ac:dyDescent="0.25">
      <c r="A974" s="43" t="s">
        <v>2893</v>
      </c>
      <c r="B974" s="44" t="s">
        <v>3050</v>
      </c>
      <c r="C974" s="45" t="s">
        <v>3051</v>
      </c>
      <c r="D974" s="46">
        <v>0.59640099999999996</v>
      </c>
      <c r="E974" s="47" t="s">
        <v>3052</v>
      </c>
      <c r="F974" s="46">
        <f t="shared" si="98"/>
        <v>0.59640099999999996</v>
      </c>
      <c r="G974" s="46">
        <v>0</v>
      </c>
      <c r="H974" s="46">
        <v>0</v>
      </c>
      <c r="I974" s="46">
        <v>0.59640099999999996</v>
      </c>
      <c r="J974" s="46">
        <v>0</v>
      </c>
      <c r="K974" s="46">
        <v>0.50649999999999995</v>
      </c>
      <c r="L974" s="48">
        <v>2021</v>
      </c>
      <c r="M974" s="46">
        <v>0.50649999999999995</v>
      </c>
      <c r="N974" s="46" t="s">
        <v>2923</v>
      </c>
      <c r="O974" s="47" t="s">
        <v>40</v>
      </c>
      <c r="P974" s="46">
        <v>0</v>
      </c>
      <c r="Q974" s="46">
        <v>0</v>
      </c>
      <c r="R974" s="46">
        <v>0</v>
      </c>
      <c r="S974" s="46">
        <v>0</v>
      </c>
      <c r="T974" s="46">
        <v>0</v>
      </c>
      <c r="U974" s="46">
        <v>0</v>
      </c>
      <c r="V974" s="46">
        <v>0</v>
      </c>
      <c r="W974" s="46">
        <v>1</v>
      </c>
    </row>
    <row r="975" spans="1:23" ht="236.25" x14ac:dyDescent="0.25">
      <c r="A975" s="43" t="s">
        <v>2893</v>
      </c>
      <c r="B975" s="44" t="s">
        <v>3053</v>
      </c>
      <c r="C975" s="45" t="s">
        <v>3054</v>
      </c>
      <c r="D975" s="46">
        <v>0.63683699999999999</v>
      </c>
      <c r="E975" s="47" t="s">
        <v>3055</v>
      </c>
      <c r="F975" s="46">
        <f t="shared" si="98"/>
        <v>0.63683699999999999</v>
      </c>
      <c r="G975" s="46">
        <v>0</v>
      </c>
      <c r="H975" s="46">
        <v>0</v>
      </c>
      <c r="I975" s="46">
        <v>0.63683699999999999</v>
      </c>
      <c r="J975" s="46">
        <v>0</v>
      </c>
      <c r="K975" s="46">
        <v>0.53819799999999995</v>
      </c>
      <c r="L975" s="48">
        <v>2022</v>
      </c>
      <c r="M975" s="46">
        <v>0.53819799999999995</v>
      </c>
      <c r="N975" s="46" t="s">
        <v>2923</v>
      </c>
      <c r="O975" s="47" t="s">
        <v>40</v>
      </c>
      <c r="P975" s="46">
        <v>0</v>
      </c>
      <c r="Q975" s="46">
        <v>0</v>
      </c>
      <c r="R975" s="46">
        <v>0</v>
      </c>
      <c r="S975" s="46">
        <v>0</v>
      </c>
      <c r="T975" s="46">
        <v>0</v>
      </c>
      <c r="U975" s="46">
        <v>0</v>
      </c>
      <c r="V975" s="46">
        <v>0</v>
      </c>
      <c r="W975" s="46">
        <v>1</v>
      </c>
    </row>
    <row r="976" spans="1:23" ht="236.25" x14ac:dyDescent="0.25">
      <c r="A976" s="43" t="s">
        <v>2893</v>
      </c>
      <c r="B976" s="44" t="s">
        <v>3056</v>
      </c>
      <c r="C976" s="45" t="s">
        <v>3057</v>
      </c>
      <c r="D976" s="46">
        <v>0.63635900000000001</v>
      </c>
      <c r="E976" s="47" t="s">
        <v>3058</v>
      </c>
      <c r="F976" s="46">
        <f t="shared" si="98"/>
        <v>0.63635900000000001</v>
      </c>
      <c r="G976" s="46">
        <v>0</v>
      </c>
      <c r="H976" s="46">
        <v>0</v>
      </c>
      <c r="I976" s="46">
        <v>0.63635900000000001</v>
      </c>
      <c r="J976" s="46">
        <v>0</v>
      </c>
      <c r="K976" s="46">
        <v>0.53779999999999994</v>
      </c>
      <c r="L976" s="48">
        <v>2022</v>
      </c>
      <c r="M976" s="46">
        <v>0.53779999999999994</v>
      </c>
      <c r="N976" s="46" t="s">
        <v>2923</v>
      </c>
      <c r="O976" s="47" t="s">
        <v>40</v>
      </c>
      <c r="P976" s="46">
        <v>0</v>
      </c>
      <c r="Q976" s="46">
        <v>0</v>
      </c>
      <c r="R976" s="46">
        <v>0</v>
      </c>
      <c r="S976" s="46">
        <v>0</v>
      </c>
      <c r="T976" s="46">
        <v>0</v>
      </c>
      <c r="U976" s="46">
        <v>0</v>
      </c>
      <c r="V976" s="46">
        <v>0</v>
      </c>
      <c r="W976" s="46">
        <v>1</v>
      </c>
    </row>
    <row r="977" spans="1:23" ht="236.25" x14ac:dyDescent="0.25">
      <c r="A977" s="43" t="s">
        <v>2893</v>
      </c>
      <c r="B977" s="44" t="s">
        <v>3059</v>
      </c>
      <c r="C977" s="45" t="s">
        <v>3060</v>
      </c>
      <c r="D977" s="46">
        <v>0.63635900000000001</v>
      </c>
      <c r="E977" s="47" t="s">
        <v>3061</v>
      </c>
      <c r="F977" s="46">
        <f t="shared" si="98"/>
        <v>0.63635900000000001</v>
      </c>
      <c r="G977" s="46">
        <v>0</v>
      </c>
      <c r="H977" s="46">
        <v>0</v>
      </c>
      <c r="I977" s="46">
        <v>0.63635900000000001</v>
      </c>
      <c r="J977" s="46">
        <v>0</v>
      </c>
      <c r="K977" s="46">
        <v>0.53779999999999994</v>
      </c>
      <c r="L977" s="48">
        <v>2022</v>
      </c>
      <c r="M977" s="46">
        <v>0.53779999999999994</v>
      </c>
      <c r="N977" s="46" t="s">
        <v>2923</v>
      </c>
      <c r="O977" s="47" t="s">
        <v>40</v>
      </c>
      <c r="P977" s="46">
        <v>0</v>
      </c>
      <c r="Q977" s="46">
        <v>0</v>
      </c>
      <c r="R977" s="46">
        <v>0</v>
      </c>
      <c r="S977" s="46">
        <v>0</v>
      </c>
      <c r="T977" s="46">
        <v>0</v>
      </c>
      <c r="U977" s="46">
        <v>0</v>
      </c>
      <c r="V977" s="46">
        <v>0</v>
      </c>
      <c r="W977" s="46">
        <v>1</v>
      </c>
    </row>
    <row r="978" spans="1:23" ht="236.25" x14ac:dyDescent="0.25">
      <c r="A978" s="43" t="s">
        <v>2893</v>
      </c>
      <c r="B978" s="44" t="s">
        <v>3062</v>
      </c>
      <c r="C978" s="45" t="s">
        <v>3063</v>
      </c>
      <c r="D978" s="46">
        <v>0.63635900000000001</v>
      </c>
      <c r="E978" s="47" t="s">
        <v>3064</v>
      </c>
      <c r="F978" s="46">
        <f t="shared" si="98"/>
        <v>0.63635900000000001</v>
      </c>
      <c r="G978" s="46">
        <v>0</v>
      </c>
      <c r="H978" s="46">
        <v>0</v>
      </c>
      <c r="I978" s="46">
        <v>0.63635900000000001</v>
      </c>
      <c r="J978" s="46">
        <v>0</v>
      </c>
      <c r="K978" s="46">
        <v>0.53779999999999994</v>
      </c>
      <c r="L978" s="48">
        <v>2022</v>
      </c>
      <c r="M978" s="46">
        <v>0.53779999999999994</v>
      </c>
      <c r="N978" s="46" t="s">
        <v>2923</v>
      </c>
      <c r="O978" s="47" t="s">
        <v>40</v>
      </c>
      <c r="P978" s="46">
        <v>0</v>
      </c>
      <c r="Q978" s="46">
        <v>0</v>
      </c>
      <c r="R978" s="46">
        <v>0</v>
      </c>
      <c r="S978" s="46">
        <v>0</v>
      </c>
      <c r="T978" s="46">
        <v>0</v>
      </c>
      <c r="U978" s="46">
        <v>0</v>
      </c>
      <c r="V978" s="46">
        <v>0</v>
      </c>
      <c r="W978" s="46">
        <v>1</v>
      </c>
    </row>
    <row r="979" spans="1:23" ht="236.25" x14ac:dyDescent="0.25">
      <c r="A979" s="43" t="s">
        <v>2893</v>
      </c>
      <c r="B979" s="44" t="s">
        <v>3065</v>
      </c>
      <c r="C979" s="45" t="s">
        <v>3066</v>
      </c>
      <c r="D979" s="46">
        <v>0.63635900000000001</v>
      </c>
      <c r="E979" s="47" t="s">
        <v>3067</v>
      </c>
      <c r="F979" s="46">
        <f t="shared" si="98"/>
        <v>0.63635900000000001</v>
      </c>
      <c r="G979" s="46">
        <v>0</v>
      </c>
      <c r="H979" s="46">
        <v>0</v>
      </c>
      <c r="I979" s="46">
        <v>0.63635900000000001</v>
      </c>
      <c r="J979" s="46">
        <v>0</v>
      </c>
      <c r="K979" s="46">
        <v>0.53779999999999994</v>
      </c>
      <c r="L979" s="48">
        <v>2022</v>
      </c>
      <c r="M979" s="46">
        <v>0.53779999999999994</v>
      </c>
      <c r="N979" s="46" t="s">
        <v>2923</v>
      </c>
      <c r="O979" s="47" t="s">
        <v>40</v>
      </c>
      <c r="P979" s="46">
        <v>0</v>
      </c>
      <c r="Q979" s="46">
        <v>0</v>
      </c>
      <c r="R979" s="46">
        <v>0</v>
      </c>
      <c r="S979" s="46">
        <v>0</v>
      </c>
      <c r="T979" s="46">
        <v>0</v>
      </c>
      <c r="U979" s="46">
        <v>0</v>
      </c>
      <c r="V979" s="46">
        <v>0</v>
      </c>
      <c r="W979" s="46">
        <v>1</v>
      </c>
    </row>
    <row r="980" spans="1:23" ht="236.25" x14ac:dyDescent="0.25">
      <c r="A980" s="43" t="s">
        <v>2893</v>
      </c>
      <c r="B980" s="44" t="s">
        <v>3068</v>
      </c>
      <c r="C980" s="45" t="s">
        <v>3069</v>
      </c>
      <c r="D980" s="46">
        <v>0.63635900000000001</v>
      </c>
      <c r="E980" s="47" t="s">
        <v>3070</v>
      </c>
      <c r="F980" s="46">
        <f t="shared" si="98"/>
        <v>0.63635900000000001</v>
      </c>
      <c r="G980" s="46">
        <v>0</v>
      </c>
      <c r="H980" s="46">
        <v>0</v>
      </c>
      <c r="I980" s="46">
        <v>0.63635900000000001</v>
      </c>
      <c r="J980" s="46">
        <v>0</v>
      </c>
      <c r="K980" s="46">
        <v>0.53779999999999994</v>
      </c>
      <c r="L980" s="48">
        <v>2022</v>
      </c>
      <c r="M980" s="46">
        <v>0.53779999999999994</v>
      </c>
      <c r="N980" s="46" t="s">
        <v>2923</v>
      </c>
      <c r="O980" s="47" t="s">
        <v>40</v>
      </c>
      <c r="P980" s="46">
        <v>0</v>
      </c>
      <c r="Q980" s="46">
        <v>0</v>
      </c>
      <c r="R980" s="46">
        <v>0</v>
      </c>
      <c r="S980" s="46">
        <v>0</v>
      </c>
      <c r="T980" s="46">
        <v>0</v>
      </c>
      <c r="U980" s="46">
        <v>0</v>
      </c>
      <c r="V980" s="46">
        <v>0</v>
      </c>
      <c r="W980" s="46">
        <v>1</v>
      </c>
    </row>
    <row r="981" spans="1:23" ht="330.75" x14ac:dyDescent="0.25">
      <c r="A981" s="43" t="s">
        <v>2893</v>
      </c>
      <c r="B981" s="44" t="s">
        <v>3071</v>
      </c>
      <c r="C981" s="45" t="s">
        <v>3072</v>
      </c>
      <c r="D981" s="46">
        <v>0.11556</v>
      </c>
      <c r="E981" s="47" t="s">
        <v>3073</v>
      </c>
      <c r="F981" s="46">
        <f t="shared" si="98"/>
        <v>0.11556</v>
      </c>
      <c r="G981" s="46">
        <v>0</v>
      </c>
      <c r="H981" s="46">
        <v>0</v>
      </c>
      <c r="I981" s="46">
        <v>0.11556</v>
      </c>
      <c r="J981" s="46">
        <v>0</v>
      </c>
      <c r="K981" s="46">
        <v>0.108</v>
      </c>
      <c r="L981" s="48">
        <v>2016</v>
      </c>
      <c r="M981" s="46">
        <v>0.108</v>
      </c>
      <c r="N981" s="46" t="s">
        <v>414</v>
      </c>
      <c r="O981" s="47" t="s">
        <v>40</v>
      </c>
      <c r="P981" s="46">
        <v>0</v>
      </c>
      <c r="Q981" s="46">
        <v>0.94099999999999995</v>
      </c>
      <c r="R981" s="46">
        <v>0</v>
      </c>
      <c r="S981" s="46">
        <v>0.32</v>
      </c>
      <c r="T981" s="46">
        <v>0</v>
      </c>
      <c r="U981" s="46">
        <v>0</v>
      </c>
      <c r="V981" s="46">
        <v>0</v>
      </c>
      <c r="W981" s="46">
        <v>3</v>
      </c>
    </row>
    <row r="982" spans="1:23" ht="110.25" x14ac:dyDescent="0.25">
      <c r="A982" s="43" t="s">
        <v>2893</v>
      </c>
      <c r="B982" s="44" t="s">
        <v>3074</v>
      </c>
      <c r="C982" s="45" t="s">
        <v>3075</v>
      </c>
      <c r="D982" s="46">
        <v>14.01014</v>
      </c>
      <c r="E982" s="47" t="s">
        <v>3076</v>
      </c>
      <c r="F982" s="46">
        <f t="shared" si="98"/>
        <v>14.01014</v>
      </c>
      <c r="G982" s="46">
        <v>0</v>
      </c>
      <c r="H982" s="46">
        <v>0</v>
      </c>
      <c r="I982" s="46">
        <v>14.01014</v>
      </c>
      <c r="J982" s="46">
        <v>0</v>
      </c>
      <c r="K982" s="46">
        <v>11.872999999999999</v>
      </c>
      <c r="L982" s="48">
        <v>2016</v>
      </c>
      <c r="M982" s="46">
        <v>11.872999999999999</v>
      </c>
      <c r="N982" s="46" t="s">
        <v>3077</v>
      </c>
      <c r="O982" s="47" t="s">
        <v>40</v>
      </c>
      <c r="P982" s="46">
        <v>0</v>
      </c>
      <c r="Q982" s="46">
        <v>0</v>
      </c>
      <c r="R982" s="46">
        <v>0</v>
      </c>
      <c r="S982" s="46">
        <v>0</v>
      </c>
      <c r="T982" s="46">
        <v>0</v>
      </c>
      <c r="U982" s="46">
        <v>0</v>
      </c>
      <c r="V982" s="46">
        <v>0</v>
      </c>
      <c r="W982" s="46">
        <v>1</v>
      </c>
    </row>
    <row r="983" spans="1:23" ht="330.75" x14ac:dyDescent="0.25">
      <c r="A983" s="43" t="s">
        <v>2893</v>
      </c>
      <c r="B983" s="44" t="s">
        <v>3078</v>
      </c>
      <c r="C983" s="45" t="s">
        <v>3079</v>
      </c>
      <c r="D983" s="46">
        <v>4.7220000000000004</v>
      </c>
      <c r="E983" s="47" t="s">
        <v>3080</v>
      </c>
      <c r="F983" s="46">
        <f t="shared" si="98"/>
        <v>4.7220000000000004</v>
      </c>
      <c r="G983" s="46">
        <v>0</v>
      </c>
      <c r="H983" s="46">
        <v>0</v>
      </c>
      <c r="I983" s="46">
        <v>4.7220000000000004</v>
      </c>
      <c r="J983" s="46">
        <v>0</v>
      </c>
      <c r="K983" s="46">
        <v>4.0049999999999999</v>
      </c>
      <c r="L983" s="48">
        <v>2017</v>
      </c>
      <c r="M983" s="46">
        <v>4.0050499999999998</v>
      </c>
      <c r="N983" s="46" t="s">
        <v>414</v>
      </c>
      <c r="O983" s="47" t="s">
        <v>40</v>
      </c>
      <c r="P983" s="46">
        <v>0</v>
      </c>
      <c r="Q983" s="46">
        <v>7.6970000000000001</v>
      </c>
      <c r="R983" s="46">
        <v>0</v>
      </c>
      <c r="S983" s="46">
        <v>0</v>
      </c>
      <c r="T983" s="46">
        <v>0</v>
      </c>
      <c r="U983" s="46">
        <v>0</v>
      </c>
      <c r="V983" s="46">
        <v>0</v>
      </c>
      <c r="W983" s="46">
        <v>1</v>
      </c>
    </row>
    <row r="984" spans="1:23" ht="110.25" x14ac:dyDescent="0.25">
      <c r="A984" s="43" t="s">
        <v>2893</v>
      </c>
      <c r="B984" s="44" t="s">
        <v>3081</v>
      </c>
      <c r="C984" s="45" t="s">
        <v>3082</v>
      </c>
      <c r="D984" s="46">
        <v>2</v>
      </c>
      <c r="E984" s="47" t="s">
        <v>3083</v>
      </c>
      <c r="F984" s="46">
        <f t="shared" si="98"/>
        <v>2</v>
      </c>
      <c r="G984" s="46">
        <v>0</v>
      </c>
      <c r="H984" s="46">
        <v>0</v>
      </c>
      <c r="I984" s="46">
        <v>2</v>
      </c>
      <c r="J984" s="46">
        <v>0</v>
      </c>
      <c r="K984" s="46">
        <v>1.6950000000000001</v>
      </c>
      <c r="L984" s="48">
        <v>2017</v>
      </c>
      <c r="M984" s="46">
        <v>1.6950000000000001</v>
      </c>
      <c r="N984" s="46" t="s">
        <v>1137</v>
      </c>
      <c r="O984" s="47" t="s">
        <v>40</v>
      </c>
      <c r="P984" s="46">
        <v>0</v>
      </c>
      <c r="Q984" s="46">
        <v>0</v>
      </c>
      <c r="R984" s="46">
        <v>0</v>
      </c>
      <c r="S984" s="46">
        <v>0</v>
      </c>
      <c r="T984" s="46">
        <v>0</v>
      </c>
      <c r="U984" s="46">
        <v>0</v>
      </c>
      <c r="V984" s="46">
        <v>0</v>
      </c>
      <c r="W984" s="46">
        <v>1</v>
      </c>
    </row>
    <row r="985" spans="1:23" ht="110.25" x14ac:dyDescent="0.25">
      <c r="A985" s="43" t="s">
        <v>2893</v>
      </c>
      <c r="B985" s="44" t="s">
        <v>1237</v>
      </c>
      <c r="C985" s="45" t="s">
        <v>3084</v>
      </c>
      <c r="D985" s="46">
        <v>3.7713830000000002</v>
      </c>
      <c r="E985" s="47" t="s">
        <v>3085</v>
      </c>
      <c r="F985" s="46">
        <f t="shared" si="98"/>
        <v>3.7713830000000002</v>
      </c>
      <c r="G985" s="46">
        <v>0</v>
      </c>
      <c r="H985" s="46">
        <v>0</v>
      </c>
      <c r="I985" s="46">
        <v>3.7713830000000002</v>
      </c>
      <c r="J985" s="46">
        <v>0</v>
      </c>
      <c r="K985" s="46">
        <v>3.1960869999999999</v>
      </c>
      <c r="L985" s="48">
        <v>2018</v>
      </c>
      <c r="M985" s="46">
        <v>3.1960869999999999</v>
      </c>
      <c r="N985" s="46" t="s">
        <v>1028</v>
      </c>
      <c r="O985" s="47" t="s">
        <v>40</v>
      </c>
      <c r="P985" s="46">
        <v>0</v>
      </c>
      <c r="Q985" s="46">
        <v>0</v>
      </c>
      <c r="R985" s="46">
        <v>0</v>
      </c>
      <c r="S985" s="46">
        <v>0</v>
      </c>
      <c r="T985" s="46">
        <v>0</v>
      </c>
      <c r="U985" s="46">
        <v>0</v>
      </c>
      <c r="V985" s="46">
        <v>0</v>
      </c>
      <c r="W985" s="46">
        <v>1</v>
      </c>
    </row>
    <row r="986" spans="1:23" ht="330.75" x14ac:dyDescent="0.25">
      <c r="A986" s="43" t="s">
        <v>2893</v>
      </c>
      <c r="B986" s="44" t="s">
        <v>3086</v>
      </c>
      <c r="C986" s="45" t="s">
        <v>3087</v>
      </c>
      <c r="D986" s="46">
        <v>5.5449999999999999</v>
      </c>
      <c r="E986" s="47" t="s">
        <v>3088</v>
      </c>
      <c r="F986" s="46">
        <f t="shared" si="98"/>
        <v>5.5449999999999999</v>
      </c>
      <c r="G986" s="46">
        <v>0</v>
      </c>
      <c r="H986" s="46">
        <v>0</v>
      </c>
      <c r="I986" s="46">
        <v>5.5449999999999999</v>
      </c>
      <c r="J986" s="46">
        <v>0</v>
      </c>
      <c r="K986" s="46">
        <v>5.1116710000000003</v>
      </c>
      <c r="L986" s="48">
        <v>2017</v>
      </c>
      <c r="M986" s="46">
        <v>5.1116710000000003</v>
      </c>
      <c r="N986" s="46" t="s">
        <v>414</v>
      </c>
      <c r="O986" s="47" t="s">
        <v>40</v>
      </c>
      <c r="P986" s="46">
        <v>0</v>
      </c>
      <c r="Q986" s="46">
        <v>41.42</v>
      </c>
      <c r="R986" s="46">
        <v>0</v>
      </c>
      <c r="S986" s="46">
        <v>6.5529999999999999</v>
      </c>
      <c r="T986" s="46">
        <v>0</v>
      </c>
      <c r="U986" s="46">
        <v>0</v>
      </c>
      <c r="V986" s="46">
        <v>0</v>
      </c>
      <c r="W986" s="46">
        <v>1</v>
      </c>
    </row>
    <row r="987" spans="1:23" ht="330.75" x14ac:dyDescent="0.25">
      <c r="A987" s="43" t="s">
        <v>2893</v>
      </c>
      <c r="B987" s="44" t="s">
        <v>3089</v>
      </c>
      <c r="C987" s="45" t="s">
        <v>3090</v>
      </c>
      <c r="D987" s="46">
        <v>4.2000000000000003E-2</v>
      </c>
      <c r="E987" s="47" t="s">
        <v>3091</v>
      </c>
      <c r="F987" s="46">
        <f t="shared" si="98"/>
        <v>4.2000000000000003E-2</v>
      </c>
      <c r="G987" s="46">
        <v>0</v>
      </c>
      <c r="H987" s="46">
        <v>0</v>
      </c>
      <c r="I987" s="46">
        <v>4.2000000000000003E-2</v>
      </c>
      <c r="J987" s="46">
        <v>0</v>
      </c>
      <c r="K987" s="46">
        <v>3.9711000000000003E-2</v>
      </c>
      <c r="L987" s="48">
        <v>2017</v>
      </c>
      <c r="M987" s="46">
        <v>3.9711000000000003E-2</v>
      </c>
      <c r="N987" s="46" t="s">
        <v>414</v>
      </c>
      <c r="O987" s="47" t="s">
        <v>40</v>
      </c>
      <c r="P987" s="46">
        <v>0</v>
      </c>
      <c r="Q987" s="46">
        <v>0.49199999999999999</v>
      </c>
      <c r="R987" s="46">
        <v>0</v>
      </c>
      <c r="S987" s="46">
        <v>6.3E-2</v>
      </c>
      <c r="T987" s="46">
        <v>0</v>
      </c>
      <c r="U987" s="46">
        <v>0</v>
      </c>
      <c r="V987" s="46">
        <v>0</v>
      </c>
      <c r="W987" s="46">
        <v>2</v>
      </c>
    </row>
    <row r="988" spans="1:23" ht="330.75" x14ac:dyDescent="0.25">
      <c r="A988" s="43" t="s">
        <v>2893</v>
      </c>
      <c r="B988" s="44" t="s">
        <v>3092</v>
      </c>
      <c r="C988" s="45" t="s">
        <v>3093</v>
      </c>
      <c r="D988" s="46">
        <v>6.3999E-2</v>
      </c>
      <c r="E988" s="47" t="s">
        <v>3094</v>
      </c>
      <c r="F988" s="46">
        <f t="shared" si="98"/>
        <v>6.3999E-2</v>
      </c>
      <c r="G988" s="46">
        <v>0</v>
      </c>
      <c r="H988" s="46">
        <v>0</v>
      </c>
      <c r="I988" s="46">
        <v>6.3999E-2</v>
      </c>
      <c r="J988" s="46">
        <v>0</v>
      </c>
      <c r="K988" s="46">
        <v>6.1711000000000002E-2</v>
      </c>
      <c r="L988" s="48">
        <v>2017</v>
      </c>
      <c r="M988" s="46">
        <v>6.1711000000000002E-2</v>
      </c>
      <c r="N988" s="46" t="s">
        <v>414</v>
      </c>
      <c r="O988" s="47" t="s">
        <v>40</v>
      </c>
      <c r="P988" s="46">
        <v>0</v>
      </c>
      <c r="Q988" s="46">
        <v>2.8809999999999998</v>
      </c>
      <c r="R988" s="46">
        <v>0</v>
      </c>
      <c r="S988" s="46">
        <v>1.4</v>
      </c>
      <c r="T988" s="46">
        <v>0</v>
      </c>
      <c r="U988" s="46">
        <v>0</v>
      </c>
      <c r="V988" s="46">
        <v>0</v>
      </c>
      <c r="W988" s="46">
        <v>2</v>
      </c>
    </row>
    <row r="989" spans="1:23" ht="330.75" x14ac:dyDescent="0.25">
      <c r="A989" s="43" t="s">
        <v>2893</v>
      </c>
      <c r="B989" s="44" t="s">
        <v>3095</v>
      </c>
      <c r="C989" s="45" t="s">
        <v>3096</v>
      </c>
      <c r="D989" s="46">
        <v>3.6998999999999997E-2</v>
      </c>
      <c r="E989" s="47" t="s">
        <v>3097</v>
      </c>
      <c r="F989" s="46">
        <f t="shared" ref="F989:F1007" si="99">IFERROR(J989+I989+H989+G989,"нд")</f>
        <v>3.6998999999999997E-2</v>
      </c>
      <c r="G989" s="46">
        <v>0</v>
      </c>
      <c r="H989" s="46">
        <v>0</v>
      </c>
      <c r="I989" s="46">
        <v>3.6998999999999997E-2</v>
      </c>
      <c r="J989" s="46">
        <v>0</v>
      </c>
      <c r="K989" s="46">
        <v>3.5473999999999999E-2</v>
      </c>
      <c r="L989" s="48">
        <v>2017</v>
      </c>
      <c r="M989" s="46">
        <v>3.5473999999999999E-2</v>
      </c>
      <c r="N989" s="46" t="s">
        <v>414</v>
      </c>
      <c r="O989" s="47" t="s">
        <v>40</v>
      </c>
      <c r="P989" s="46">
        <v>0</v>
      </c>
      <c r="Q989" s="46">
        <v>7.0549999999999997</v>
      </c>
      <c r="R989" s="46">
        <v>0</v>
      </c>
      <c r="S989" s="46">
        <v>0.4</v>
      </c>
      <c r="T989" s="46">
        <v>0</v>
      </c>
      <c r="U989" s="46">
        <v>0</v>
      </c>
      <c r="V989" s="46">
        <v>0</v>
      </c>
      <c r="W989" s="46">
        <v>3</v>
      </c>
    </row>
    <row r="990" spans="1:23" ht="63" x14ac:dyDescent="0.25">
      <c r="A990" s="43" t="s">
        <v>2893</v>
      </c>
      <c r="B990" s="44" t="s">
        <v>3098</v>
      </c>
      <c r="C990" s="45" t="s">
        <v>3099</v>
      </c>
      <c r="D990" s="46">
        <v>44.013596999999997</v>
      </c>
      <c r="E990" s="47" t="s">
        <v>3100</v>
      </c>
      <c r="F990" s="46">
        <f t="shared" si="99"/>
        <v>44.013596999999997</v>
      </c>
      <c r="G990" s="46">
        <v>0</v>
      </c>
      <c r="H990" s="46">
        <v>0</v>
      </c>
      <c r="I990" s="46">
        <v>44.013596999999997</v>
      </c>
      <c r="J990" s="46">
        <v>0</v>
      </c>
      <c r="K990" s="46">
        <v>36.741433999999998</v>
      </c>
      <c r="L990" s="48">
        <v>2024</v>
      </c>
      <c r="M990" s="46">
        <v>36.741433999999998</v>
      </c>
      <c r="N990" s="46" t="s">
        <v>3101</v>
      </c>
      <c r="O990" s="47" t="s">
        <v>40</v>
      </c>
      <c r="P990" s="46">
        <v>0</v>
      </c>
      <c r="Q990" s="46">
        <v>0</v>
      </c>
      <c r="R990" s="46">
        <v>0</v>
      </c>
      <c r="S990" s="46">
        <v>0</v>
      </c>
      <c r="T990" s="46">
        <v>0</v>
      </c>
      <c r="U990" s="46">
        <v>0</v>
      </c>
      <c r="V990" s="46">
        <v>0</v>
      </c>
      <c r="W990" s="46">
        <v>230</v>
      </c>
    </row>
    <row r="991" spans="1:23" ht="330.75" x14ac:dyDescent="0.25">
      <c r="A991" s="43" t="s">
        <v>2893</v>
      </c>
      <c r="B991" s="44" t="s">
        <v>3102</v>
      </c>
      <c r="C991" s="45" t="s">
        <v>3103</v>
      </c>
      <c r="D991" s="46">
        <v>2608.632689</v>
      </c>
      <c r="E991" s="47" t="s">
        <v>3104</v>
      </c>
      <c r="F991" s="46">
        <f t="shared" si="99"/>
        <v>2608.632689</v>
      </c>
      <c r="G991" s="46">
        <v>0</v>
      </c>
      <c r="H991" s="46">
        <v>0</v>
      </c>
      <c r="I991" s="46">
        <v>0</v>
      </c>
      <c r="J991" s="46">
        <v>2608.632689</v>
      </c>
      <c r="K991" s="46">
        <v>2205.6281589999999</v>
      </c>
      <c r="L991" s="48">
        <v>2019</v>
      </c>
      <c r="M991" s="46">
        <v>2205.6281589999999</v>
      </c>
      <c r="N991" s="46" t="s">
        <v>3105</v>
      </c>
      <c r="O991" s="47" t="s">
        <v>40</v>
      </c>
      <c r="P991" s="46">
        <v>0</v>
      </c>
      <c r="Q991" s="46">
        <v>2945.538</v>
      </c>
      <c r="R991" s="46">
        <v>0</v>
      </c>
      <c r="S991" s="46">
        <v>970.49800000000005</v>
      </c>
      <c r="T991" s="46">
        <v>0</v>
      </c>
      <c r="U991" s="46">
        <v>0</v>
      </c>
      <c r="V991" s="46">
        <v>0</v>
      </c>
      <c r="W991" s="46">
        <v>26347</v>
      </c>
    </row>
    <row r="992" spans="1:23" ht="330.75" x14ac:dyDescent="0.25">
      <c r="A992" s="43" t="s">
        <v>2893</v>
      </c>
      <c r="B992" s="44" t="s">
        <v>3106</v>
      </c>
      <c r="C992" s="45" t="s">
        <v>3107</v>
      </c>
      <c r="D992" s="46">
        <v>369.53511600000002</v>
      </c>
      <c r="E992" s="47" t="s">
        <v>3108</v>
      </c>
      <c r="F992" s="46">
        <f t="shared" si="99"/>
        <v>369.53511600000002</v>
      </c>
      <c r="G992" s="46">
        <v>0</v>
      </c>
      <c r="H992" s="46">
        <v>0</v>
      </c>
      <c r="I992" s="46">
        <v>0</v>
      </c>
      <c r="J992" s="46">
        <v>369.53511600000002</v>
      </c>
      <c r="K992" s="46">
        <v>309.00573800000001</v>
      </c>
      <c r="L992" s="48">
        <v>2019</v>
      </c>
      <c r="M992" s="46">
        <v>309.00573800000001</v>
      </c>
      <c r="N992" s="46" t="s">
        <v>3105</v>
      </c>
      <c r="O992" s="47" t="s">
        <v>40</v>
      </c>
      <c r="P992" s="46">
        <v>0</v>
      </c>
      <c r="Q992" s="46">
        <v>543.59</v>
      </c>
      <c r="R992" s="46">
        <v>0</v>
      </c>
      <c r="S992" s="46">
        <v>115.82</v>
      </c>
      <c r="T992" s="46">
        <v>0</v>
      </c>
      <c r="U992" s="46">
        <v>0</v>
      </c>
      <c r="V992" s="46">
        <v>0</v>
      </c>
      <c r="W992" s="46">
        <v>2</v>
      </c>
    </row>
    <row r="993" spans="1:23" ht="330.75" x14ac:dyDescent="0.25">
      <c r="A993" s="43" t="s">
        <v>2893</v>
      </c>
      <c r="B993" s="44" t="s">
        <v>3109</v>
      </c>
      <c r="C993" s="45" t="s">
        <v>3110</v>
      </c>
      <c r="D993" s="46">
        <v>0.34579500000000002</v>
      </c>
      <c r="E993" s="47" t="s">
        <v>3111</v>
      </c>
      <c r="F993" s="46">
        <f t="shared" si="99"/>
        <v>0.34579500000000002</v>
      </c>
      <c r="G993" s="46">
        <v>0</v>
      </c>
      <c r="H993" s="46">
        <v>0</v>
      </c>
      <c r="I993" s="46">
        <v>0</v>
      </c>
      <c r="J993" s="46">
        <v>0.34579500000000002</v>
      </c>
      <c r="K993" s="46">
        <v>0.33949600000000002</v>
      </c>
      <c r="L993" s="48">
        <v>2019</v>
      </c>
      <c r="M993" s="46">
        <v>0.33949600000000002</v>
      </c>
      <c r="N993" s="46" t="s">
        <v>414</v>
      </c>
      <c r="O993" s="47" t="s">
        <v>40</v>
      </c>
      <c r="P993" s="46">
        <v>0</v>
      </c>
      <c r="Q993" s="46">
        <v>2.2029999999999998</v>
      </c>
      <c r="R993" s="46">
        <v>0</v>
      </c>
      <c r="S993" s="46">
        <v>0</v>
      </c>
      <c r="T993" s="46">
        <v>0</v>
      </c>
      <c r="U993" s="46">
        <v>0</v>
      </c>
      <c r="V993" s="46">
        <v>0</v>
      </c>
      <c r="W993" s="46">
        <v>1</v>
      </c>
    </row>
    <row r="994" spans="1:23" ht="330.75" x14ac:dyDescent="0.25">
      <c r="A994" s="43" t="s">
        <v>2893</v>
      </c>
      <c r="B994" s="44" t="s">
        <v>3112</v>
      </c>
      <c r="C994" s="45" t="s">
        <v>3113</v>
      </c>
      <c r="D994" s="46">
        <v>0.21353</v>
      </c>
      <c r="E994" s="47" t="s">
        <v>3114</v>
      </c>
      <c r="F994" s="46">
        <f t="shared" si="99"/>
        <v>0.21353</v>
      </c>
      <c r="G994" s="46">
        <v>0</v>
      </c>
      <c r="H994" s="46">
        <v>0</v>
      </c>
      <c r="I994" s="46">
        <v>0</v>
      </c>
      <c r="J994" s="46">
        <v>0.21353</v>
      </c>
      <c r="K994" s="46">
        <v>0.18099999999999999</v>
      </c>
      <c r="L994" s="48">
        <v>2018</v>
      </c>
      <c r="M994" s="46">
        <v>0.18099999999999999</v>
      </c>
      <c r="N994" s="46" t="s">
        <v>414</v>
      </c>
      <c r="O994" s="47" t="s">
        <v>40</v>
      </c>
      <c r="P994" s="46">
        <v>0</v>
      </c>
      <c r="Q994" s="46">
        <v>3.1720000000000002</v>
      </c>
      <c r="R994" s="46">
        <v>0</v>
      </c>
      <c r="S994" s="46">
        <v>1.583</v>
      </c>
      <c r="T994" s="46">
        <v>0</v>
      </c>
      <c r="U994" s="46">
        <v>0</v>
      </c>
      <c r="V994" s="46">
        <v>0</v>
      </c>
      <c r="W994" s="46">
        <v>8</v>
      </c>
    </row>
    <row r="995" spans="1:23" ht="409.5" x14ac:dyDescent="0.25">
      <c r="A995" s="43" t="s">
        <v>2893</v>
      </c>
      <c r="B995" s="44" t="s">
        <v>3115</v>
      </c>
      <c r="C995" s="45" t="s">
        <v>3116</v>
      </c>
      <c r="D995" s="46">
        <v>18.81991</v>
      </c>
      <c r="E995" s="47" t="s">
        <v>3117</v>
      </c>
      <c r="F995" s="46">
        <f t="shared" si="99"/>
        <v>18.81991</v>
      </c>
      <c r="G995" s="46">
        <v>0</v>
      </c>
      <c r="H995" s="46">
        <v>0</v>
      </c>
      <c r="I995" s="46">
        <v>18.81991</v>
      </c>
      <c r="J995" s="46">
        <v>0</v>
      </c>
      <c r="K995" s="46">
        <v>15.8245</v>
      </c>
      <c r="L995" s="48">
        <v>2020</v>
      </c>
      <c r="M995" s="46">
        <v>15.8245</v>
      </c>
      <c r="N995" s="46" t="s">
        <v>3118</v>
      </c>
      <c r="O995" s="47" t="s">
        <v>40</v>
      </c>
      <c r="P995" s="46">
        <v>0</v>
      </c>
      <c r="Q995" s="46">
        <v>0</v>
      </c>
      <c r="R995" s="46">
        <v>0</v>
      </c>
      <c r="S995" s="46">
        <v>0</v>
      </c>
      <c r="T995" s="46">
        <v>0</v>
      </c>
      <c r="U995" s="46">
        <v>0</v>
      </c>
      <c r="V995" s="46">
        <v>0</v>
      </c>
      <c r="W995" s="46">
        <v>2</v>
      </c>
    </row>
    <row r="996" spans="1:23" ht="409.5" x14ac:dyDescent="0.25">
      <c r="A996" s="43" t="s">
        <v>2893</v>
      </c>
      <c r="B996" s="44" t="s">
        <v>222</v>
      </c>
      <c r="C996" s="45" t="s">
        <v>3119</v>
      </c>
      <c r="D996" s="46">
        <v>8.4509919999999994</v>
      </c>
      <c r="E996" s="47" t="s">
        <v>3120</v>
      </c>
      <c r="F996" s="46">
        <f t="shared" si="99"/>
        <v>8.4509919999999994</v>
      </c>
      <c r="G996" s="46">
        <v>0</v>
      </c>
      <c r="H996" s="46">
        <v>0</v>
      </c>
      <c r="I996" s="46">
        <v>8.4509919999999994</v>
      </c>
      <c r="J996" s="46">
        <v>0</v>
      </c>
      <c r="K996" s="46">
        <v>7.1619999999999999</v>
      </c>
      <c r="L996" s="48">
        <v>2018</v>
      </c>
      <c r="M996" s="46">
        <v>7.1619999999999999</v>
      </c>
      <c r="N996" s="46" t="s">
        <v>3121</v>
      </c>
      <c r="O996" s="47" t="s">
        <v>40</v>
      </c>
      <c r="P996" s="46">
        <v>0</v>
      </c>
      <c r="Q996" s="46">
        <v>0</v>
      </c>
      <c r="R996" s="46">
        <v>0</v>
      </c>
      <c r="S996" s="46">
        <v>0</v>
      </c>
      <c r="T996" s="46">
        <v>0</v>
      </c>
      <c r="U996" s="46">
        <v>0</v>
      </c>
      <c r="V996" s="46">
        <v>0</v>
      </c>
      <c r="W996" s="46">
        <v>1</v>
      </c>
    </row>
    <row r="997" spans="1:23" ht="126" x14ac:dyDescent="0.25">
      <c r="A997" s="43" t="s">
        <v>2893</v>
      </c>
      <c r="B997" s="44" t="s">
        <v>3122</v>
      </c>
      <c r="C997" s="45" t="s">
        <v>3123</v>
      </c>
      <c r="D997" s="46">
        <v>2.5005350000000002</v>
      </c>
      <c r="E997" s="47" t="s">
        <v>3124</v>
      </c>
      <c r="F997" s="46">
        <f t="shared" si="99"/>
        <v>2.5005350000000002</v>
      </c>
      <c r="G997" s="46">
        <v>0</v>
      </c>
      <c r="H997" s="46">
        <v>0</v>
      </c>
      <c r="I997" s="46">
        <v>2.5005350000000002</v>
      </c>
      <c r="J997" s="46">
        <v>0</v>
      </c>
      <c r="K997" s="46">
        <v>1.9877419999999999</v>
      </c>
      <c r="L997" s="48">
        <v>2018</v>
      </c>
      <c r="M997" s="46">
        <v>1.9877419999999999</v>
      </c>
      <c r="N997" s="46" t="s">
        <v>3125</v>
      </c>
      <c r="O997" s="47" t="s">
        <v>40</v>
      </c>
      <c r="P997" s="46">
        <v>0</v>
      </c>
      <c r="Q997" s="46">
        <v>0</v>
      </c>
      <c r="R997" s="46">
        <v>0</v>
      </c>
      <c r="S997" s="46">
        <v>0</v>
      </c>
      <c r="T997" s="46">
        <v>0</v>
      </c>
      <c r="U997" s="46">
        <v>0</v>
      </c>
      <c r="V997" s="46">
        <v>0</v>
      </c>
      <c r="W997" s="46">
        <v>14</v>
      </c>
    </row>
    <row r="998" spans="1:23" ht="189" x14ac:dyDescent="0.25">
      <c r="A998" s="43" t="s">
        <v>2893</v>
      </c>
      <c r="B998" s="44" t="s">
        <v>226</v>
      </c>
      <c r="C998" s="45" t="s">
        <v>3126</v>
      </c>
      <c r="D998" s="46">
        <v>0.56675299999999995</v>
      </c>
      <c r="E998" s="47" t="s">
        <v>3127</v>
      </c>
      <c r="F998" s="46">
        <f t="shared" si="99"/>
        <v>0.56675299999999995</v>
      </c>
      <c r="G998" s="46">
        <v>0</v>
      </c>
      <c r="H998" s="46">
        <v>0</v>
      </c>
      <c r="I998" s="46">
        <v>0.56675299999999995</v>
      </c>
      <c r="J998" s="46">
        <v>0</v>
      </c>
      <c r="K998" s="46">
        <v>0.47229399999999999</v>
      </c>
      <c r="L998" s="48">
        <v>2021</v>
      </c>
      <c r="M998" s="46">
        <v>0.47229399999999999</v>
      </c>
      <c r="N998" s="46" t="s">
        <v>3128</v>
      </c>
      <c r="O998" s="47" t="s">
        <v>40</v>
      </c>
      <c r="P998" s="46">
        <v>0</v>
      </c>
      <c r="Q998" s="46">
        <v>0</v>
      </c>
      <c r="R998" s="46">
        <v>0</v>
      </c>
      <c r="S998" s="46">
        <v>0</v>
      </c>
      <c r="T998" s="46">
        <v>0</v>
      </c>
      <c r="U998" s="46">
        <v>0</v>
      </c>
      <c r="V998" s="46">
        <v>0</v>
      </c>
      <c r="W998" s="46">
        <v>1</v>
      </c>
    </row>
    <row r="999" spans="1:23" ht="157.5" x14ac:dyDescent="0.25">
      <c r="A999" s="43" t="s">
        <v>2893</v>
      </c>
      <c r="B999" s="44" t="s">
        <v>3129</v>
      </c>
      <c r="C999" s="45" t="s">
        <v>3130</v>
      </c>
      <c r="D999" s="46">
        <v>1.207052</v>
      </c>
      <c r="E999" s="47" t="s">
        <v>3131</v>
      </c>
      <c r="F999" s="46">
        <f t="shared" si="99"/>
        <v>1.207052</v>
      </c>
      <c r="G999" s="46">
        <v>0</v>
      </c>
      <c r="H999" s="46">
        <v>0</v>
      </c>
      <c r="I999" s="46">
        <v>1.207052</v>
      </c>
      <c r="J999" s="46">
        <v>0</v>
      </c>
      <c r="K999" s="46">
        <v>1.0058769999999999</v>
      </c>
      <c r="L999" s="48">
        <v>2019</v>
      </c>
      <c r="M999" s="46">
        <v>1.0058769999999999</v>
      </c>
      <c r="N999" s="46" t="s">
        <v>3132</v>
      </c>
      <c r="O999" s="47" t="s">
        <v>40</v>
      </c>
      <c r="P999" s="46">
        <v>0</v>
      </c>
      <c r="Q999" s="46">
        <v>0</v>
      </c>
      <c r="R999" s="46">
        <v>0</v>
      </c>
      <c r="S999" s="46">
        <v>0</v>
      </c>
      <c r="T999" s="46">
        <v>0</v>
      </c>
      <c r="U999" s="46">
        <v>0</v>
      </c>
      <c r="V999" s="46">
        <v>0</v>
      </c>
      <c r="W999" s="46">
        <v>55</v>
      </c>
    </row>
    <row r="1000" spans="1:23" ht="157.5" x14ac:dyDescent="0.25">
      <c r="A1000" s="43" t="s">
        <v>2893</v>
      </c>
      <c r="B1000" s="44" t="s">
        <v>3133</v>
      </c>
      <c r="C1000" s="45" t="s">
        <v>3134</v>
      </c>
      <c r="D1000" s="46">
        <v>35.562043000000003</v>
      </c>
      <c r="E1000" s="47" t="s">
        <v>3135</v>
      </c>
      <c r="F1000" s="46">
        <f t="shared" si="99"/>
        <v>35.562043000000003</v>
      </c>
      <c r="G1000" s="46">
        <v>0</v>
      </c>
      <c r="H1000" s="46">
        <v>0</v>
      </c>
      <c r="I1000" s="46">
        <v>35.562043000000003</v>
      </c>
      <c r="J1000" s="46">
        <v>0</v>
      </c>
      <c r="K1000" s="46">
        <v>29.635035999999999</v>
      </c>
      <c r="L1000" s="48">
        <v>2024</v>
      </c>
      <c r="M1000" s="46">
        <v>29.635035999999999</v>
      </c>
      <c r="N1000" s="46" t="s">
        <v>3136</v>
      </c>
      <c r="O1000" s="47" t="s">
        <v>40</v>
      </c>
      <c r="P1000" s="46">
        <v>0</v>
      </c>
      <c r="Q1000" s="46">
        <v>0</v>
      </c>
      <c r="R1000" s="46">
        <v>0</v>
      </c>
      <c r="S1000" s="46">
        <v>0</v>
      </c>
      <c r="T1000" s="46">
        <v>0</v>
      </c>
      <c r="U1000" s="46">
        <v>0</v>
      </c>
      <c r="V1000" s="46">
        <v>0</v>
      </c>
      <c r="W1000" s="46">
        <v>144</v>
      </c>
    </row>
    <row r="1001" spans="1:23" ht="126" x14ac:dyDescent="0.25">
      <c r="A1001" s="43" t="s">
        <v>2893</v>
      </c>
      <c r="B1001" s="44" t="s">
        <v>3137</v>
      </c>
      <c r="C1001" s="45" t="s">
        <v>3138</v>
      </c>
      <c r="D1001" s="46">
        <v>9.2611000000000008</v>
      </c>
      <c r="E1001" s="47" t="s">
        <v>3139</v>
      </c>
      <c r="F1001" s="46">
        <f t="shared" si="99"/>
        <v>9.2611000000000008</v>
      </c>
      <c r="G1001" s="46">
        <v>0</v>
      </c>
      <c r="H1001" s="46">
        <v>0</v>
      </c>
      <c r="I1001" s="46">
        <v>9.2611000000000008</v>
      </c>
      <c r="J1001" s="46">
        <v>0</v>
      </c>
      <c r="K1001" s="46">
        <v>7.7175830000000003</v>
      </c>
      <c r="L1001" s="48">
        <v>2019</v>
      </c>
      <c r="M1001" s="46">
        <v>7.7175830000000003</v>
      </c>
      <c r="N1001" s="46" t="s">
        <v>3140</v>
      </c>
      <c r="O1001" s="47" t="s">
        <v>40</v>
      </c>
      <c r="P1001" s="46">
        <v>0</v>
      </c>
      <c r="Q1001" s="46">
        <v>0</v>
      </c>
      <c r="R1001" s="46">
        <v>0</v>
      </c>
      <c r="S1001" s="46">
        <v>0</v>
      </c>
      <c r="T1001" s="46">
        <v>0</v>
      </c>
      <c r="U1001" s="46">
        <v>0</v>
      </c>
      <c r="V1001" s="46">
        <v>0</v>
      </c>
      <c r="W1001" s="46">
        <v>2</v>
      </c>
    </row>
    <row r="1002" spans="1:23" ht="126" x14ac:dyDescent="0.25">
      <c r="A1002" s="43" t="s">
        <v>2893</v>
      </c>
      <c r="B1002" s="44" t="s">
        <v>3141</v>
      </c>
      <c r="C1002" s="45" t="s">
        <v>3142</v>
      </c>
      <c r="D1002" s="46">
        <v>3.4893000000000001</v>
      </c>
      <c r="E1002" s="47" t="s">
        <v>3143</v>
      </c>
      <c r="F1002" s="46">
        <f t="shared" si="99"/>
        <v>3.4893000000000001</v>
      </c>
      <c r="G1002" s="46">
        <v>0</v>
      </c>
      <c r="H1002" s="46">
        <v>0</v>
      </c>
      <c r="I1002" s="46">
        <v>3.4893000000000001</v>
      </c>
      <c r="J1002" s="46">
        <v>0</v>
      </c>
      <c r="K1002" s="46">
        <v>2.9077500000000001</v>
      </c>
      <c r="L1002" s="48">
        <v>2019</v>
      </c>
      <c r="M1002" s="46">
        <v>2.9077500000000001</v>
      </c>
      <c r="N1002" s="46" t="s">
        <v>3140</v>
      </c>
      <c r="O1002" s="47" t="s">
        <v>40</v>
      </c>
      <c r="P1002" s="46">
        <v>0</v>
      </c>
      <c r="Q1002" s="46">
        <v>0</v>
      </c>
      <c r="R1002" s="46">
        <v>0</v>
      </c>
      <c r="S1002" s="46">
        <v>0</v>
      </c>
      <c r="T1002" s="46">
        <v>0</v>
      </c>
      <c r="U1002" s="46">
        <v>0</v>
      </c>
      <c r="V1002" s="46">
        <v>0</v>
      </c>
      <c r="W1002" s="46">
        <v>2</v>
      </c>
    </row>
    <row r="1003" spans="1:23" ht="126" x14ac:dyDescent="0.25">
      <c r="A1003" s="43" t="s">
        <v>2893</v>
      </c>
      <c r="B1003" s="44" t="s">
        <v>3144</v>
      </c>
      <c r="C1003" s="45" t="s">
        <v>3145</v>
      </c>
      <c r="D1003" s="46">
        <v>6.9817280000000004</v>
      </c>
      <c r="E1003" s="47" t="s">
        <v>3146</v>
      </c>
      <c r="F1003" s="46">
        <f t="shared" si="99"/>
        <v>6.9817280000000004</v>
      </c>
      <c r="G1003" s="46">
        <v>0</v>
      </c>
      <c r="H1003" s="46">
        <v>0</v>
      </c>
      <c r="I1003" s="46">
        <v>6.9817280000000004</v>
      </c>
      <c r="J1003" s="46">
        <v>0</v>
      </c>
      <c r="K1003" s="46">
        <v>5.8181070000000004</v>
      </c>
      <c r="L1003" s="48">
        <v>2020</v>
      </c>
      <c r="M1003" s="46">
        <v>5.8181070000000004</v>
      </c>
      <c r="N1003" s="46" t="s">
        <v>3140</v>
      </c>
      <c r="O1003" s="47" t="s">
        <v>40</v>
      </c>
      <c r="P1003" s="46">
        <v>0</v>
      </c>
      <c r="Q1003" s="46">
        <v>0</v>
      </c>
      <c r="R1003" s="46">
        <v>0</v>
      </c>
      <c r="S1003" s="46">
        <v>0</v>
      </c>
      <c r="T1003" s="46">
        <v>0</v>
      </c>
      <c r="U1003" s="46">
        <v>0</v>
      </c>
      <c r="V1003" s="46">
        <v>0</v>
      </c>
      <c r="W1003" s="46">
        <v>1</v>
      </c>
    </row>
    <row r="1004" spans="1:23" ht="126" x14ac:dyDescent="0.25">
      <c r="A1004" s="43" t="s">
        <v>2893</v>
      </c>
      <c r="B1004" s="44" t="s">
        <v>3147</v>
      </c>
      <c r="C1004" s="45" t="s">
        <v>3148</v>
      </c>
      <c r="D1004" s="46">
        <v>1.768</v>
      </c>
      <c r="E1004" s="47" t="s">
        <v>3149</v>
      </c>
      <c r="F1004" s="46">
        <f t="shared" si="99"/>
        <v>1.768</v>
      </c>
      <c r="G1004" s="46">
        <v>0</v>
      </c>
      <c r="H1004" s="46">
        <v>0</v>
      </c>
      <c r="I1004" s="46">
        <v>1.768</v>
      </c>
      <c r="J1004" s="46">
        <v>0</v>
      </c>
      <c r="K1004" s="46">
        <v>1.473333</v>
      </c>
      <c r="L1004" s="48">
        <v>2020</v>
      </c>
      <c r="M1004" s="46">
        <v>1.473333</v>
      </c>
      <c r="N1004" s="46" t="s">
        <v>3140</v>
      </c>
      <c r="O1004" s="47" t="s">
        <v>40</v>
      </c>
      <c r="P1004" s="46">
        <v>0</v>
      </c>
      <c r="Q1004" s="46">
        <v>0</v>
      </c>
      <c r="R1004" s="46">
        <v>0</v>
      </c>
      <c r="S1004" s="46">
        <v>0</v>
      </c>
      <c r="T1004" s="46">
        <v>0</v>
      </c>
      <c r="U1004" s="46">
        <v>0</v>
      </c>
      <c r="V1004" s="46">
        <v>0</v>
      </c>
      <c r="W1004" s="46">
        <v>2</v>
      </c>
    </row>
    <row r="1005" spans="1:23" ht="126" x14ac:dyDescent="0.25">
      <c r="A1005" s="43" t="s">
        <v>2893</v>
      </c>
      <c r="B1005" s="44" t="s">
        <v>3150</v>
      </c>
      <c r="C1005" s="45" t="s">
        <v>3151</v>
      </c>
      <c r="D1005" s="46">
        <v>7.2</v>
      </c>
      <c r="E1005" s="47" t="s">
        <v>3152</v>
      </c>
      <c r="F1005" s="46">
        <f t="shared" si="99"/>
        <v>7.2</v>
      </c>
      <c r="G1005" s="46">
        <v>0</v>
      </c>
      <c r="H1005" s="46">
        <v>0</v>
      </c>
      <c r="I1005" s="46">
        <v>7.2</v>
      </c>
      <c r="J1005" s="46">
        <v>0</v>
      </c>
      <c r="K1005" s="46">
        <v>6</v>
      </c>
      <c r="L1005" s="48">
        <v>2021</v>
      </c>
      <c r="M1005" s="46">
        <v>6</v>
      </c>
      <c r="N1005" s="46" t="s">
        <v>3140</v>
      </c>
      <c r="O1005" s="47" t="s">
        <v>40</v>
      </c>
      <c r="P1005" s="46">
        <v>0</v>
      </c>
      <c r="Q1005" s="46">
        <v>0</v>
      </c>
      <c r="R1005" s="46">
        <v>0</v>
      </c>
      <c r="S1005" s="46">
        <v>0</v>
      </c>
      <c r="T1005" s="46">
        <v>0</v>
      </c>
      <c r="U1005" s="46">
        <v>0</v>
      </c>
      <c r="V1005" s="46">
        <v>0</v>
      </c>
      <c r="W1005" s="46">
        <v>1</v>
      </c>
    </row>
    <row r="1006" spans="1:23" ht="126" x14ac:dyDescent="0.25">
      <c r="A1006" s="43" t="s">
        <v>2893</v>
      </c>
      <c r="B1006" s="44" t="s">
        <v>3147</v>
      </c>
      <c r="C1006" s="45" t="s">
        <v>3153</v>
      </c>
      <c r="D1006" s="46">
        <v>1.9122699999999999</v>
      </c>
      <c r="E1006" s="47" t="s">
        <v>3154</v>
      </c>
      <c r="F1006" s="46">
        <f t="shared" si="99"/>
        <v>1.9122699999999999</v>
      </c>
      <c r="G1006" s="46">
        <v>0</v>
      </c>
      <c r="H1006" s="46">
        <v>0</v>
      </c>
      <c r="I1006" s="46">
        <v>1.9122699999999999</v>
      </c>
      <c r="J1006" s="46">
        <v>0</v>
      </c>
      <c r="K1006" s="46">
        <v>1.593558</v>
      </c>
      <c r="L1006" s="48">
        <v>2022</v>
      </c>
      <c r="M1006" s="46">
        <v>1.593558</v>
      </c>
      <c r="N1006" s="46" t="s">
        <v>3140</v>
      </c>
      <c r="O1006" s="47" t="s">
        <v>40</v>
      </c>
      <c r="P1006" s="46">
        <v>0</v>
      </c>
      <c r="Q1006" s="46">
        <v>0</v>
      </c>
      <c r="R1006" s="46">
        <v>0</v>
      </c>
      <c r="S1006" s="46">
        <v>0</v>
      </c>
      <c r="T1006" s="46">
        <v>0</v>
      </c>
      <c r="U1006" s="46">
        <v>0</v>
      </c>
      <c r="V1006" s="46">
        <v>0</v>
      </c>
      <c r="W1006" s="46">
        <v>2</v>
      </c>
    </row>
    <row r="1007" spans="1:23" ht="110.25" x14ac:dyDescent="0.25">
      <c r="A1007" s="43" t="s">
        <v>2893</v>
      </c>
      <c r="B1007" s="44" t="s">
        <v>3155</v>
      </c>
      <c r="C1007" s="45" t="s">
        <v>3156</v>
      </c>
      <c r="D1007" s="46">
        <v>7.1138919999999999</v>
      </c>
      <c r="E1007" s="47" t="s">
        <v>3157</v>
      </c>
      <c r="F1007" s="46">
        <f t="shared" si="99"/>
        <v>7.1138919999999999</v>
      </c>
      <c r="G1007" s="46">
        <v>0</v>
      </c>
      <c r="H1007" s="46">
        <v>0</v>
      </c>
      <c r="I1007" s="46">
        <v>7.1138919999999999</v>
      </c>
      <c r="J1007" s="46">
        <v>0</v>
      </c>
      <c r="K1007" s="46">
        <v>5.9282430000000002</v>
      </c>
      <c r="L1007" s="48">
        <v>2024</v>
      </c>
      <c r="M1007" s="46">
        <v>5.9282430000000002</v>
      </c>
      <c r="N1007" s="46" t="s">
        <v>3158</v>
      </c>
      <c r="O1007" s="47" t="s">
        <v>40</v>
      </c>
      <c r="P1007" s="46">
        <v>0</v>
      </c>
      <c r="Q1007" s="46">
        <v>0</v>
      </c>
      <c r="R1007" s="46">
        <v>0</v>
      </c>
      <c r="S1007" s="46">
        <v>0</v>
      </c>
      <c r="T1007" s="46">
        <v>0</v>
      </c>
      <c r="U1007" s="46">
        <v>0</v>
      </c>
      <c r="V1007" s="46">
        <v>0</v>
      </c>
      <c r="W1007" s="46">
        <v>2</v>
      </c>
    </row>
  </sheetData>
  <autoFilter ref="A14:W1007"/>
  <mergeCells count="20">
    <mergeCell ref="P12:Q12"/>
    <mergeCell ref="R12:S12"/>
    <mergeCell ref="T12:U12"/>
    <mergeCell ref="V12:W12"/>
    <mergeCell ref="P11:W11"/>
    <mergeCell ref="F11:J12"/>
    <mergeCell ref="K11:K13"/>
    <mergeCell ref="L11:M12"/>
    <mergeCell ref="N11:N13"/>
    <mergeCell ref="O11:O13"/>
    <mergeCell ref="A4:W4"/>
    <mergeCell ref="A6:W6"/>
    <mergeCell ref="A7:W7"/>
    <mergeCell ref="A9:W9"/>
    <mergeCell ref="A10:V10"/>
    <mergeCell ref="A11:A13"/>
    <mergeCell ref="B11:B13"/>
    <mergeCell ref="C11:C13"/>
    <mergeCell ref="D11:D13"/>
    <mergeCell ref="E11:E13"/>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MRSK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2019-11-30T11:58:57Z</dcterms:created>
  <dcterms:modified xsi:type="dcterms:W3CDTF">2019-12-06T15:10:20Z</dcterms:modified>
</cp:coreProperties>
</file>