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2.2019 (Версия 15)\D1202_1075260020043\"/>
    </mc:Choice>
  </mc:AlternateContent>
  <bookViews>
    <workbookView xWindow="0" yWindow="0" windowWidth="28800" windowHeight="12480"/>
  </bookViews>
  <sheets>
    <sheet name="Источники финансирования (New)" sheetId="1" r:id="rId1"/>
  </sheets>
  <definedNames>
    <definedName name="_xlnm._FilterDatabase" localSheetId="0" hidden="1">'Источники финансирования (New)'!$A$317:$Z$365</definedName>
    <definedName name="ГодN">#REF!</definedName>
    <definedName name="ИПР">#REF!</definedName>
    <definedName name="_xlnm.Print_Area" localSheetId="0">'Источники финансирования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79" i="1" l="1"/>
  <c r="AB378" i="1"/>
  <c r="AB377" i="1"/>
  <c r="AB376" i="1"/>
  <c r="AB375" i="1"/>
  <c r="AB374" i="1"/>
  <c r="AB373" i="1"/>
  <c r="AB372" i="1"/>
  <c r="AB371" i="1"/>
  <c r="T449" i="1" l="1"/>
  <c r="P449" i="1"/>
  <c r="L449" i="1"/>
  <c r="Y448" i="1"/>
  <c r="Y447" i="1"/>
  <c r="Y445" i="1"/>
  <c r="Y444" i="1"/>
  <c r="Y443" i="1"/>
  <c r="Y442" i="1"/>
  <c r="Y440" i="1"/>
  <c r="Y439" i="1"/>
  <c r="Y438" i="1"/>
  <c r="Y437" i="1"/>
  <c r="Y436" i="1"/>
  <c r="Y435" i="1"/>
  <c r="Y434" i="1"/>
  <c r="Y433" i="1"/>
  <c r="Y432" i="1"/>
  <c r="Y431" i="1"/>
  <c r="W449" i="1"/>
  <c r="U449" i="1"/>
  <c r="S449" i="1"/>
  <c r="R449" i="1"/>
  <c r="Q449" i="1"/>
  <c r="O449" i="1"/>
  <c r="N449" i="1"/>
  <c r="M449" i="1"/>
  <c r="K449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Z348" i="1"/>
  <c r="Y347" i="1"/>
  <c r="Z347" i="1"/>
  <c r="Y346" i="1"/>
  <c r="Y345" i="1"/>
  <c r="Y344" i="1"/>
  <c r="Z344" i="1"/>
  <c r="Y343" i="1"/>
  <c r="Z343" i="1"/>
  <c r="Y342" i="1"/>
  <c r="Y341" i="1"/>
  <c r="Y340" i="1"/>
  <c r="Z340" i="1"/>
  <c r="Y339" i="1"/>
  <c r="Z339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L311" i="1"/>
  <c r="Z310" i="1"/>
  <c r="Y310" i="1"/>
  <c r="T309" i="1"/>
  <c r="L309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L163" i="1"/>
  <c r="Z162" i="1"/>
  <c r="Y162" i="1"/>
  <c r="Z161" i="1"/>
  <c r="Y161" i="1"/>
  <c r="Z160" i="1"/>
  <c r="Y160" i="1"/>
  <c r="Z159" i="1"/>
  <c r="Y159" i="1"/>
  <c r="Y158" i="1"/>
  <c r="Z157" i="1"/>
  <c r="Y157" i="1"/>
  <c r="Y156" i="1"/>
  <c r="Y155" i="1"/>
  <c r="Z155" i="1"/>
  <c r="Z154" i="1"/>
  <c r="Y154" i="1"/>
  <c r="Y153" i="1"/>
  <c r="Y152" i="1"/>
  <c r="R152" i="1"/>
  <c r="R153" i="1" s="1"/>
  <c r="Y151" i="1"/>
  <c r="Z151" i="1"/>
  <c r="Z150" i="1"/>
  <c r="Y150" i="1"/>
  <c r="Z149" i="1"/>
  <c r="Y149" i="1"/>
  <c r="Z148" i="1"/>
  <c r="Y148" i="1"/>
  <c r="Z147" i="1"/>
  <c r="Y147" i="1"/>
  <c r="Y146" i="1"/>
  <c r="Z146" i="1"/>
  <c r="Y145" i="1"/>
  <c r="Z145" i="1"/>
  <c r="Z144" i="1"/>
  <c r="Y144" i="1"/>
  <c r="Y143" i="1"/>
  <c r="W137" i="1"/>
  <c r="W152" i="1" s="1"/>
  <c r="P137" i="1"/>
  <c r="P152" i="1" s="1"/>
  <c r="Z143" i="1"/>
  <c r="Z142" i="1"/>
  <c r="Y142" i="1"/>
  <c r="Z141" i="1"/>
  <c r="Y141" i="1"/>
  <c r="Z140" i="1"/>
  <c r="Y140" i="1"/>
  <c r="Z139" i="1"/>
  <c r="Y139" i="1"/>
  <c r="Z138" i="1"/>
  <c r="Y138" i="1"/>
  <c r="Y137" i="1"/>
  <c r="U137" i="1"/>
  <c r="U152" i="1" s="1"/>
  <c r="T137" i="1"/>
  <c r="T152" i="1" s="1"/>
  <c r="T153" i="1" s="1"/>
  <c r="R137" i="1"/>
  <c r="N137" i="1"/>
  <c r="N152" i="1" s="1"/>
  <c r="L137" i="1"/>
  <c r="L152" i="1" s="1"/>
  <c r="L156" i="1" s="1"/>
  <c r="Y136" i="1"/>
  <c r="U122" i="1"/>
  <c r="L136" i="1"/>
  <c r="Z136" i="1" s="1"/>
  <c r="Z135" i="1"/>
  <c r="Y135" i="1"/>
  <c r="Z134" i="1"/>
  <c r="Y134" i="1"/>
  <c r="Z133" i="1"/>
  <c r="Y133" i="1"/>
  <c r="Z132" i="1"/>
  <c r="Y132" i="1"/>
  <c r="Y131" i="1"/>
  <c r="L131" i="1"/>
  <c r="Z131" i="1" s="1"/>
  <c r="Y130" i="1"/>
  <c r="R122" i="1"/>
  <c r="L130" i="1"/>
  <c r="Z129" i="1"/>
  <c r="Y129" i="1"/>
  <c r="Y128" i="1"/>
  <c r="W122" i="1"/>
  <c r="P122" i="1"/>
  <c r="L128" i="1"/>
  <c r="Z127" i="1"/>
  <c r="Y127" i="1"/>
  <c r="Z126" i="1"/>
  <c r="Y126" i="1"/>
  <c r="Z125" i="1"/>
  <c r="Y125" i="1"/>
  <c r="Z124" i="1"/>
  <c r="Y124" i="1"/>
  <c r="Z123" i="1"/>
  <c r="Y123" i="1"/>
  <c r="Y122" i="1"/>
  <c r="T122" i="1"/>
  <c r="N122" i="1"/>
  <c r="Y121" i="1"/>
  <c r="Z121" i="1"/>
  <c r="Z120" i="1"/>
  <c r="Y120" i="1"/>
  <c r="Z119" i="1"/>
  <c r="Y119" i="1"/>
  <c r="Z118" i="1"/>
  <c r="Y118" i="1"/>
  <c r="Z117" i="1"/>
  <c r="Y117" i="1"/>
  <c r="Y116" i="1"/>
  <c r="Z116" i="1"/>
  <c r="Y115" i="1"/>
  <c r="U107" i="1"/>
  <c r="U158" i="1" s="1"/>
  <c r="U163" i="1" s="1"/>
  <c r="Z115" i="1"/>
  <c r="Z114" i="1"/>
  <c r="Y114" i="1"/>
  <c r="Y113" i="1"/>
  <c r="W107" i="1"/>
  <c r="W158" i="1" s="1"/>
  <c r="W163" i="1" s="1"/>
  <c r="R107" i="1"/>
  <c r="R158" i="1" s="1"/>
  <c r="R163" i="1" s="1"/>
  <c r="P107" i="1"/>
  <c r="P158" i="1" s="1"/>
  <c r="P163" i="1" s="1"/>
  <c r="Z112" i="1"/>
  <c r="Y112" i="1"/>
  <c r="Z111" i="1"/>
  <c r="Y111" i="1"/>
  <c r="Z110" i="1"/>
  <c r="Y110" i="1"/>
  <c r="Z109" i="1"/>
  <c r="Y109" i="1"/>
  <c r="Z108" i="1"/>
  <c r="Y108" i="1"/>
  <c r="Y107" i="1"/>
  <c r="T107" i="1"/>
  <c r="T158" i="1" s="1"/>
  <c r="T163" i="1" s="1"/>
  <c r="Y106" i="1"/>
  <c r="Z106" i="1"/>
  <c r="Y105" i="1"/>
  <c r="Z105" i="1"/>
  <c r="Y104" i="1"/>
  <c r="Z104" i="1"/>
  <c r="Y103" i="1"/>
  <c r="Z103" i="1"/>
  <c r="Y102" i="1"/>
  <c r="U101" i="1"/>
  <c r="Z102" i="1"/>
  <c r="Y101" i="1"/>
  <c r="W101" i="1"/>
  <c r="T101" i="1"/>
  <c r="R101" i="1"/>
  <c r="P101" i="1"/>
  <c r="Y100" i="1"/>
  <c r="Y99" i="1"/>
  <c r="Z99" i="1"/>
  <c r="Y98" i="1"/>
  <c r="Z98" i="1"/>
  <c r="Y97" i="1"/>
  <c r="Z97" i="1"/>
  <c r="Y96" i="1"/>
  <c r="U95" i="1"/>
  <c r="U94" i="1" s="1"/>
  <c r="Z96" i="1"/>
  <c r="Y95" i="1"/>
  <c r="W95" i="1"/>
  <c r="T95" i="1"/>
  <c r="T94" i="1" s="1"/>
  <c r="R95" i="1"/>
  <c r="P95" i="1"/>
  <c r="Y94" i="1"/>
  <c r="W94" i="1"/>
  <c r="R94" i="1"/>
  <c r="P94" i="1"/>
  <c r="Y93" i="1"/>
  <c r="U93" i="1"/>
  <c r="Z92" i="1"/>
  <c r="Y92" i="1"/>
  <c r="Z91" i="1"/>
  <c r="Y91" i="1"/>
  <c r="Z90" i="1"/>
  <c r="Y90" i="1"/>
  <c r="Z89" i="1"/>
  <c r="Y89" i="1"/>
  <c r="Y88" i="1"/>
  <c r="U88" i="1"/>
  <c r="N88" i="1"/>
  <c r="Y87" i="1"/>
  <c r="N87" i="1"/>
  <c r="Z86" i="1"/>
  <c r="Y86" i="1"/>
  <c r="Y85" i="1"/>
  <c r="Z84" i="1"/>
  <c r="Y84" i="1"/>
  <c r="Z83" i="1"/>
  <c r="Y83" i="1"/>
  <c r="Z82" i="1"/>
  <c r="Y82" i="1"/>
  <c r="Z81" i="1"/>
  <c r="Y81" i="1"/>
  <c r="Z80" i="1"/>
  <c r="Y80" i="1"/>
  <c r="Y79" i="1"/>
  <c r="Y78" i="1"/>
  <c r="Y77" i="1"/>
  <c r="Z77" i="1"/>
  <c r="Y76" i="1"/>
  <c r="Z76" i="1"/>
  <c r="Z75" i="1"/>
  <c r="Y75" i="1"/>
  <c r="Z74" i="1"/>
  <c r="Y74" i="1"/>
  <c r="Y73" i="1"/>
  <c r="Z73" i="1"/>
  <c r="Y72" i="1"/>
  <c r="U71" i="1"/>
  <c r="Z72" i="1"/>
  <c r="Y71" i="1"/>
  <c r="W71" i="1"/>
  <c r="T71" i="1"/>
  <c r="R71" i="1"/>
  <c r="P71" i="1"/>
  <c r="Y70" i="1"/>
  <c r="Z70" i="1"/>
  <c r="Y69" i="1"/>
  <c r="U68" i="1"/>
  <c r="Z69" i="1"/>
  <c r="Y68" i="1"/>
  <c r="W68" i="1"/>
  <c r="T68" i="1"/>
  <c r="R68" i="1"/>
  <c r="P68" i="1"/>
  <c r="Z67" i="1"/>
  <c r="Y67" i="1"/>
  <c r="Z66" i="1"/>
  <c r="Y66" i="1"/>
  <c r="Z65" i="1"/>
  <c r="Y65" i="1"/>
  <c r="Y64" i="1"/>
  <c r="Z64" i="1"/>
  <c r="Y63" i="1"/>
  <c r="Z63" i="1"/>
  <c r="Y62" i="1"/>
  <c r="Y61" i="1"/>
  <c r="R60" i="1"/>
  <c r="Y60" i="1"/>
  <c r="W60" i="1"/>
  <c r="U60" i="1"/>
  <c r="T60" i="1"/>
  <c r="P60" i="1"/>
  <c r="N60" i="1"/>
  <c r="Z59" i="1"/>
  <c r="Y59" i="1"/>
  <c r="Y58" i="1"/>
  <c r="Z58" i="1"/>
  <c r="Y57" i="1"/>
  <c r="Z57" i="1"/>
  <c r="Y56" i="1"/>
  <c r="Z56" i="1"/>
  <c r="Y55" i="1"/>
  <c r="U54" i="1"/>
  <c r="U53" i="1" s="1"/>
  <c r="Z55" i="1"/>
  <c r="Y54" i="1"/>
  <c r="W54" i="1"/>
  <c r="T54" i="1"/>
  <c r="R54" i="1"/>
  <c r="P54" i="1"/>
  <c r="P53" i="1" s="1"/>
  <c r="P51" i="1" s="1"/>
  <c r="Y53" i="1"/>
  <c r="W53" i="1"/>
  <c r="W51" i="1" s="1"/>
  <c r="T53" i="1"/>
  <c r="T51" i="1" s="1"/>
  <c r="R53" i="1"/>
  <c r="R51" i="1" s="1"/>
  <c r="Y52" i="1"/>
  <c r="Z52" i="1"/>
  <c r="Y51" i="1"/>
  <c r="Y50" i="1"/>
  <c r="Z49" i="1"/>
  <c r="Y49" i="1"/>
  <c r="Z48" i="1"/>
  <c r="Y48" i="1"/>
  <c r="Z47" i="1"/>
  <c r="Y47" i="1"/>
  <c r="Z46" i="1"/>
  <c r="Y46" i="1"/>
  <c r="Y45" i="1"/>
  <c r="Z45" i="1"/>
  <c r="Y44" i="1"/>
  <c r="Z44" i="1"/>
  <c r="Z43" i="1"/>
  <c r="Y43" i="1"/>
  <c r="Y42" i="1"/>
  <c r="W36" i="1"/>
  <c r="R36" i="1"/>
  <c r="P36" i="1"/>
  <c r="Z41" i="1"/>
  <c r="Y41" i="1"/>
  <c r="Z40" i="1"/>
  <c r="Y40" i="1"/>
  <c r="Z39" i="1"/>
  <c r="Y39" i="1"/>
  <c r="Z38" i="1"/>
  <c r="Y38" i="1"/>
  <c r="Z37" i="1"/>
  <c r="Y37" i="1"/>
  <c r="Y36" i="1"/>
  <c r="U36" i="1"/>
  <c r="T36" i="1"/>
  <c r="N36" i="1"/>
  <c r="Y35" i="1"/>
  <c r="W93" i="1"/>
  <c r="T93" i="1"/>
  <c r="R93" i="1"/>
  <c r="P93" i="1"/>
  <c r="N93" i="1"/>
  <c r="Z34" i="1"/>
  <c r="Y34" i="1"/>
  <c r="Z33" i="1"/>
  <c r="Y33" i="1"/>
  <c r="Z32" i="1"/>
  <c r="Y32" i="1"/>
  <c r="Z31" i="1"/>
  <c r="Y31" i="1"/>
  <c r="Y30" i="1"/>
  <c r="W311" i="1"/>
  <c r="U311" i="1"/>
  <c r="R311" i="1"/>
  <c r="P311" i="1"/>
  <c r="N311" i="1"/>
  <c r="Y29" i="1"/>
  <c r="W87" i="1"/>
  <c r="U87" i="1"/>
  <c r="U79" i="1" s="1"/>
  <c r="T87" i="1"/>
  <c r="R87" i="1"/>
  <c r="P87" i="1"/>
  <c r="Z28" i="1"/>
  <c r="Y28" i="1"/>
  <c r="Y27" i="1"/>
  <c r="U85" i="1"/>
  <c r="T85" i="1"/>
  <c r="N85" i="1"/>
  <c r="Z26" i="1"/>
  <c r="Y26" i="1"/>
  <c r="Z25" i="1"/>
  <c r="Y25" i="1"/>
  <c r="Z24" i="1"/>
  <c r="Y24" i="1"/>
  <c r="Z23" i="1"/>
  <c r="Y23" i="1"/>
  <c r="Z22" i="1"/>
  <c r="Y22" i="1"/>
  <c r="Y21" i="1"/>
  <c r="U21" i="1"/>
  <c r="U303" i="1" s="1"/>
  <c r="T21" i="1"/>
  <c r="T303" i="1" s="1"/>
  <c r="N21" i="1"/>
  <c r="Z36" i="1" l="1"/>
  <c r="Y303" i="1"/>
  <c r="Y311" i="1"/>
  <c r="Z93" i="1"/>
  <c r="N79" i="1"/>
  <c r="U51" i="1"/>
  <c r="R309" i="1"/>
  <c r="R21" i="1"/>
  <c r="R303" i="1" s="1"/>
  <c r="Z60" i="1"/>
  <c r="Z100" i="1"/>
  <c r="Y449" i="1"/>
  <c r="Z78" i="1"/>
  <c r="R85" i="1"/>
  <c r="N95" i="1"/>
  <c r="Z130" i="1"/>
  <c r="Z152" i="1"/>
  <c r="U153" i="1"/>
  <c r="U156" i="1" s="1"/>
  <c r="T156" i="1"/>
  <c r="T311" i="1"/>
  <c r="T88" i="1"/>
  <c r="Z35" i="1"/>
  <c r="Z42" i="1"/>
  <c r="Z62" i="1"/>
  <c r="N71" i="1"/>
  <c r="Z71" i="1" s="1"/>
  <c r="N153" i="1"/>
  <c r="N156" i="1" s="1"/>
  <c r="Z156" i="1" s="1"/>
  <c r="N303" i="1"/>
  <c r="Z338" i="1"/>
  <c r="Z342" i="1"/>
  <c r="Z346" i="1"/>
  <c r="Y309" i="1"/>
  <c r="T79" i="1"/>
  <c r="N68" i="1"/>
  <c r="Z68" i="1" s="1"/>
  <c r="Z87" i="1"/>
  <c r="N107" i="1"/>
  <c r="Z122" i="1"/>
  <c r="Z85" i="1"/>
  <c r="Z29" i="1"/>
  <c r="Z30" i="1"/>
  <c r="P85" i="1"/>
  <c r="P309" i="1"/>
  <c r="P21" i="1"/>
  <c r="P303" i="1" s="1"/>
  <c r="W85" i="1"/>
  <c r="W309" i="1"/>
  <c r="W21" i="1"/>
  <c r="W303" i="1" s="1"/>
  <c r="Z50" i="1"/>
  <c r="N54" i="1"/>
  <c r="Z61" i="1"/>
  <c r="N101" i="1"/>
  <c r="Z101" i="1" s="1"/>
  <c r="Z113" i="1"/>
  <c r="Z128" i="1"/>
  <c r="Z137" i="1"/>
  <c r="P153" i="1"/>
  <c r="P156" i="1" s="1"/>
  <c r="W153" i="1"/>
  <c r="W156" i="1"/>
  <c r="R156" i="1"/>
  <c r="Z311" i="1"/>
  <c r="Z341" i="1"/>
  <c r="Z345" i="1"/>
  <c r="Z27" i="1"/>
  <c r="Z309" i="1" s="1"/>
  <c r="P88" i="1"/>
  <c r="W88" i="1"/>
  <c r="N309" i="1"/>
  <c r="U309" i="1"/>
  <c r="R88" i="1"/>
  <c r="Z88" i="1" l="1"/>
  <c r="R79" i="1"/>
  <c r="P79" i="1"/>
  <c r="Z153" i="1"/>
  <c r="Z79" i="1"/>
  <c r="Z54" i="1"/>
  <c r="N53" i="1"/>
  <c r="W79" i="1"/>
  <c r="N158" i="1"/>
  <c r="Z107" i="1"/>
  <c r="Z95" i="1"/>
  <c r="N94" i="1"/>
  <c r="Z94" i="1" s="1"/>
  <c r="Z21" i="1"/>
  <c r="Z303" i="1" l="1"/>
  <c r="Z158" i="1"/>
  <c r="N163" i="1"/>
  <c r="Z53" i="1"/>
  <c r="N51" i="1"/>
  <c r="Z51" i="1" s="1"/>
</calcChain>
</file>

<file path=xl/sharedStrings.xml><?xml version="1.0" encoding="utf-8"?>
<sst xmlns="http://schemas.openxmlformats.org/spreadsheetml/2006/main" count="4977" uniqueCount="703">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</sst>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_ ;\-#,##0.0000\ "/>
    <numFmt numFmtId="165" formatCode="#,##0.0000000000000_ ;\-#,##0.0000000000000\ "/>
    <numFmt numFmtId="166" formatCode="_(* #,##0.00_);_(* \(#,##0.00\);_(* &quot;-&quot;??_);_(@_)"/>
    <numFmt numFmtId="167" formatCode="#,##0;\-#,##0;\-"/>
    <numFmt numFmtId="168" formatCode="#,##0.00_ ;[Red]\-#,##0.00\ "/>
    <numFmt numFmtId="175" formatCode="#,##0.0000_ ;[Red]\-#,##0.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4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center" vertical="center" wrapText="1"/>
    </xf>
    <xf numFmtId="0" fontId="10" fillId="2" borderId="16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19" xfId="3" applyNumberFormat="1" applyFont="1" applyFill="1" applyBorder="1" applyAlignment="1">
      <alignment horizontal="center" vertical="center"/>
    </xf>
    <xf numFmtId="4" fontId="2" fillId="2" borderId="3" xfId="3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5" xfId="1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1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7" xfId="3" applyNumberFormat="1" applyFont="1" applyFill="1" applyBorder="1" applyAlignment="1">
      <alignment horizontal="center" vertical="center"/>
    </xf>
    <xf numFmtId="4" fontId="2" fillId="2" borderId="23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0" fontId="2" fillId="0" borderId="28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" fontId="2" fillId="0" borderId="3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 indent="1"/>
    </xf>
    <xf numFmtId="4" fontId="2" fillId="2" borderId="3" xfId="1" applyNumberFormat="1" applyFont="1" applyFill="1" applyBorder="1" applyAlignment="1">
      <alignment horizontal="center" vertical="center"/>
    </xf>
    <xf numFmtId="4" fontId="2" fillId="0" borderId="29" xfId="1" applyNumberFormat="1" applyFont="1" applyFill="1" applyBorder="1" applyAlignment="1">
      <alignment horizontal="center" vertical="center"/>
    </xf>
    <xf numFmtId="4" fontId="2" fillId="2" borderId="20" xfId="1" applyNumberFormat="1" applyFont="1" applyFill="1" applyBorder="1" applyAlignment="1">
      <alignment horizontal="center" vertical="center"/>
    </xf>
    <xf numFmtId="49" fontId="2" fillId="0" borderId="20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2" xfId="3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 wrapText="1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31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2" borderId="7" xfId="1" applyNumberFormat="1" applyFont="1" applyFill="1" applyBorder="1" applyAlignment="1">
      <alignment horizontal="center" vertical="center"/>
    </xf>
    <xf numFmtId="4" fontId="2" fillId="2" borderId="23" xfId="1" applyNumberFormat="1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>
      <alignment horizontal="center" vertical="center"/>
    </xf>
    <xf numFmtId="10" fontId="2" fillId="2" borderId="20" xfId="2" applyNumberFormat="1" applyFont="1" applyFill="1" applyBorder="1" applyAlignment="1">
      <alignment horizontal="center" vertical="center"/>
    </xf>
    <xf numFmtId="10" fontId="2" fillId="2" borderId="11" xfId="2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10" xfId="3" applyNumberFormat="1" applyFont="1" applyFill="1" applyBorder="1" applyAlignment="1">
      <alignment horizontal="left" vertical="center" indent="5"/>
    </xf>
    <xf numFmtId="10" fontId="2" fillId="2" borderId="9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6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vertical="center" wrapText="1"/>
    </xf>
    <xf numFmtId="0" fontId="13" fillId="0" borderId="21" xfId="0" applyNumberFormat="1" applyFont="1" applyFill="1" applyBorder="1" applyAlignment="1">
      <alignment horizontal="center" vertical="center"/>
    </xf>
    <xf numFmtId="4" fontId="2" fillId="2" borderId="2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vertical="center" wrapText="1"/>
    </xf>
    <xf numFmtId="3" fontId="2" fillId="2" borderId="9" xfId="3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1" applyNumberFormat="1" applyFont="1" applyFill="1" applyBorder="1" applyAlignment="1">
      <alignment horizontal="center" vertical="center"/>
    </xf>
    <xf numFmtId="3" fontId="2" fillId="0" borderId="26" xfId="1" applyNumberFormat="1" applyFont="1" applyFill="1" applyBorder="1" applyAlignment="1">
      <alignment horizontal="center" vertical="center"/>
    </xf>
    <xf numFmtId="166" fontId="2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0" fillId="0" borderId="30" xfId="3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 wrapText="1"/>
    </xf>
    <xf numFmtId="168" fontId="10" fillId="0" borderId="29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0" borderId="4" xfId="3" applyNumberFormat="1" applyFont="1" applyFill="1" applyBorder="1" applyAlignment="1">
      <alignment horizontal="center" vertical="center" wrapText="1"/>
    </xf>
    <xf numFmtId="49" fontId="10" fillId="0" borderId="20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2" xfId="3" applyFont="1" applyFill="1" applyBorder="1" applyAlignment="1">
      <alignment horizontal="center" vertical="center"/>
    </xf>
    <xf numFmtId="168" fontId="10" fillId="2" borderId="20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 wrapText="1"/>
    </xf>
    <xf numFmtId="168" fontId="10" fillId="0" borderId="11" xfId="3" applyNumberFormat="1" applyFont="1" applyFill="1" applyBorder="1" applyAlignment="1">
      <alignment horizontal="center" vertical="center" wrapText="1"/>
    </xf>
    <xf numFmtId="168" fontId="10" fillId="0" borderId="20" xfId="3" applyNumberFormat="1" applyFont="1" applyFill="1" applyBorder="1" applyAlignment="1">
      <alignment horizontal="center" vertical="center" wrapText="1"/>
    </xf>
    <xf numFmtId="168" fontId="10" fillId="0" borderId="22" xfId="3" applyNumberFormat="1" applyFont="1" applyFill="1" applyBorder="1" applyAlignment="1">
      <alignment horizontal="center" vertical="center" wrapText="1"/>
    </xf>
    <xf numFmtId="168" fontId="2" fillId="2" borderId="20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20" xfId="3" applyNumberFormat="1" applyFont="1" applyFill="1" applyBorder="1" applyAlignment="1">
      <alignment horizontal="center" vertical="center" wrapText="1"/>
    </xf>
    <xf numFmtId="168" fontId="2" fillId="0" borderId="22" xfId="3" applyNumberFormat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4" fontId="2" fillId="2" borderId="23" xfId="3" applyNumberFormat="1" applyFont="1" applyFill="1" applyBorder="1" applyAlignment="1">
      <alignment horizontal="center" vertical="center"/>
    </xf>
    <xf numFmtId="4" fontId="2" fillId="2" borderId="23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4" fontId="10" fillId="2" borderId="3" xfId="3" applyNumberFormat="1" applyFont="1" applyFill="1" applyBorder="1" applyAlignment="1">
      <alignment horizontal="center" vertical="center" wrapText="1"/>
    </xf>
    <xf numFmtId="4" fontId="10" fillId="2" borderId="5" xfId="3" applyNumberFormat="1" applyFont="1" applyFill="1" applyBorder="1" applyAlignment="1">
      <alignment horizontal="center" vertical="center" wrapText="1"/>
    </xf>
    <xf numFmtId="4" fontId="10" fillId="2" borderId="5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/>
    </xf>
    <xf numFmtId="49" fontId="10" fillId="2" borderId="20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4" fontId="10" fillId="2" borderId="7" xfId="3" applyNumberFormat="1" applyFont="1" applyFill="1" applyBorder="1" applyAlignment="1">
      <alignment horizontal="center" vertical="center"/>
    </xf>
    <xf numFmtId="4" fontId="10" fillId="2" borderId="11" xfId="3" applyNumberFormat="1" applyFont="1" applyFill="1" applyBorder="1" applyAlignment="1">
      <alignment horizontal="center" vertical="center" wrapText="1"/>
    </xf>
    <xf numFmtId="4" fontId="10" fillId="2" borderId="11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31" xfId="1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10" fillId="2" borderId="22" xfId="3" applyNumberFormat="1" applyFont="1" applyFill="1" applyBorder="1" applyAlignment="1">
      <alignment horizontal="center" vertical="center"/>
    </xf>
    <xf numFmtId="49" fontId="2" fillId="2" borderId="20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0" fontId="10" fillId="2" borderId="22" xfId="3" applyFont="1" applyFill="1" applyBorder="1" applyAlignment="1">
      <alignment horizontal="center" vertical="center" wrapText="1"/>
    </xf>
    <xf numFmtId="4" fontId="10" fillId="2" borderId="20" xfId="3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/>
    </xf>
    <xf numFmtId="4" fontId="2" fillId="2" borderId="31" xfId="3" applyNumberFormat="1" applyFont="1" applyFill="1" applyBorder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26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9" fontId="10" fillId="0" borderId="5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11" fillId="0" borderId="18" xfId="3" applyNumberFormat="1" applyFont="1" applyFill="1" applyBorder="1" applyAlignment="1">
      <alignment horizontal="center" vertical="center"/>
    </xf>
    <xf numFmtId="167" fontId="12" fillId="0" borderId="12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18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  <xf numFmtId="168" fontId="2" fillId="0" borderId="0" xfId="3" applyNumberFormat="1" applyFill="1"/>
    <xf numFmtId="175" fontId="2" fillId="0" borderId="0" xfId="3" applyNumberFormat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AB457"/>
  <sheetViews>
    <sheetView showGridLines="0" tabSelected="1" view="pageBreakPreview" zoomScale="55" zoomScaleNormal="55" zoomScaleSheetLayoutView="55" workbookViewId="0">
      <pane xSplit="6" ySplit="20" topLeftCell="G443" activePane="bottomRight" state="frozen"/>
      <selection activeCell="H68" sqref="H68"/>
      <selection pane="topRight" activeCell="H68" sqref="H68"/>
      <selection pane="bottomLeft" activeCell="H68" sqref="H68"/>
      <selection pane="bottomRight" activeCell="E458" sqref="E458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07" t="s">
        <v>1</v>
      </c>
      <c r="U2" s="207"/>
      <c r="V2" s="207"/>
      <c r="W2" s="207"/>
      <c r="X2" s="207"/>
      <c r="Y2" s="207"/>
      <c r="Z2" s="207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07" t="s">
        <v>2</v>
      </c>
      <c r="U3" s="207"/>
      <c r="V3" s="207"/>
      <c r="W3" s="207"/>
      <c r="X3" s="207"/>
      <c r="Y3" s="207"/>
      <c r="Z3" s="207"/>
    </row>
    <row r="4" spans="1:26" ht="18.75" customHeight="1" outlineLevel="1" x14ac:dyDescent="0.25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</row>
    <row r="5" spans="1:26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outlineLevel="1" x14ac:dyDescent="0.25">
      <c r="A6" s="209" t="s">
        <v>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</row>
    <row r="7" spans="1:26" outlineLevel="1" x14ac:dyDescent="0.25">
      <c r="A7" s="210" t="s">
        <v>5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outlineLevel="1" x14ac:dyDescent="0.25">
      <c r="A9" s="211" t="s">
        <v>6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</row>
    <row r="10" spans="1:26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8.75" outlineLevel="1" x14ac:dyDescent="0.3">
      <c r="A11" s="204" t="s">
        <v>701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</row>
    <row r="12" spans="1:26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8.75" outlineLevel="1" x14ac:dyDescent="0.3">
      <c r="A13" s="205" t="s">
        <v>702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</row>
    <row r="14" spans="1:26" outlineLevel="1" x14ac:dyDescent="0.25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</row>
    <row r="15" spans="1:26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outlineLevel="1" thickBot="1" x14ac:dyDescent="0.35">
      <c r="A16" s="199" t="s">
        <v>8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</row>
    <row r="17" spans="1:26" ht="31.5" customHeight="1" x14ac:dyDescent="0.25">
      <c r="A17" s="200" t="s">
        <v>9</v>
      </c>
      <c r="B17" s="185" t="s">
        <v>10</v>
      </c>
      <c r="C17" s="186" t="s">
        <v>11</v>
      </c>
      <c r="D17" s="16" t="s">
        <v>12</v>
      </c>
      <c r="E17" s="17" t="s">
        <v>13</v>
      </c>
      <c r="F17" s="17" t="s">
        <v>14</v>
      </c>
      <c r="G17" s="184" t="s">
        <v>15</v>
      </c>
      <c r="H17" s="184"/>
      <c r="I17" s="184" t="s">
        <v>16</v>
      </c>
      <c r="J17" s="184"/>
      <c r="K17" s="184" t="s">
        <v>17</v>
      </c>
      <c r="L17" s="184"/>
      <c r="M17" s="184" t="s">
        <v>18</v>
      </c>
      <c r="N17" s="184"/>
      <c r="O17" s="184" t="s">
        <v>19</v>
      </c>
      <c r="P17" s="184"/>
      <c r="Q17" s="184" t="s">
        <v>20</v>
      </c>
      <c r="R17" s="184"/>
      <c r="S17" s="184" t="s">
        <v>21</v>
      </c>
      <c r="T17" s="184"/>
      <c r="U17" s="184" t="s">
        <v>22</v>
      </c>
      <c r="V17" s="184"/>
      <c r="W17" s="184" t="s">
        <v>23</v>
      </c>
      <c r="X17" s="184"/>
      <c r="Y17" s="185" t="s">
        <v>24</v>
      </c>
      <c r="Z17" s="186"/>
    </row>
    <row r="18" spans="1:26" ht="48" thickBot="1" x14ac:dyDescent="0.3">
      <c r="A18" s="201"/>
      <c r="B18" s="202"/>
      <c r="C18" s="203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28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29</v>
      </c>
      <c r="V18" s="20" t="s">
        <v>28</v>
      </c>
      <c r="W18" s="20" t="s">
        <v>29</v>
      </c>
      <c r="X18" s="20" t="s">
        <v>28</v>
      </c>
      <c r="Y18" s="21" t="s">
        <v>27</v>
      </c>
      <c r="Z18" s="22" t="s">
        <v>28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189" t="s">
        <v>30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1"/>
    </row>
    <row r="21" spans="1:26" ht="31.5" x14ac:dyDescent="0.25">
      <c r="A21" s="29" t="s">
        <v>31</v>
      </c>
      <c r="B21" s="30" t="s">
        <v>32</v>
      </c>
      <c r="C21" s="31" t="s">
        <v>33</v>
      </c>
      <c r="D21" s="32">
        <v>77670.301000000007</v>
      </c>
      <c r="E21" s="33">
        <v>69161.401999999987</v>
      </c>
      <c r="F21" s="34">
        <v>68884.070999999982</v>
      </c>
      <c r="G21" s="35">
        <v>78480.487680000006</v>
      </c>
      <c r="H21" s="36">
        <v>78480.487680000006</v>
      </c>
      <c r="I21" s="36">
        <v>90843.652139998667</v>
      </c>
      <c r="J21" s="36">
        <v>90843.652139998667</v>
      </c>
      <c r="K21" s="36">
        <v>93946.956381738404</v>
      </c>
      <c r="L21" s="36">
        <v>93875.89</v>
      </c>
      <c r="M21" s="36">
        <v>95007.882112892476</v>
      </c>
      <c r="N21" s="36">
        <f>N27+N29+N30+N35</f>
        <v>97072.956164103351</v>
      </c>
      <c r="O21" s="36">
        <v>98156.936878641427</v>
      </c>
      <c r="P21" s="36">
        <f>P27+P29+P30+P35</f>
        <v>102014.62621840408</v>
      </c>
      <c r="Q21" s="36">
        <v>101518.67189280668</v>
      </c>
      <c r="R21" s="36">
        <f>R27+R29+R30+R35</f>
        <v>104400.0770995835</v>
      </c>
      <c r="S21" s="36">
        <v>104918.19049943351</v>
      </c>
      <c r="T21" s="36">
        <f>T27+T29+T30+T35</f>
        <v>108054.11135104345</v>
      </c>
      <c r="U21" s="36">
        <f>U27+U29+U30+U35</f>
        <v>111640.96920983128</v>
      </c>
      <c r="V21" s="36" t="s">
        <v>34</v>
      </c>
      <c r="W21" s="36">
        <f>W27+W29+W30+W35</f>
        <v>115587.45824070692</v>
      </c>
      <c r="X21" s="36" t="s">
        <v>34</v>
      </c>
      <c r="Y21" s="36">
        <f>IFERROR(G21+I21+K21+M21+O21+Q21+S21,"-")</f>
        <v>662872.77758551121</v>
      </c>
      <c r="Z21" s="37">
        <f t="shared" ref="Z21:Z84" si="0">IFERROR(H21+J21+L21+N21+P21+R21+T21+U21+W21,"-")</f>
        <v>901970.22810367134</v>
      </c>
    </row>
    <row r="22" spans="1:26" x14ac:dyDescent="0.25">
      <c r="A22" s="38" t="s">
        <v>35</v>
      </c>
      <c r="B22" s="39" t="s">
        <v>36</v>
      </c>
      <c r="C22" s="40" t="s">
        <v>33</v>
      </c>
      <c r="D22" s="41" t="s">
        <v>37</v>
      </c>
      <c r="E22" s="42" t="s">
        <v>37</v>
      </c>
      <c r="F22" s="43" t="s">
        <v>37</v>
      </c>
      <c r="G22" s="44" t="s">
        <v>37</v>
      </c>
      <c r="H22" s="45" t="s">
        <v>37</v>
      </c>
      <c r="I22" s="45" t="s">
        <v>37</v>
      </c>
      <c r="J22" s="45" t="s">
        <v>37</v>
      </c>
      <c r="K22" s="45" t="s">
        <v>37</v>
      </c>
      <c r="L22" s="45" t="s">
        <v>37</v>
      </c>
      <c r="M22" s="45" t="s">
        <v>37</v>
      </c>
      <c r="N22" s="45" t="s">
        <v>37</v>
      </c>
      <c r="O22" s="45" t="s">
        <v>37</v>
      </c>
      <c r="P22" s="45" t="s">
        <v>37</v>
      </c>
      <c r="Q22" s="45" t="s">
        <v>37</v>
      </c>
      <c r="R22" s="45" t="s">
        <v>37</v>
      </c>
      <c r="S22" s="45" t="s">
        <v>37</v>
      </c>
      <c r="T22" s="45" t="s">
        <v>37</v>
      </c>
      <c r="U22" s="45" t="s">
        <v>37</v>
      </c>
      <c r="V22" s="45" t="s">
        <v>34</v>
      </c>
      <c r="W22" s="45" t="s">
        <v>37</v>
      </c>
      <c r="X22" s="45" t="s">
        <v>34</v>
      </c>
      <c r="Y22" s="45" t="str">
        <f t="shared" ref="Y22:Y85" si="1">IFERROR(G22+I22+K22+M22+O22+Q22+S22,"-")</f>
        <v>-</v>
      </c>
      <c r="Z22" s="46" t="str">
        <f t="shared" si="0"/>
        <v>-</v>
      </c>
    </row>
    <row r="23" spans="1:26" ht="31.5" x14ac:dyDescent="0.25">
      <c r="A23" s="38" t="s">
        <v>38</v>
      </c>
      <c r="B23" s="47" t="s">
        <v>39</v>
      </c>
      <c r="C23" s="40" t="s">
        <v>33</v>
      </c>
      <c r="D23" s="41" t="s">
        <v>37</v>
      </c>
      <c r="E23" s="42" t="s">
        <v>37</v>
      </c>
      <c r="F23" s="43" t="s">
        <v>37</v>
      </c>
      <c r="G23" s="44" t="s">
        <v>37</v>
      </c>
      <c r="H23" s="45" t="s">
        <v>37</v>
      </c>
      <c r="I23" s="45" t="s">
        <v>37</v>
      </c>
      <c r="J23" s="45" t="s">
        <v>37</v>
      </c>
      <c r="K23" s="45" t="s">
        <v>37</v>
      </c>
      <c r="L23" s="45" t="s">
        <v>37</v>
      </c>
      <c r="M23" s="45" t="s">
        <v>37</v>
      </c>
      <c r="N23" s="45" t="s">
        <v>37</v>
      </c>
      <c r="O23" s="45" t="s">
        <v>37</v>
      </c>
      <c r="P23" s="45" t="s">
        <v>37</v>
      </c>
      <c r="Q23" s="45" t="s">
        <v>37</v>
      </c>
      <c r="R23" s="45" t="s">
        <v>37</v>
      </c>
      <c r="S23" s="45" t="s">
        <v>37</v>
      </c>
      <c r="T23" s="45" t="s">
        <v>37</v>
      </c>
      <c r="U23" s="45" t="s">
        <v>37</v>
      </c>
      <c r="V23" s="45" t="s">
        <v>34</v>
      </c>
      <c r="W23" s="45" t="s">
        <v>37</v>
      </c>
      <c r="X23" s="45" t="s">
        <v>34</v>
      </c>
      <c r="Y23" s="45" t="str">
        <f t="shared" si="1"/>
        <v>-</v>
      </c>
      <c r="Z23" s="46" t="str">
        <f t="shared" si="0"/>
        <v>-</v>
      </c>
    </row>
    <row r="24" spans="1:26" ht="31.5" x14ac:dyDescent="0.25">
      <c r="A24" s="38" t="s">
        <v>40</v>
      </c>
      <c r="B24" s="47" t="s">
        <v>41</v>
      </c>
      <c r="C24" s="40" t="s">
        <v>33</v>
      </c>
      <c r="D24" s="41" t="s">
        <v>37</v>
      </c>
      <c r="E24" s="42" t="s">
        <v>37</v>
      </c>
      <c r="F24" s="43" t="s">
        <v>37</v>
      </c>
      <c r="G24" s="44" t="s">
        <v>37</v>
      </c>
      <c r="H24" s="45" t="s">
        <v>37</v>
      </c>
      <c r="I24" s="45" t="s">
        <v>37</v>
      </c>
      <c r="J24" s="45" t="s">
        <v>37</v>
      </c>
      <c r="K24" s="45" t="s">
        <v>37</v>
      </c>
      <c r="L24" s="45" t="s">
        <v>37</v>
      </c>
      <c r="M24" s="45" t="s">
        <v>37</v>
      </c>
      <c r="N24" s="45" t="s">
        <v>37</v>
      </c>
      <c r="O24" s="45" t="s">
        <v>37</v>
      </c>
      <c r="P24" s="45" t="s">
        <v>37</v>
      </c>
      <c r="Q24" s="45" t="s">
        <v>37</v>
      </c>
      <c r="R24" s="45" t="s">
        <v>37</v>
      </c>
      <c r="S24" s="45" t="s">
        <v>37</v>
      </c>
      <c r="T24" s="45" t="s">
        <v>37</v>
      </c>
      <c r="U24" s="45" t="s">
        <v>37</v>
      </c>
      <c r="V24" s="45" t="s">
        <v>34</v>
      </c>
      <c r="W24" s="45" t="s">
        <v>37</v>
      </c>
      <c r="X24" s="45" t="s">
        <v>34</v>
      </c>
      <c r="Y24" s="45" t="str">
        <f t="shared" si="1"/>
        <v>-</v>
      </c>
      <c r="Z24" s="46" t="str">
        <f t="shared" si="0"/>
        <v>-</v>
      </c>
    </row>
    <row r="25" spans="1:26" ht="31.5" x14ac:dyDescent="0.25">
      <c r="A25" s="38" t="s">
        <v>42</v>
      </c>
      <c r="B25" s="47" t="s">
        <v>43</v>
      </c>
      <c r="C25" s="40" t="s">
        <v>33</v>
      </c>
      <c r="D25" s="41" t="s">
        <v>37</v>
      </c>
      <c r="E25" s="42" t="s">
        <v>37</v>
      </c>
      <c r="F25" s="43" t="s">
        <v>37</v>
      </c>
      <c r="G25" s="44" t="s">
        <v>37</v>
      </c>
      <c r="H25" s="45" t="s">
        <v>37</v>
      </c>
      <c r="I25" s="45" t="s">
        <v>37</v>
      </c>
      <c r="J25" s="45" t="s">
        <v>37</v>
      </c>
      <c r="K25" s="45" t="s">
        <v>37</v>
      </c>
      <c r="L25" s="45" t="s">
        <v>37</v>
      </c>
      <c r="M25" s="45" t="s">
        <v>37</v>
      </c>
      <c r="N25" s="45" t="s">
        <v>37</v>
      </c>
      <c r="O25" s="45" t="s">
        <v>37</v>
      </c>
      <c r="P25" s="45" t="s">
        <v>37</v>
      </c>
      <c r="Q25" s="45" t="s">
        <v>37</v>
      </c>
      <c r="R25" s="45" t="s">
        <v>37</v>
      </c>
      <c r="S25" s="45" t="s">
        <v>37</v>
      </c>
      <c r="T25" s="45" t="s">
        <v>37</v>
      </c>
      <c r="U25" s="45" t="s">
        <v>37</v>
      </c>
      <c r="V25" s="45" t="s">
        <v>34</v>
      </c>
      <c r="W25" s="45" t="s">
        <v>37</v>
      </c>
      <c r="X25" s="45" t="s">
        <v>34</v>
      </c>
      <c r="Y25" s="45" t="str">
        <f t="shared" si="1"/>
        <v>-</v>
      </c>
      <c r="Z25" s="46" t="str">
        <f t="shared" si="0"/>
        <v>-</v>
      </c>
    </row>
    <row r="26" spans="1:26" x14ac:dyDescent="0.25">
      <c r="A26" s="38" t="s">
        <v>44</v>
      </c>
      <c r="B26" s="39" t="s">
        <v>45</v>
      </c>
      <c r="C26" s="40" t="s">
        <v>33</v>
      </c>
      <c r="D26" s="41" t="s">
        <v>37</v>
      </c>
      <c r="E26" s="42" t="s">
        <v>37</v>
      </c>
      <c r="F26" s="43" t="s">
        <v>37</v>
      </c>
      <c r="G26" s="44" t="s">
        <v>37</v>
      </c>
      <c r="H26" s="45" t="s">
        <v>37</v>
      </c>
      <c r="I26" s="45" t="s">
        <v>37</v>
      </c>
      <c r="J26" s="45" t="s">
        <v>37</v>
      </c>
      <c r="K26" s="45" t="s">
        <v>37</v>
      </c>
      <c r="L26" s="45" t="s">
        <v>37</v>
      </c>
      <c r="M26" s="45" t="s">
        <v>37</v>
      </c>
      <c r="N26" s="45" t="s">
        <v>37</v>
      </c>
      <c r="O26" s="45" t="s">
        <v>37</v>
      </c>
      <c r="P26" s="45" t="s">
        <v>37</v>
      </c>
      <c r="Q26" s="45" t="s">
        <v>37</v>
      </c>
      <c r="R26" s="45" t="s">
        <v>37</v>
      </c>
      <c r="S26" s="45" t="s">
        <v>37</v>
      </c>
      <c r="T26" s="45" t="s">
        <v>37</v>
      </c>
      <c r="U26" s="45" t="s">
        <v>37</v>
      </c>
      <c r="V26" s="45" t="s">
        <v>34</v>
      </c>
      <c r="W26" s="45" t="s">
        <v>37</v>
      </c>
      <c r="X26" s="45" t="s">
        <v>34</v>
      </c>
      <c r="Y26" s="45" t="str">
        <f t="shared" si="1"/>
        <v>-</v>
      </c>
      <c r="Z26" s="46" t="str">
        <f t="shared" si="0"/>
        <v>-</v>
      </c>
    </row>
    <row r="27" spans="1:26" x14ac:dyDescent="0.25">
      <c r="A27" s="38" t="s">
        <v>46</v>
      </c>
      <c r="B27" s="39" t="s">
        <v>47</v>
      </c>
      <c r="C27" s="40" t="s">
        <v>33</v>
      </c>
      <c r="D27" s="41">
        <v>61225.438000000002</v>
      </c>
      <c r="E27" s="42">
        <v>65112.856999999996</v>
      </c>
      <c r="F27" s="43">
        <v>67938.183999999994</v>
      </c>
      <c r="G27" s="44">
        <v>77386.556190000003</v>
      </c>
      <c r="H27" s="45">
        <v>77386.556190000003</v>
      </c>
      <c r="I27" s="45">
        <v>86111.099442170016</v>
      </c>
      <c r="J27" s="45">
        <v>86111.099442170016</v>
      </c>
      <c r="K27" s="45">
        <v>90838.398847520744</v>
      </c>
      <c r="L27" s="45">
        <v>90268.856014970006</v>
      </c>
      <c r="M27" s="45">
        <v>93562.956773404512</v>
      </c>
      <c r="N27" s="45">
        <v>95242.486504649423</v>
      </c>
      <c r="O27" s="45">
        <v>96873.9536356467</v>
      </c>
      <c r="P27" s="45">
        <v>99082.947599750361</v>
      </c>
      <c r="Q27" s="45">
        <v>100308.66995903463</v>
      </c>
      <c r="R27" s="45">
        <v>103107.40407020782</v>
      </c>
      <c r="S27" s="45">
        <v>103728.69233974488</v>
      </c>
      <c r="T27" s="45">
        <v>106838.92546511392</v>
      </c>
      <c r="U27" s="45">
        <v>110405.96654700926</v>
      </c>
      <c r="V27" s="45" t="s">
        <v>34</v>
      </c>
      <c r="W27" s="45">
        <v>114315.40550404995</v>
      </c>
      <c r="X27" s="45" t="s">
        <v>34</v>
      </c>
      <c r="Y27" s="45">
        <f t="shared" si="1"/>
        <v>648810.3271875215</v>
      </c>
      <c r="Z27" s="46">
        <f t="shared" si="0"/>
        <v>882759.64733792085</v>
      </c>
    </row>
    <row r="28" spans="1:26" x14ac:dyDescent="0.25">
      <c r="A28" s="38" t="s">
        <v>48</v>
      </c>
      <c r="B28" s="39" t="s">
        <v>49</v>
      </c>
      <c r="C28" s="40" t="s">
        <v>33</v>
      </c>
      <c r="D28" s="41" t="s">
        <v>37</v>
      </c>
      <c r="E28" s="42" t="s">
        <v>37</v>
      </c>
      <c r="F28" s="43" t="s">
        <v>37</v>
      </c>
      <c r="G28" s="44" t="s">
        <v>37</v>
      </c>
      <c r="H28" s="45" t="s">
        <v>37</v>
      </c>
      <c r="I28" s="45" t="s">
        <v>37</v>
      </c>
      <c r="J28" s="45" t="s">
        <v>37</v>
      </c>
      <c r="K28" s="45" t="s">
        <v>37</v>
      </c>
      <c r="L28" s="45" t="s">
        <v>37</v>
      </c>
      <c r="M28" s="45" t="s">
        <v>37</v>
      </c>
      <c r="N28" s="45" t="s">
        <v>37</v>
      </c>
      <c r="O28" s="45" t="s">
        <v>37</v>
      </c>
      <c r="P28" s="45" t="s">
        <v>37</v>
      </c>
      <c r="Q28" s="45" t="s">
        <v>37</v>
      </c>
      <c r="R28" s="45" t="s">
        <v>37</v>
      </c>
      <c r="S28" s="45" t="s">
        <v>37</v>
      </c>
      <c r="T28" s="45" t="s">
        <v>37</v>
      </c>
      <c r="U28" s="45" t="s">
        <v>37</v>
      </c>
      <c r="V28" s="45" t="s">
        <v>34</v>
      </c>
      <c r="W28" s="45" t="s">
        <v>37</v>
      </c>
      <c r="X28" s="45" t="s">
        <v>34</v>
      </c>
      <c r="Y28" s="45" t="str">
        <f t="shared" si="1"/>
        <v>-</v>
      </c>
      <c r="Z28" s="46" t="str">
        <f t="shared" si="0"/>
        <v>-</v>
      </c>
    </row>
    <row r="29" spans="1:26" x14ac:dyDescent="0.25">
      <c r="A29" s="38" t="s">
        <v>50</v>
      </c>
      <c r="B29" s="39" t="s">
        <v>51</v>
      </c>
      <c r="C29" s="40" t="s">
        <v>33</v>
      </c>
      <c r="D29" s="41">
        <v>827.72199999999998</v>
      </c>
      <c r="E29" s="42">
        <v>722.77</v>
      </c>
      <c r="F29" s="43">
        <v>692.37699999999995</v>
      </c>
      <c r="G29" s="44">
        <v>859.55755999999997</v>
      </c>
      <c r="H29" s="45">
        <v>859.55755999999997</v>
      </c>
      <c r="I29" s="45">
        <v>733.44290999999998</v>
      </c>
      <c r="J29" s="45">
        <v>733.44290999999998</v>
      </c>
      <c r="K29" s="45">
        <v>734.75674623319992</v>
      </c>
      <c r="L29" s="45">
        <v>925.51400000000001</v>
      </c>
      <c r="M29" s="45">
        <v>841.9860268625315</v>
      </c>
      <c r="N29" s="45">
        <v>977.5293071339263</v>
      </c>
      <c r="O29" s="45">
        <v>665.57449698341827</v>
      </c>
      <c r="P29" s="45">
        <v>2303.4439165948456</v>
      </c>
      <c r="Q29" s="45">
        <v>577.5449770394182</v>
      </c>
      <c r="R29" s="45">
        <v>639.30893363445875</v>
      </c>
      <c r="S29" s="45">
        <v>541.39106380581813</v>
      </c>
      <c r="T29" s="45">
        <v>535.68723035864446</v>
      </c>
      <c r="U29" s="45">
        <v>528.32404422830564</v>
      </c>
      <c r="V29" s="45" t="s">
        <v>34</v>
      </c>
      <c r="W29" s="45">
        <v>544.17376555515443</v>
      </c>
      <c r="X29" s="45" t="s">
        <v>34</v>
      </c>
      <c r="Y29" s="45">
        <f t="shared" si="1"/>
        <v>4954.2537809243859</v>
      </c>
      <c r="Z29" s="46">
        <f t="shared" si="0"/>
        <v>8046.9816675053344</v>
      </c>
    </row>
    <row r="30" spans="1:26" x14ac:dyDescent="0.25">
      <c r="A30" s="38" t="s">
        <v>52</v>
      </c>
      <c r="B30" s="39" t="s">
        <v>53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3580.2595678299999</v>
      </c>
      <c r="J30" s="45">
        <v>3580.2595678299999</v>
      </c>
      <c r="K30" s="45">
        <v>1900.3907575955304</v>
      </c>
      <c r="L30" s="45">
        <v>1899.6999850299999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 t="s">
        <v>34</v>
      </c>
      <c r="W30" s="45">
        <v>0</v>
      </c>
      <c r="X30" s="45" t="s">
        <v>34</v>
      </c>
      <c r="Y30" s="45">
        <f t="shared" si="1"/>
        <v>5480.6503254255304</v>
      </c>
      <c r="Z30" s="46">
        <f t="shared" si="0"/>
        <v>5479.9595528600003</v>
      </c>
    </row>
    <row r="31" spans="1:26" x14ac:dyDescent="0.25">
      <c r="A31" s="38" t="s">
        <v>54</v>
      </c>
      <c r="B31" s="39" t="s">
        <v>55</v>
      </c>
      <c r="C31" s="40" t="s">
        <v>33</v>
      </c>
      <c r="D31" s="41" t="s">
        <v>37</v>
      </c>
      <c r="E31" s="42" t="s">
        <v>37</v>
      </c>
      <c r="F31" s="43" t="s">
        <v>37</v>
      </c>
      <c r="G31" s="44" t="s">
        <v>37</v>
      </c>
      <c r="H31" s="45" t="s">
        <v>37</v>
      </c>
      <c r="I31" s="45" t="s">
        <v>37</v>
      </c>
      <c r="J31" s="45" t="s">
        <v>37</v>
      </c>
      <c r="K31" s="45" t="s">
        <v>37</v>
      </c>
      <c r="L31" s="45" t="s">
        <v>37</v>
      </c>
      <c r="M31" s="45" t="s">
        <v>37</v>
      </c>
      <c r="N31" s="45" t="s">
        <v>37</v>
      </c>
      <c r="O31" s="45" t="s">
        <v>37</v>
      </c>
      <c r="P31" s="45" t="s">
        <v>37</v>
      </c>
      <c r="Q31" s="45" t="s">
        <v>37</v>
      </c>
      <c r="R31" s="45" t="s">
        <v>37</v>
      </c>
      <c r="S31" s="45" t="s">
        <v>37</v>
      </c>
      <c r="T31" s="45" t="s">
        <v>37</v>
      </c>
      <c r="U31" s="45" t="s">
        <v>37</v>
      </c>
      <c r="V31" s="45" t="s">
        <v>34</v>
      </c>
      <c r="W31" s="45" t="s">
        <v>37</v>
      </c>
      <c r="X31" s="45" t="s">
        <v>34</v>
      </c>
      <c r="Y31" s="45" t="str">
        <f t="shared" si="1"/>
        <v>-</v>
      </c>
      <c r="Z31" s="46" t="str">
        <f t="shared" si="0"/>
        <v>-</v>
      </c>
    </row>
    <row r="32" spans="1:26" ht="31.5" x14ac:dyDescent="0.25">
      <c r="A32" s="38" t="s">
        <v>56</v>
      </c>
      <c r="B32" s="47" t="s">
        <v>57</v>
      </c>
      <c r="C32" s="40" t="s">
        <v>33</v>
      </c>
      <c r="D32" s="41" t="s">
        <v>37</v>
      </c>
      <c r="E32" s="42" t="s">
        <v>37</v>
      </c>
      <c r="F32" s="43" t="s">
        <v>37</v>
      </c>
      <c r="G32" s="44" t="s">
        <v>37</v>
      </c>
      <c r="H32" s="45" t="s">
        <v>37</v>
      </c>
      <c r="I32" s="45" t="s">
        <v>37</v>
      </c>
      <c r="J32" s="45" t="s">
        <v>37</v>
      </c>
      <c r="K32" s="45" t="s">
        <v>37</v>
      </c>
      <c r="L32" s="45" t="s">
        <v>37</v>
      </c>
      <c r="M32" s="45" t="s">
        <v>37</v>
      </c>
      <c r="N32" s="45" t="s">
        <v>37</v>
      </c>
      <c r="O32" s="45" t="s">
        <v>37</v>
      </c>
      <c r="P32" s="45" t="s">
        <v>37</v>
      </c>
      <c r="Q32" s="45" t="s">
        <v>37</v>
      </c>
      <c r="R32" s="45" t="s">
        <v>37</v>
      </c>
      <c r="S32" s="45" t="s">
        <v>37</v>
      </c>
      <c r="T32" s="45" t="s">
        <v>37</v>
      </c>
      <c r="U32" s="45" t="s">
        <v>37</v>
      </c>
      <c r="V32" s="45" t="s">
        <v>34</v>
      </c>
      <c r="W32" s="45" t="s">
        <v>37</v>
      </c>
      <c r="X32" s="45" t="s">
        <v>34</v>
      </c>
      <c r="Y32" s="45" t="str">
        <f t="shared" si="1"/>
        <v>-</v>
      </c>
      <c r="Z32" s="46" t="str">
        <f t="shared" si="0"/>
        <v>-</v>
      </c>
    </row>
    <row r="33" spans="1:26" x14ac:dyDescent="0.25">
      <c r="A33" s="38" t="s">
        <v>58</v>
      </c>
      <c r="B33" s="48" t="s">
        <v>59</v>
      </c>
      <c r="C33" s="40" t="s">
        <v>33</v>
      </c>
      <c r="D33" s="41" t="s">
        <v>37</v>
      </c>
      <c r="E33" s="42" t="s">
        <v>37</v>
      </c>
      <c r="F33" s="43" t="s">
        <v>37</v>
      </c>
      <c r="G33" s="44" t="s">
        <v>37</v>
      </c>
      <c r="H33" s="45" t="s">
        <v>37</v>
      </c>
      <c r="I33" s="45" t="s">
        <v>37</v>
      </c>
      <c r="J33" s="45" t="s">
        <v>37</v>
      </c>
      <c r="K33" s="45" t="s">
        <v>37</v>
      </c>
      <c r="L33" s="45" t="s">
        <v>37</v>
      </c>
      <c r="M33" s="45" t="s">
        <v>37</v>
      </c>
      <c r="N33" s="45" t="s">
        <v>37</v>
      </c>
      <c r="O33" s="45" t="s">
        <v>37</v>
      </c>
      <c r="P33" s="45" t="s">
        <v>37</v>
      </c>
      <c r="Q33" s="45" t="s">
        <v>37</v>
      </c>
      <c r="R33" s="45" t="s">
        <v>37</v>
      </c>
      <c r="S33" s="45" t="s">
        <v>37</v>
      </c>
      <c r="T33" s="45" t="s">
        <v>37</v>
      </c>
      <c r="U33" s="45" t="s">
        <v>37</v>
      </c>
      <c r="V33" s="45" t="s">
        <v>34</v>
      </c>
      <c r="W33" s="45" t="s">
        <v>37</v>
      </c>
      <c r="X33" s="45" t="s">
        <v>34</v>
      </c>
      <c r="Y33" s="45" t="str">
        <f t="shared" si="1"/>
        <v>-</v>
      </c>
      <c r="Z33" s="46" t="str">
        <f t="shared" si="0"/>
        <v>-</v>
      </c>
    </row>
    <row r="34" spans="1:26" x14ac:dyDescent="0.25">
      <c r="A34" s="38" t="s">
        <v>60</v>
      </c>
      <c r="B34" s="48" t="s">
        <v>61</v>
      </c>
      <c r="C34" s="40" t="s">
        <v>33</v>
      </c>
      <c r="D34" s="41" t="s">
        <v>37</v>
      </c>
      <c r="E34" s="42" t="s">
        <v>37</v>
      </c>
      <c r="F34" s="43" t="s">
        <v>37</v>
      </c>
      <c r="G34" s="44" t="s">
        <v>37</v>
      </c>
      <c r="H34" s="45" t="s">
        <v>37</v>
      </c>
      <c r="I34" s="45" t="s">
        <v>37</v>
      </c>
      <c r="J34" s="45" t="s">
        <v>37</v>
      </c>
      <c r="K34" s="45" t="s">
        <v>37</v>
      </c>
      <c r="L34" s="45" t="s">
        <v>37</v>
      </c>
      <c r="M34" s="45" t="s">
        <v>37</v>
      </c>
      <c r="N34" s="45" t="s">
        <v>37</v>
      </c>
      <c r="O34" s="45" t="s">
        <v>37</v>
      </c>
      <c r="P34" s="45" t="s">
        <v>37</v>
      </c>
      <c r="Q34" s="45" t="s">
        <v>37</v>
      </c>
      <c r="R34" s="45" t="s">
        <v>37</v>
      </c>
      <c r="S34" s="45" t="s">
        <v>37</v>
      </c>
      <c r="T34" s="45" t="s">
        <v>37</v>
      </c>
      <c r="U34" s="45" t="s">
        <v>37</v>
      </c>
      <c r="V34" s="45" t="s">
        <v>34</v>
      </c>
      <c r="W34" s="45" t="s">
        <v>37</v>
      </c>
      <c r="X34" s="45" t="s">
        <v>34</v>
      </c>
      <c r="Y34" s="45" t="str">
        <f t="shared" si="1"/>
        <v>-</v>
      </c>
      <c r="Z34" s="46" t="str">
        <f t="shared" si="0"/>
        <v>-</v>
      </c>
    </row>
    <row r="35" spans="1:26" x14ac:dyDescent="0.25">
      <c r="A35" s="38" t="s">
        <v>62</v>
      </c>
      <c r="B35" s="39" t="s">
        <v>63</v>
      </c>
      <c r="C35" s="40" t="s">
        <v>33</v>
      </c>
      <c r="D35" s="41">
        <v>15617.141</v>
      </c>
      <c r="E35" s="42">
        <v>3325.7750000000005</v>
      </c>
      <c r="F35" s="43">
        <v>253.50999999999749</v>
      </c>
      <c r="G35" s="44">
        <v>234.37392999999884</v>
      </c>
      <c r="H35" s="45">
        <v>234.37392999999884</v>
      </c>
      <c r="I35" s="45">
        <v>418.85021999865194</v>
      </c>
      <c r="J35" s="45">
        <v>418.85021999865194</v>
      </c>
      <c r="K35" s="45">
        <v>473.41003038894758</v>
      </c>
      <c r="L35" s="45">
        <v>781.81999999999994</v>
      </c>
      <c r="M35" s="45">
        <v>602.93931262542401</v>
      </c>
      <c r="N35" s="45">
        <v>852.94035231999953</v>
      </c>
      <c r="O35" s="45">
        <v>617.40874601131031</v>
      </c>
      <c r="P35" s="45">
        <v>628.23470205888009</v>
      </c>
      <c r="Q35" s="45">
        <v>632.45695673263538</v>
      </c>
      <c r="R35" s="45">
        <v>653.36409574123513</v>
      </c>
      <c r="S35" s="45">
        <v>648.10709588281247</v>
      </c>
      <c r="T35" s="45">
        <v>679.49865557088469</v>
      </c>
      <c r="U35" s="45">
        <v>706.67861859372022</v>
      </c>
      <c r="V35" s="45" t="s">
        <v>34</v>
      </c>
      <c r="W35" s="45">
        <v>727.87897110181598</v>
      </c>
      <c r="X35" s="45" t="s">
        <v>34</v>
      </c>
      <c r="Y35" s="45">
        <f t="shared" si="1"/>
        <v>3627.5462916397801</v>
      </c>
      <c r="Z35" s="46">
        <f t="shared" si="0"/>
        <v>5683.6395453851865</v>
      </c>
    </row>
    <row r="36" spans="1:26" ht="31.5" x14ac:dyDescent="0.25">
      <c r="A36" s="38" t="s">
        <v>64</v>
      </c>
      <c r="B36" s="49" t="s">
        <v>65</v>
      </c>
      <c r="C36" s="40" t="s">
        <v>33</v>
      </c>
      <c r="D36" s="41">
        <v>68569.062620668046</v>
      </c>
      <c r="E36" s="42">
        <v>63657.633999999998</v>
      </c>
      <c r="F36" s="42">
        <v>63915.469000000012</v>
      </c>
      <c r="G36" s="45">
        <v>67686.114134317191</v>
      </c>
      <c r="H36" s="45">
        <v>67686.114134317191</v>
      </c>
      <c r="I36" s="45">
        <v>75748.228506450017</v>
      </c>
      <c r="J36" s="45">
        <v>75748.228506450017</v>
      </c>
      <c r="K36" s="45">
        <v>79920.167367176982</v>
      </c>
      <c r="L36" s="45">
        <v>79458.05</v>
      </c>
      <c r="M36" s="45">
        <v>81170.664438061343</v>
      </c>
      <c r="N36" s="45">
        <f>N42+N44+N45+N50</f>
        <v>83617.281290344341</v>
      </c>
      <c r="O36" s="45">
        <v>84296.73188517362</v>
      </c>
      <c r="P36" s="45">
        <f>P42+P44+P45+P50</f>
        <v>85068.707307841003</v>
      </c>
      <c r="Q36" s="45">
        <v>87320.212794721767</v>
      </c>
      <c r="R36" s="45">
        <f>R42+R44+R45+R50</f>
        <v>87359.863118516834</v>
      </c>
      <c r="S36" s="45">
        <v>90434.356995787908</v>
      </c>
      <c r="T36" s="45">
        <f>T42+T44+T45+T50</f>
        <v>89195.871415499641</v>
      </c>
      <c r="U36" s="45">
        <f>U42+U44+U45+U50</f>
        <v>91316.517882727785</v>
      </c>
      <c r="V36" s="45" t="s">
        <v>34</v>
      </c>
      <c r="W36" s="45">
        <f>W42+W44+W45+W50</f>
        <v>93876.09806188861</v>
      </c>
      <c r="X36" s="45" t="s">
        <v>34</v>
      </c>
      <c r="Y36" s="45">
        <f t="shared" si="1"/>
        <v>566576.47612168884</v>
      </c>
      <c r="Z36" s="46">
        <f t="shared" si="0"/>
        <v>753326.73171758535</v>
      </c>
    </row>
    <row r="37" spans="1:26" x14ac:dyDescent="0.25">
      <c r="A37" s="38" t="s">
        <v>66</v>
      </c>
      <c r="B37" s="39" t="s">
        <v>36</v>
      </c>
      <c r="C37" s="40" t="s">
        <v>33</v>
      </c>
      <c r="D37" s="41" t="s">
        <v>37</v>
      </c>
      <c r="E37" s="42" t="s">
        <v>37</v>
      </c>
      <c r="F37" s="42" t="s">
        <v>37</v>
      </c>
      <c r="G37" s="45" t="s">
        <v>37</v>
      </c>
      <c r="H37" s="45" t="s">
        <v>37</v>
      </c>
      <c r="I37" s="45" t="s">
        <v>37</v>
      </c>
      <c r="J37" s="45" t="s">
        <v>37</v>
      </c>
      <c r="K37" s="45" t="s">
        <v>37</v>
      </c>
      <c r="L37" s="45" t="s">
        <v>37</v>
      </c>
      <c r="M37" s="45" t="s">
        <v>37</v>
      </c>
      <c r="N37" s="45" t="s">
        <v>37</v>
      </c>
      <c r="O37" s="45" t="s">
        <v>37</v>
      </c>
      <c r="P37" s="45" t="s">
        <v>37</v>
      </c>
      <c r="Q37" s="45" t="s">
        <v>37</v>
      </c>
      <c r="R37" s="45" t="s">
        <v>37</v>
      </c>
      <c r="S37" s="45" t="s">
        <v>37</v>
      </c>
      <c r="T37" s="45" t="s">
        <v>37</v>
      </c>
      <c r="U37" s="45" t="s">
        <v>37</v>
      </c>
      <c r="V37" s="45" t="s">
        <v>34</v>
      </c>
      <c r="W37" s="45" t="s">
        <v>37</v>
      </c>
      <c r="X37" s="45" t="s">
        <v>34</v>
      </c>
      <c r="Y37" s="45" t="str">
        <f t="shared" si="1"/>
        <v>-</v>
      </c>
      <c r="Z37" s="46" t="str">
        <f t="shared" si="0"/>
        <v>-</v>
      </c>
    </row>
    <row r="38" spans="1:26" ht="31.5" x14ac:dyDescent="0.25">
      <c r="A38" s="38" t="s">
        <v>67</v>
      </c>
      <c r="B38" s="50" t="s">
        <v>39</v>
      </c>
      <c r="C38" s="40" t="s">
        <v>33</v>
      </c>
      <c r="D38" s="41" t="s">
        <v>37</v>
      </c>
      <c r="E38" s="42" t="s">
        <v>37</v>
      </c>
      <c r="F38" s="42" t="s">
        <v>37</v>
      </c>
      <c r="G38" s="45" t="s">
        <v>37</v>
      </c>
      <c r="H38" s="45" t="s">
        <v>37</v>
      </c>
      <c r="I38" s="45" t="s">
        <v>37</v>
      </c>
      <c r="J38" s="45" t="s">
        <v>37</v>
      </c>
      <c r="K38" s="45" t="s">
        <v>37</v>
      </c>
      <c r="L38" s="45" t="s">
        <v>37</v>
      </c>
      <c r="M38" s="45" t="s">
        <v>37</v>
      </c>
      <c r="N38" s="45" t="s">
        <v>37</v>
      </c>
      <c r="O38" s="45" t="s">
        <v>37</v>
      </c>
      <c r="P38" s="45" t="s">
        <v>37</v>
      </c>
      <c r="Q38" s="45" t="s">
        <v>37</v>
      </c>
      <c r="R38" s="45" t="s">
        <v>37</v>
      </c>
      <c r="S38" s="45" t="s">
        <v>37</v>
      </c>
      <c r="T38" s="45" t="s">
        <v>37</v>
      </c>
      <c r="U38" s="45" t="s">
        <v>37</v>
      </c>
      <c r="V38" s="45" t="s">
        <v>34</v>
      </c>
      <c r="W38" s="45" t="s">
        <v>37</v>
      </c>
      <c r="X38" s="45" t="s">
        <v>34</v>
      </c>
      <c r="Y38" s="45" t="str">
        <f t="shared" si="1"/>
        <v>-</v>
      </c>
      <c r="Z38" s="46" t="str">
        <f t="shared" si="0"/>
        <v>-</v>
      </c>
    </row>
    <row r="39" spans="1:26" ht="31.5" x14ac:dyDescent="0.25">
      <c r="A39" s="38" t="s">
        <v>68</v>
      </c>
      <c r="B39" s="50" t="s">
        <v>41</v>
      </c>
      <c r="C39" s="40" t="s">
        <v>33</v>
      </c>
      <c r="D39" s="41" t="s">
        <v>37</v>
      </c>
      <c r="E39" s="42" t="s">
        <v>37</v>
      </c>
      <c r="F39" s="42" t="s">
        <v>37</v>
      </c>
      <c r="G39" s="45" t="s">
        <v>37</v>
      </c>
      <c r="H39" s="45" t="s">
        <v>37</v>
      </c>
      <c r="I39" s="45" t="s">
        <v>37</v>
      </c>
      <c r="J39" s="45" t="s">
        <v>37</v>
      </c>
      <c r="K39" s="45" t="s">
        <v>37</v>
      </c>
      <c r="L39" s="45" t="s">
        <v>37</v>
      </c>
      <c r="M39" s="45" t="s">
        <v>37</v>
      </c>
      <c r="N39" s="45" t="s">
        <v>37</v>
      </c>
      <c r="O39" s="45" t="s">
        <v>37</v>
      </c>
      <c r="P39" s="45" t="s">
        <v>37</v>
      </c>
      <c r="Q39" s="45" t="s">
        <v>37</v>
      </c>
      <c r="R39" s="45" t="s">
        <v>37</v>
      </c>
      <c r="S39" s="45" t="s">
        <v>37</v>
      </c>
      <c r="T39" s="45" t="s">
        <v>37</v>
      </c>
      <c r="U39" s="45" t="s">
        <v>37</v>
      </c>
      <c r="V39" s="45" t="s">
        <v>34</v>
      </c>
      <c r="W39" s="45" t="s">
        <v>37</v>
      </c>
      <c r="X39" s="45" t="s">
        <v>34</v>
      </c>
      <c r="Y39" s="45" t="str">
        <f t="shared" si="1"/>
        <v>-</v>
      </c>
      <c r="Z39" s="46" t="str">
        <f t="shared" si="0"/>
        <v>-</v>
      </c>
    </row>
    <row r="40" spans="1:26" ht="31.5" x14ac:dyDescent="0.25">
      <c r="A40" s="38" t="s">
        <v>69</v>
      </c>
      <c r="B40" s="50" t="s">
        <v>43</v>
      </c>
      <c r="C40" s="40" t="s">
        <v>33</v>
      </c>
      <c r="D40" s="41" t="s">
        <v>37</v>
      </c>
      <c r="E40" s="42" t="s">
        <v>37</v>
      </c>
      <c r="F40" s="42" t="s">
        <v>37</v>
      </c>
      <c r="G40" s="45" t="s">
        <v>37</v>
      </c>
      <c r="H40" s="45" t="s">
        <v>37</v>
      </c>
      <c r="I40" s="45" t="s">
        <v>37</v>
      </c>
      <c r="J40" s="45" t="s">
        <v>37</v>
      </c>
      <c r="K40" s="45" t="s">
        <v>37</v>
      </c>
      <c r="L40" s="45" t="s">
        <v>37</v>
      </c>
      <c r="M40" s="45" t="s">
        <v>37</v>
      </c>
      <c r="N40" s="45" t="s">
        <v>37</v>
      </c>
      <c r="O40" s="45" t="s">
        <v>37</v>
      </c>
      <c r="P40" s="45" t="s">
        <v>37</v>
      </c>
      <c r="Q40" s="45" t="s">
        <v>37</v>
      </c>
      <c r="R40" s="45" t="s">
        <v>37</v>
      </c>
      <c r="S40" s="45" t="s">
        <v>37</v>
      </c>
      <c r="T40" s="45" t="s">
        <v>37</v>
      </c>
      <c r="U40" s="45" t="s">
        <v>37</v>
      </c>
      <c r="V40" s="45" t="s">
        <v>34</v>
      </c>
      <c r="W40" s="45" t="s">
        <v>37</v>
      </c>
      <c r="X40" s="45" t="s">
        <v>34</v>
      </c>
      <c r="Y40" s="45" t="str">
        <f t="shared" si="1"/>
        <v>-</v>
      </c>
      <c r="Z40" s="46" t="str">
        <f t="shared" si="0"/>
        <v>-</v>
      </c>
    </row>
    <row r="41" spans="1:26" x14ac:dyDescent="0.25">
      <c r="A41" s="38" t="s">
        <v>70</v>
      </c>
      <c r="B41" s="39" t="s">
        <v>45</v>
      </c>
      <c r="C41" s="40" t="s">
        <v>33</v>
      </c>
      <c r="D41" s="41" t="s">
        <v>37</v>
      </c>
      <c r="E41" s="42" t="s">
        <v>37</v>
      </c>
      <c r="F41" s="42" t="s">
        <v>37</v>
      </c>
      <c r="G41" s="45" t="s">
        <v>37</v>
      </c>
      <c r="H41" s="45" t="s">
        <v>37</v>
      </c>
      <c r="I41" s="45" t="s">
        <v>37</v>
      </c>
      <c r="J41" s="45" t="s">
        <v>37</v>
      </c>
      <c r="K41" s="45" t="s">
        <v>37</v>
      </c>
      <c r="L41" s="45" t="s">
        <v>37</v>
      </c>
      <c r="M41" s="45" t="s">
        <v>37</v>
      </c>
      <c r="N41" s="45" t="s">
        <v>37</v>
      </c>
      <c r="O41" s="45" t="s">
        <v>37</v>
      </c>
      <c r="P41" s="45" t="s">
        <v>37</v>
      </c>
      <c r="Q41" s="45" t="s">
        <v>37</v>
      </c>
      <c r="R41" s="45" t="s">
        <v>37</v>
      </c>
      <c r="S41" s="45" t="s">
        <v>37</v>
      </c>
      <c r="T41" s="45" t="s">
        <v>37</v>
      </c>
      <c r="U41" s="45" t="s">
        <v>37</v>
      </c>
      <c r="V41" s="45" t="s">
        <v>34</v>
      </c>
      <c r="W41" s="45" t="s">
        <v>37</v>
      </c>
      <c r="X41" s="45" t="s">
        <v>34</v>
      </c>
      <c r="Y41" s="45" t="str">
        <f t="shared" si="1"/>
        <v>-</v>
      </c>
      <c r="Z41" s="46" t="str">
        <f t="shared" si="0"/>
        <v>-</v>
      </c>
    </row>
    <row r="42" spans="1:26" x14ac:dyDescent="0.25">
      <c r="A42" s="38" t="s">
        <v>71</v>
      </c>
      <c r="B42" s="39" t="s">
        <v>47</v>
      </c>
      <c r="C42" s="40" t="s">
        <v>33</v>
      </c>
      <c r="D42" s="41">
        <v>58711.673620668051</v>
      </c>
      <c r="E42" s="42">
        <v>60197.187008525143</v>
      </c>
      <c r="F42" s="42">
        <v>62825.627000000015</v>
      </c>
      <c r="G42" s="45">
        <v>66675.316979545649</v>
      </c>
      <c r="H42" s="45">
        <v>66675.316979545649</v>
      </c>
      <c r="I42" s="45">
        <v>71185.699567343938</v>
      </c>
      <c r="J42" s="45">
        <v>71185.699567343938</v>
      </c>
      <c r="K42" s="45">
        <v>76820.933142502705</v>
      </c>
      <c r="L42" s="45">
        <v>76406.252014969999</v>
      </c>
      <c r="M42" s="45">
        <v>79828.038312834615</v>
      </c>
      <c r="N42" s="45">
        <v>82274.156088991687</v>
      </c>
      <c r="O42" s="45">
        <v>83003.828089128729</v>
      </c>
      <c r="P42" s="45">
        <v>83802.377055398363</v>
      </c>
      <c r="Q42" s="45">
        <v>85983.152956375197</v>
      </c>
      <c r="R42" s="45">
        <v>86093.517866074195</v>
      </c>
      <c r="S42" s="45">
        <v>89067.810836354271</v>
      </c>
      <c r="T42" s="45">
        <v>87929.511163057003</v>
      </c>
      <c r="U42" s="45">
        <v>90050.147630285137</v>
      </c>
      <c r="V42" s="45" t="s">
        <v>34</v>
      </c>
      <c r="W42" s="45">
        <v>92571.736690302438</v>
      </c>
      <c r="X42" s="45" t="s">
        <v>34</v>
      </c>
      <c r="Y42" s="45">
        <f t="shared" si="1"/>
        <v>552564.77988408506</v>
      </c>
      <c r="Z42" s="46">
        <f t="shared" si="0"/>
        <v>736988.71505596838</v>
      </c>
    </row>
    <row r="43" spans="1:26" x14ac:dyDescent="0.25">
      <c r="A43" s="38" t="s">
        <v>72</v>
      </c>
      <c r="B43" s="39" t="s">
        <v>49</v>
      </c>
      <c r="C43" s="40" t="s">
        <v>33</v>
      </c>
      <c r="D43" s="41" t="s">
        <v>37</v>
      </c>
      <c r="E43" s="42" t="s">
        <v>37</v>
      </c>
      <c r="F43" s="42" t="s">
        <v>37</v>
      </c>
      <c r="G43" s="45" t="s">
        <v>37</v>
      </c>
      <c r="H43" s="45" t="s">
        <v>37</v>
      </c>
      <c r="I43" s="45" t="s">
        <v>37</v>
      </c>
      <c r="J43" s="45" t="s">
        <v>37</v>
      </c>
      <c r="K43" s="45" t="s">
        <v>37</v>
      </c>
      <c r="L43" s="45" t="s">
        <v>37</v>
      </c>
      <c r="M43" s="45" t="s">
        <v>37</v>
      </c>
      <c r="N43" s="45" t="s">
        <v>37</v>
      </c>
      <c r="O43" s="45" t="s">
        <v>37</v>
      </c>
      <c r="P43" s="45" t="s">
        <v>37</v>
      </c>
      <c r="Q43" s="45" t="s">
        <v>37</v>
      </c>
      <c r="R43" s="45" t="s">
        <v>37</v>
      </c>
      <c r="S43" s="45" t="s">
        <v>37</v>
      </c>
      <c r="T43" s="45" t="s">
        <v>37</v>
      </c>
      <c r="U43" s="45" t="s">
        <v>37</v>
      </c>
      <c r="V43" s="45" t="s">
        <v>34</v>
      </c>
      <c r="W43" s="45" t="s">
        <v>37</v>
      </c>
      <c r="X43" s="45" t="s">
        <v>34</v>
      </c>
      <c r="Y43" s="45" t="str">
        <f t="shared" si="1"/>
        <v>-</v>
      </c>
      <c r="Z43" s="46" t="str">
        <f t="shared" si="0"/>
        <v>-</v>
      </c>
    </row>
    <row r="44" spans="1:26" x14ac:dyDescent="0.25">
      <c r="A44" s="38" t="s">
        <v>73</v>
      </c>
      <c r="B44" s="39" t="s">
        <v>51</v>
      </c>
      <c r="C44" s="40" t="s">
        <v>33</v>
      </c>
      <c r="D44" s="41">
        <v>557.81200000000001</v>
      </c>
      <c r="E44" s="42">
        <v>788.20699999999988</v>
      </c>
      <c r="F44" s="42">
        <v>873.86099999999999</v>
      </c>
      <c r="G44" s="45">
        <v>875.21660142953385</v>
      </c>
      <c r="H44" s="45">
        <v>875.21660142953385</v>
      </c>
      <c r="I44" s="45">
        <v>869.94559635607993</v>
      </c>
      <c r="J44" s="45">
        <v>869.94559635607993</v>
      </c>
      <c r="K44" s="45">
        <v>866.97056975280054</v>
      </c>
      <c r="L44" s="45">
        <v>953.61</v>
      </c>
      <c r="M44" s="45">
        <v>949.02382336579274</v>
      </c>
      <c r="N44" s="45">
        <v>918.36126559309423</v>
      </c>
      <c r="O44" s="45">
        <v>894.52318298752834</v>
      </c>
      <c r="P44" s="45">
        <v>918.361265593094</v>
      </c>
      <c r="Q44" s="45">
        <v>933.87534616333357</v>
      </c>
      <c r="R44" s="45">
        <v>918.361265593094</v>
      </c>
      <c r="S44" s="45">
        <v>958.63426450808061</v>
      </c>
      <c r="T44" s="45">
        <v>918.361265593094</v>
      </c>
      <c r="U44" s="45">
        <v>918.361265593094</v>
      </c>
      <c r="V44" s="45" t="s">
        <v>34</v>
      </c>
      <c r="W44" s="45">
        <v>945.91213766383623</v>
      </c>
      <c r="X44" s="45" t="s">
        <v>34</v>
      </c>
      <c r="Y44" s="45">
        <f t="shared" si="1"/>
        <v>6348.1893845631494</v>
      </c>
      <c r="Z44" s="46">
        <f t="shared" si="0"/>
        <v>8236.4906634149193</v>
      </c>
    </row>
    <row r="45" spans="1:26" x14ac:dyDescent="0.25">
      <c r="A45" s="38" t="s">
        <v>74</v>
      </c>
      <c r="B45" s="39" t="s">
        <v>53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3444.6797057900003</v>
      </c>
      <c r="J45" s="45">
        <v>3444.6797057900003</v>
      </c>
      <c r="K45" s="45">
        <v>1909.8669087000001</v>
      </c>
      <c r="L45" s="45">
        <v>1619.8029850299999</v>
      </c>
      <c r="M45" s="45">
        <v>0</v>
      </c>
      <c r="N45" s="45">
        <v>27.926278440000001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 t="s">
        <v>34</v>
      </c>
      <c r="W45" s="45">
        <v>0</v>
      </c>
      <c r="X45" s="45" t="s">
        <v>34</v>
      </c>
      <c r="Y45" s="45">
        <f t="shared" si="1"/>
        <v>5354.5466144900001</v>
      </c>
      <c r="Z45" s="46">
        <f t="shared" si="0"/>
        <v>5092.40896926</v>
      </c>
    </row>
    <row r="46" spans="1:26" x14ac:dyDescent="0.25">
      <c r="A46" s="38" t="s">
        <v>75</v>
      </c>
      <c r="B46" s="39" t="s">
        <v>55</v>
      </c>
      <c r="C46" s="40" t="s">
        <v>33</v>
      </c>
      <c r="D46" s="41" t="s">
        <v>37</v>
      </c>
      <c r="E46" s="42" t="s">
        <v>37</v>
      </c>
      <c r="F46" s="42" t="s">
        <v>37</v>
      </c>
      <c r="G46" s="45" t="s">
        <v>37</v>
      </c>
      <c r="H46" s="45" t="s">
        <v>37</v>
      </c>
      <c r="I46" s="45" t="s">
        <v>37</v>
      </c>
      <c r="J46" s="45" t="s">
        <v>37</v>
      </c>
      <c r="K46" s="45" t="s">
        <v>37</v>
      </c>
      <c r="L46" s="45" t="s">
        <v>37</v>
      </c>
      <c r="M46" s="45" t="s">
        <v>37</v>
      </c>
      <c r="N46" s="45" t="s">
        <v>37</v>
      </c>
      <c r="O46" s="45" t="s">
        <v>37</v>
      </c>
      <c r="P46" s="45" t="s">
        <v>37</v>
      </c>
      <c r="Q46" s="45" t="s">
        <v>37</v>
      </c>
      <c r="R46" s="45" t="s">
        <v>37</v>
      </c>
      <c r="S46" s="45" t="s">
        <v>37</v>
      </c>
      <c r="T46" s="45" t="s">
        <v>37</v>
      </c>
      <c r="U46" s="45" t="s">
        <v>37</v>
      </c>
      <c r="V46" s="45" t="s">
        <v>34</v>
      </c>
      <c r="W46" s="45" t="s">
        <v>37</v>
      </c>
      <c r="X46" s="45" t="s">
        <v>34</v>
      </c>
      <c r="Y46" s="45" t="str">
        <f t="shared" si="1"/>
        <v>-</v>
      </c>
      <c r="Z46" s="46" t="str">
        <f t="shared" si="0"/>
        <v>-</v>
      </c>
    </row>
    <row r="47" spans="1:26" ht="31.5" x14ac:dyDescent="0.25">
      <c r="A47" s="38" t="s">
        <v>76</v>
      </c>
      <c r="B47" s="47" t="s">
        <v>57</v>
      </c>
      <c r="C47" s="40" t="s">
        <v>33</v>
      </c>
      <c r="D47" s="41" t="s">
        <v>37</v>
      </c>
      <c r="E47" s="42" t="s">
        <v>37</v>
      </c>
      <c r="F47" s="42" t="s">
        <v>37</v>
      </c>
      <c r="G47" s="45" t="s">
        <v>37</v>
      </c>
      <c r="H47" s="45" t="s">
        <v>37</v>
      </c>
      <c r="I47" s="45" t="s">
        <v>37</v>
      </c>
      <c r="J47" s="45" t="s">
        <v>37</v>
      </c>
      <c r="K47" s="45" t="s">
        <v>37</v>
      </c>
      <c r="L47" s="45" t="s">
        <v>37</v>
      </c>
      <c r="M47" s="45" t="s">
        <v>37</v>
      </c>
      <c r="N47" s="45" t="s">
        <v>37</v>
      </c>
      <c r="O47" s="45" t="s">
        <v>37</v>
      </c>
      <c r="P47" s="45" t="s">
        <v>37</v>
      </c>
      <c r="Q47" s="45" t="s">
        <v>37</v>
      </c>
      <c r="R47" s="45" t="s">
        <v>37</v>
      </c>
      <c r="S47" s="45" t="s">
        <v>37</v>
      </c>
      <c r="T47" s="45" t="s">
        <v>37</v>
      </c>
      <c r="U47" s="45" t="s">
        <v>37</v>
      </c>
      <c r="V47" s="45" t="s">
        <v>34</v>
      </c>
      <c r="W47" s="45" t="s">
        <v>37</v>
      </c>
      <c r="X47" s="45" t="s">
        <v>34</v>
      </c>
      <c r="Y47" s="45" t="str">
        <f t="shared" si="1"/>
        <v>-</v>
      </c>
      <c r="Z47" s="46" t="str">
        <f t="shared" si="0"/>
        <v>-</v>
      </c>
    </row>
    <row r="48" spans="1:26" x14ac:dyDescent="0.25">
      <c r="A48" s="38" t="s">
        <v>77</v>
      </c>
      <c r="B48" s="50" t="s">
        <v>59</v>
      </c>
      <c r="C48" s="40" t="s">
        <v>33</v>
      </c>
      <c r="D48" s="41" t="s">
        <v>37</v>
      </c>
      <c r="E48" s="42" t="s">
        <v>37</v>
      </c>
      <c r="F48" s="42" t="s">
        <v>37</v>
      </c>
      <c r="G48" s="45" t="s">
        <v>37</v>
      </c>
      <c r="H48" s="45" t="s">
        <v>37</v>
      </c>
      <c r="I48" s="45" t="s">
        <v>37</v>
      </c>
      <c r="J48" s="45" t="s">
        <v>37</v>
      </c>
      <c r="K48" s="45" t="s">
        <v>37</v>
      </c>
      <c r="L48" s="45" t="s">
        <v>37</v>
      </c>
      <c r="M48" s="45" t="s">
        <v>37</v>
      </c>
      <c r="N48" s="45" t="s">
        <v>37</v>
      </c>
      <c r="O48" s="45" t="s">
        <v>37</v>
      </c>
      <c r="P48" s="45" t="s">
        <v>37</v>
      </c>
      <c r="Q48" s="45" t="s">
        <v>37</v>
      </c>
      <c r="R48" s="45" t="s">
        <v>37</v>
      </c>
      <c r="S48" s="45" t="s">
        <v>37</v>
      </c>
      <c r="T48" s="45" t="s">
        <v>37</v>
      </c>
      <c r="U48" s="45" t="s">
        <v>37</v>
      </c>
      <c r="V48" s="45" t="s">
        <v>34</v>
      </c>
      <c r="W48" s="45" t="s">
        <v>37</v>
      </c>
      <c r="X48" s="45" t="s">
        <v>34</v>
      </c>
      <c r="Y48" s="45" t="str">
        <f t="shared" si="1"/>
        <v>-</v>
      </c>
      <c r="Z48" s="46" t="str">
        <f t="shared" si="0"/>
        <v>-</v>
      </c>
    </row>
    <row r="49" spans="1:26" x14ac:dyDescent="0.25">
      <c r="A49" s="38" t="s">
        <v>78</v>
      </c>
      <c r="B49" s="50" t="s">
        <v>61</v>
      </c>
      <c r="C49" s="40" t="s">
        <v>33</v>
      </c>
      <c r="D49" s="41" t="s">
        <v>37</v>
      </c>
      <c r="E49" s="42" t="s">
        <v>37</v>
      </c>
      <c r="F49" s="42" t="s">
        <v>37</v>
      </c>
      <c r="G49" s="45" t="s">
        <v>37</v>
      </c>
      <c r="H49" s="45" t="s">
        <v>37</v>
      </c>
      <c r="I49" s="45" t="s">
        <v>37</v>
      </c>
      <c r="J49" s="45" t="s">
        <v>37</v>
      </c>
      <c r="K49" s="45" t="s">
        <v>37</v>
      </c>
      <c r="L49" s="45" t="s">
        <v>37</v>
      </c>
      <c r="M49" s="45" t="s">
        <v>37</v>
      </c>
      <c r="N49" s="45" t="s">
        <v>37</v>
      </c>
      <c r="O49" s="45" t="s">
        <v>37</v>
      </c>
      <c r="P49" s="45" t="s">
        <v>37</v>
      </c>
      <c r="Q49" s="45" t="s">
        <v>37</v>
      </c>
      <c r="R49" s="45" t="s">
        <v>37</v>
      </c>
      <c r="S49" s="45" t="s">
        <v>37</v>
      </c>
      <c r="T49" s="45" t="s">
        <v>37</v>
      </c>
      <c r="U49" s="45" t="s">
        <v>37</v>
      </c>
      <c r="V49" s="45" t="s">
        <v>34</v>
      </c>
      <c r="W49" s="45" t="s">
        <v>37</v>
      </c>
      <c r="X49" s="45" t="s">
        <v>34</v>
      </c>
      <c r="Y49" s="45" t="str">
        <f t="shared" si="1"/>
        <v>-</v>
      </c>
      <c r="Z49" s="46" t="str">
        <f t="shared" si="0"/>
        <v>-</v>
      </c>
    </row>
    <row r="50" spans="1:26" x14ac:dyDescent="0.25">
      <c r="A50" s="38" t="s">
        <v>79</v>
      </c>
      <c r="B50" s="39" t="s">
        <v>63</v>
      </c>
      <c r="C50" s="40" t="s">
        <v>33</v>
      </c>
      <c r="D50" s="41">
        <v>9299.5769999999993</v>
      </c>
      <c r="E50" s="42">
        <v>2672.2399914748516</v>
      </c>
      <c r="F50" s="42">
        <v>215.98099999999999</v>
      </c>
      <c r="G50" s="45">
        <v>135.58055334200651</v>
      </c>
      <c r="H50" s="45">
        <v>135.58055334200651</v>
      </c>
      <c r="I50" s="45">
        <v>247.90363696000003</v>
      </c>
      <c r="J50" s="45">
        <v>247.90363696000003</v>
      </c>
      <c r="K50" s="45">
        <v>322.39674622147407</v>
      </c>
      <c r="L50" s="45">
        <v>478.38499999999999</v>
      </c>
      <c r="M50" s="45">
        <v>393.60230186093969</v>
      </c>
      <c r="N50" s="45">
        <v>396.83765731954929</v>
      </c>
      <c r="O50" s="45">
        <v>398.38061305736005</v>
      </c>
      <c r="P50" s="45">
        <v>347.9689868495492</v>
      </c>
      <c r="Q50" s="45">
        <v>403.18449218324156</v>
      </c>
      <c r="R50" s="45">
        <v>347.98398684954918</v>
      </c>
      <c r="S50" s="45">
        <v>407.91189492555236</v>
      </c>
      <c r="T50" s="45">
        <v>347.99898684954917</v>
      </c>
      <c r="U50" s="45">
        <v>348.00898684954916</v>
      </c>
      <c r="V50" s="45" t="s">
        <v>34</v>
      </c>
      <c r="W50" s="45">
        <v>358.44923392233966</v>
      </c>
      <c r="X50" s="45" t="s">
        <v>34</v>
      </c>
      <c r="Y50" s="45">
        <f t="shared" si="1"/>
        <v>2308.9602385505741</v>
      </c>
      <c r="Z50" s="46">
        <f t="shared" si="0"/>
        <v>3009.1170289420925</v>
      </c>
    </row>
    <row r="51" spans="1:26" x14ac:dyDescent="0.25">
      <c r="A51" s="38" t="s">
        <v>80</v>
      </c>
      <c r="B51" s="51" t="s">
        <v>81</v>
      </c>
      <c r="C51" s="40" t="s">
        <v>33</v>
      </c>
      <c r="D51" s="41">
        <v>27575.148518419319</v>
      </c>
      <c r="E51" s="42">
        <v>14536.34622976</v>
      </c>
      <c r="F51" s="42">
        <v>11506.933756060002</v>
      </c>
      <c r="G51" s="45">
        <v>12399.98268709781</v>
      </c>
      <c r="H51" s="45">
        <v>12399.98268709781</v>
      </c>
      <c r="I51" s="45">
        <v>16141.46038477</v>
      </c>
      <c r="J51" s="45">
        <v>16141.46038477</v>
      </c>
      <c r="K51" s="45">
        <v>15816.210522876971</v>
      </c>
      <c r="L51" s="45">
        <v>15662.409000000001</v>
      </c>
      <c r="M51" s="45">
        <v>14719.988003887514</v>
      </c>
      <c r="N51" s="45">
        <f>N52+N53+N58+N59</f>
        <v>14811.969531410754</v>
      </c>
      <c r="O51" s="45">
        <v>15250.825613297002</v>
      </c>
      <c r="P51" s="45">
        <f>P52+P53+P58+P59</f>
        <v>14870.678244210447</v>
      </c>
      <c r="Q51" s="45">
        <v>15805.989828102933</v>
      </c>
      <c r="R51" s="45">
        <f>R52+R53+R58+R59</f>
        <v>14916.721494373702</v>
      </c>
      <c r="S51" s="45">
        <v>16380.729097236781</v>
      </c>
      <c r="T51" s="45">
        <f>T52+T53+T58+T59</f>
        <v>14837.453780628808</v>
      </c>
      <c r="U51" s="45">
        <f>U52+U53+U58+U59</f>
        <v>14729.305943850062</v>
      </c>
      <c r="V51" s="45" t="s">
        <v>34</v>
      </c>
      <c r="W51" s="45">
        <f>W52+W53+W58+W59</f>
        <v>15080.139740881557</v>
      </c>
      <c r="X51" s="45" t="s">
        <v>34</v>
      </c>
      <c r="Y51" s="45">
        <f t="shared" si="1"/>
        <v>106515.186137269</v>
      </c>
      <c r="Z51" s="46">
        <f t="shared" si="0"/>
        <v>133450.12080722317</v>
      </c>
    </row>
    <row r="52" spans="1:26" x14ac:dyDescent="0.25">
      <c r="A52" s="38" t="s">
        <v>67</v>
      </c>
      <c r="B52" s="50" t="s">
        <v>82</v>
      </c>
      <c r="C52" s="40" t="s">
        <v>33</v>
      </c>
      <c r="D52" s="41" t="s">
        <v>37</v>
      </c>
      <c r="E52" s="42" t="s">
        <v>37</v>
      </c>
      <c r="F52" s="42" t="s">
        <v>37</v>
      </c>
      <c r="G52" s="45" t="s">
        <v>37</v>
      </c>
      <c r="H52" s="45" t="s">
        <v>37</v>
      </c>
      <c r="I52" s="45" t="s">
        <v>37</v>
      </c>
      <c r="J52" s="45">
        <v>0</v>
      </c>
      <c r="K52" s="45" t="s">
        <v>37</v>
      </c>
      <c r="L52" s="45">
        <v>0</v>
      </c>
      <c r="M52" s="45" t="s">
        <v>37</v>
      </c>
      <c r="N52" s="45">
        <v>0</v>
      </c>
      <c r="O52" s="45" t="s">
        <v>37</v>
      </c>
      <c r="P52" s="45">
        <v>0</v>
      </c>
      <c r="Q52" s="45" t="s">
        <v>37</v>
      </c>
      <c r="R52" s="45">
        <v>0</v>
      </c>
      <c r="S52" s="45" t="s">
        <v>37</v>
      </c>
      <c r="T52" s="45">
        <v>0</v>
      </c>
      <c r="U52" s="45">
        <v>0</v>
      </c>
      <c r="V52" s="45" t="s">
        <v>34</v>
      </c>
      <c r="W52" s="45">
        <v>0</v>
      </c>
      <c r="X52" s="45" t="s">
        <v>34</v>
      </c>
      <c r="Y52" s="45" t="str">
        <f t="shared" si="1"/>
        <v>-</v>
      </c>
      <c r="Z52" s="46" t="str">
        <f t="shared" si="0"/>
        <v>-</v>
      </c>
    </row>
    <row r="53" spans="1:26" x14ac:dyDescent="0.25">
      <c r="A53" s="38" t="s">
        <v>68</v>
      </c>
      <c r="B53" s="48" t="s">
        <v>83</v>
      </c>
      <c r="C53" s="40" t="s">
        <v>33</v>
      </c>
      <c r="D53" s="41">
        <v>25748.580507490002</v>
      </c>
      <c r="E53" s="42">
        <v>12749.64938316</v>
      </c>
      <c r="F53" s="42">
        <v>9416.566683160001</v>
      </c>
      <c r="G53" s="45">
        <v>9858.9541156200012</v>
      </c>
      <c r="H53" s="45">
        <v>9858.9541156200012</v>
      </c>
      <c r="I53" s="45">
        <v>13295.81596453</v>
      </c>
      <c r="J53" s="45">
        <v>13295.81596453</v>
      </c>
      <c r="K53" s="45">
        <v>12897.563682750755</v>
      </c>
      <c r="L53" s="45">
        <v>12688.148000000001</v>
      </c>
      <c r="M53" s="45">
        <v>11820.921632600002</v>
      </c>
      <c r="N53" s="45">
        <f>N54+N57</f>
        <v>11777.122825459999</v>
      </c>
      <c r="O53" s="45">
        <v>12350.327785560001</v>
      </c>
      <c r="P53" s="45">
        <f>P54+P57</f>
        <v>11835.831542525644</v>
      </c>
      <c r="Q53" s="45">
        <v>12904.059112459996</v>
      </c>
      <c r="R53" s="45">
        <f>R54+R57</f>
        <v>11881.874792688899</v>
      </c>
      <c r="S53" s="45">
        <v>13477.364060800001</v>
      </c>
      <c r="T53" s="45">
        <f>T54+T57</f>
        <v>11802.607078944005</v>
      </c>
      <c r="U53" s="45">
        <f>U54+U57</f>
        <v>11694.45924216526</v>
      </c>
      <c r="V53" s="45" t="s">
        <v>34</v>
      </c>
      <c r="W53" s="45">
        <f>W54+W57</f>
        <v>12045.293021796753</v>
      </c>
      <c r="X53" s="45" t="s">
        <v>34</v>
      </c>
      <c r="Y53" s="45">
        <f t="shared" si="1"/>
        <v>86605.006354320765</v>
      </c>
      <c r="Z53" s="46">
        <f t="shared" si="0"/>
        <v>106880.10658373057</v>
      </c>
    </row>
    <row r="54" spans="1:26" ht="31.5" x14ac:dyDescent="0.25">
      <c r="A54" s="38" t="s">
        <v>84</v>
      </c>
      <c r="B54" s="52" t="s">
        <v>85</v>
      </c>
      <c r="C54" s="40" t="s">
        <v>33</v>
      </c>
      <c r="D54" s="41">
        <v>25748.580507490002</v>
      </c>
      <c r="E54" s="42">
        <v>12749.64938316</v>
      </c>
      <c r="F54" s="42">
        <v>9416.566683160001</v>
      </c>
      <c r="G54" s="45">
        <v>9858.9541156200012</v>
      </c>
      <c r="H54" s="45">
        <v>9858.9541156200012</v>
      </c>
      <c r="I54" s="45">
        <v>13295.81596453</v>
      </c>
      <c r="J54" s="45">
        <v>13295.81596453</v>
      </c>
      <c r="K54" s="45">
        <v>12897.563682750755</v>
      </c>
      <c r="L54" s="45">
        <v>12688.148000000001</v>
      </c>
      <c r="M54" s="45">
        <v>11820.921632600002</v>
      </c>
      <c r="N54" s="45">
        <f>N55+N56</f>
        <v>11777.122825459999</v>
      </c>
      <c r="O54" s="45">
        <v>12350.327785560001</v>
      </c>
      <c r="P54" s="45">
        <f>P55+P56</f>
        <v>11835.831542525644</v>
      </c>
      <c r="Q54" s="45">
        <v>12904.059112459996</v>
      </c>
      <c r="R54" s="45">
        <f>R55+R56</f>
        <v>11881.874792688899</v>
      </c>
      <c r="S54" s="45">
        <v>13477.364060800001</v>
      </c>
      <c r="T54" s="45">
        <f>T55+T56</f>
        <v>11802.607078944005</v>
      </c>
      <c r="U54" s="45">
        <f>U55+U56</f>
        <v>11694.45924216526</v>
      </c>
      <c r="V54" s="45" t="s">
        <v>34</v>
      </c>
      <c r="W54" s="45">
        <f>W55+W56</f>
        <v>12045.293021796753</v>
      </c>
      <c r="X54" s="45" t="s">
        <v>34</v>
      </c>
      <c r="Y54" s="45">
        <f t="shared" si="1"/>
        <v>86605.006354320765</v>
      </c>
      <c r="Z54" s="46">
        <f t="shared" si="0"/>
        <v>106880.10658373057</v>
      </c>
    </row>
    <row r="55" spans="1:26" ht="31.5" x14ac:dyDescent="0.25">
      <c r="A55" s="38" t="s">
        <v>86</v>
      </c>
      <c r="B55" s="53" t="s">
        <v>87</v>
      </c>
      <c r="C55" s="40" t="s">
        <v>33</v>
      </c>
      <c r="D55" s="41">
        <v>16577.810598830001</v>
      </c>
      <c r="E55" s="42">
        <v>10984.64012885</v>
      </c>
      <c r="F55" s="42">
        <v>9416.566683160001</v>
      </c>
      <c r="G55" s="45">
        <v>9858.9541156200012</v>
      </c>
      <c r="H55" s="45">
        <v>9858.9541156200012</v>
      </c>
      <c r="I55" s="45">
        <v>10065.257159319999</v>
      </c>
      <c r="J55" s="45">
        <v>10065.257159319999</v>
      </c>
      <c r="K55" s="45">
        <v>11157.576499920755</v>
      </c>
      <c r="L55" s="45">
        <v>10947.224</v>
      </c>
      <c r="M55" s="45">
        <v>11820.921632600002</v>
      </c>
      <c r="N55" s="45">
        <v>11777.122825459999</v>
      </c>
      <c r="O55" s="45">
        <v>12350.327785560001</v>
      </c>
      <c r="P55" s="45">
        <v>11835.831542525644</v>
      </c>
      <c r="Q55" s="45">
        <v>12904.059112459996</v>
      </c>
      <c r="R55" s="45">
        <v>11881.874792688899</v>
      </c>
      <c r="S55" s="45">
        <v>13477.364060800001</v>
      </c>
      <c r="T55" s="45">
        <v>11802.607078944005</v>
      </c>
      <c r="U55" s="45">
        <v>11694.45924216526</v>
      </c>
      <c r="V55" s="45" t="s">
        <v>34</v>
      </c>
      <c r="W55" s="45">
        <v>12045.293021796753</v>
      </c>
      <c r="X55" s="45" t="s">
        <v>34</v>
      </c>
      <c r="Y55" s="45">
        <f t="shared" si="1"/>
        <v>81634.460366280749</v>
      </c>
      <c r="Z55" s="46">
        <f t="shared" si="0"/>
        <v>101908.62377852057</v>
      </c>
    </row>
    <row r="56" spans="1:26" x14ac:dyDescent="0.25">
      <c r="A56" s="38" t="s">
        <v>88</v>
      </c>
      <c r="B56" s="53" t="s">
        <v>89</v>
      </c>
      <c r="C56" s="40" t="s">
        <v>33</v>
      </c>
      <c r="D56" s="41">
        <v>9170.7699086600005</v>
      </c>
      <c r="E56" s="42">
        <v>1765.00925431</v>
      </c>
      <c r="F56" s="42">
        <v>0</v>
      </c>
      <c r="G56" s="45">
        <v>0</v>
      </c>
      <c r="H56" s="45">
        <v>0</v>
      </c>
      <c r="I56" s="45">
        <v>3230.5588052100002</v>
      </c>
      <c r="J56" s="45">
        <v>3230.5588052100002</v>
      </c>
      <c r="K56" s="45">
        <v>1739.9871828300002</v>
      </c>
      <c r="L56" s="45">
        <v>1740.924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 t="s">
        <v>34</v>
      </c>
      <c r="W56" s="45">
        <v>0</v>
      </c>
      <c r="X56" s="45" t="s">
        <v>34</v>
      </c>
      <c r="Y56" s="45">
        <f t="shared" si="1"/>
        <v>4970.5459880400003</v>
      </c>
      <c r="Z56" s="46">
        <f t="shared" si="0"/>
        <v>4971.4828052100002</v>
      </c>
    </row>
    <row r="57" spans="1:26" x14ac:dyDescent="0.25">
      <c r="A57" s="38" t="s">
        <v>90</v>
      </c>
      <c r="B57" s="52" t="s">
        <v>91</v>
      </c>
      <c r="C57" s="40" t="s">
        <v>33</v>
      </c>
      <c r="D57" s="41">
        <v>0</v>
      </c>
      <c r="E57" s="42">
        <v>0</v>
      </c>
      <c r="F57" s="42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 t="s">
        <v>34</v>
      </c>
      <c r="W57" s="45">
        <v>0</v>
      </c>
      <c r="X57" s="45" t="s">
        <v>34</v>
      </c>
      <c r="Y57" s="45">
        <f t="shared" si="1"/>
        <v>0</v>
      </c>
      <c r="Z57" s="46">
        <f t="shared" si="0"/>
        <v>0</v>
      </c>
    </row>
    <row r="58" spans="1:26" x14ac:dyDescent="0.25">
      <c r="A58" s="38" t="s">
        <v>69</v>
      </c>
      <c r="B58" s="48" t="s">
        <v>92</v>
      </c>
      <c r="C58" s="40" t="s">
        <v>33</v>
      </c>
      <c r="D58" s="41">
        <v>973.39098520999994</v>
      </c>
      <c r="E58" s="42">
        <v>908.43489957000008</v>
      </c>
      <c r="F58" s="42">
        <v>1144.8603930799998</v>
      </c>
      <c r="G58" s="45">
        <v>1180.5962414389999</v>
      </c>
      <c r="H58" s="45">
        <v>1180.5962414389999</v>
      </c>
      <c r="I58" s="45">
        <v>1221.4133703374441</v>
      </c>
      <c r="J58" s="45">
        <v>1221.4133703374441</v>
      </c>
      <c r="K58" s="45">
        <v>1233.6275040408186</v>
      </c>
      <c r="L58" s="45">
        <v>1346.2887727</v>
      </c>
      <c r="M58" s="45">
        <v>1245.9637790812269</v>
      </c>
      <c r="N58" s="45">
        <v>1456.9949908888273</v>
      </c>
      <c r="O58" s="45">
        <v>1258.4234168720391</v>
      </c>
      <c r="P58" s="45">
        <v>1456.9949908888273</v>
      </c>
      <c r="Q58" s="45">
        <v>1271.0076510407594</v>
      </c>
      <c r="R58" s="45">
        <v>1456.9949908888273</v>
      </c>
      <c r="S58" s="45">
        <v>1283.7177275511669</v>
      </c>
      <c r="T58" s="45">
        <v>1456.9949908888273</v>
      </c>
      <c r="U58" s="45">
        <v>1456.9949908888273</v>
      </c>
      <c r="V58" s="45" t="s">
        <v>34</v>
      </c>
      <c r="W58" s="45">
        <v>1456.9949908888273</v>
      </c>
      <c r="X58" s="45" t="s">
        <v>34</v>
      </c>
      <c r="Y58" s="45">
        <f t="shared" si="1"/>
        <v>8694.749690362456</v>
      </c>
      <c r="Z58" s="46">
        <f t="shared" si="0"/>
        <v>12490.268329809407</v>
      </c>
    </row>
    <row r="59" spans="1:26" x14ac:dyDescent="0.25">
      <c r="A59" s="38" t="s">
        <v>93</v>
      </c>
      <c r="B59" s="48" t="s">
        <v>94</v>
      </c>
      <c r="C59" s="40" t="s">
        <v>33</v>
      </c>
      <c r="D59" s="41">
        <v>853.17702571931795</v>
      </c>
      <c r="E59" s="42">
        <v>878.26194702999999</v>
      </c>
      <c r="F59" s="42">
        <v>945.50667982000027</v>
      </c>
      <c r="G59" s="45">
        <v>1360.4323300388098</v>
      </c>
      <c r="H59" s="45">
        <v>1360.4323300388098</v>
      </c>
      <c r="I59" s="45">
        <v>1624.2310499025557</v>
      </c>
      <c r="J59" s="45">
        <v>1624.2310499025557</v>
      </c>
      <c r="K59" s="45">
        <v>1685.0193360853978</v>
      </c>
      <c r="L59" s="45">
        <v>1627.9722273</v>
      </c>
      <c r="M59" s="45">
        <v>1653.1025922062847</v>
      </c>
      <c r="N59" s="45">
        <v>1577.8517150619275</v>
      </c>
      <c r="O59" s="45">
        <v>1642.0744108649606</v>
      </c>
      <c r="P59" s="45">
        <v>1577.8517107959754</v>
      </c>
      <c r="Q59" s="45">
        <v>1630.923064602177</v>
      </c>
      <c r="R59" s="45">
        <v>1577.8517107959754</v>
      </c>
      <c r="S59" s="45">
        <v>1619.6473088856135</v>
      </c>
      <c r="T59" s="45">
        <v>1577.8517107959763</v>
      </c>
      <c r="U59" s="45">
        <v>1577.8517107959754</v>
      </c>
      <c r="V59" s="45" t="s">
        <v>34</v>
      </c>
      <c r="W59" s="45">
        <v>1577.8517281959773</v>
      </c>
      <c r="X59" s="45" t="s">
        <v>34</v>
      </c>
      <c r="Y59" s="45">
        <f t="shared" si="1"/>
        <v>11215.430092585799</v>
      </c>
      <c r="Z59" s="46">
        <f t="shared" si="0"/>
        <v>14079.745893683174</v>
      </c>
    </row>
    <row r="60" spans="1:26" ht="31.5" x14ac:dyDescent="0.25">
      <c r="A60" s="38" t="s">
        <v>95</v>
      </c>
      <c r="B60" s="51" t="s">
        <v>96</v>
      </c>
      <c r="C60" s="40" t="s">
        <v>33</v>
      </c>
      <c r="D60" s="41">
        <v>28698.625865704915</v>
      </c>
      <c r="E60" s="42">
        <v>28280.008762110003</v>
      </c>
      <c r="F60" s="42">
        <v>28472.3631934482</v>
      </c>
      <c r="G60" s="45">
        <v>30304.7262749</v>
      </c>
      <c r="H60" s="45">
        <v>30304.7262749</v>
      </c>
      <c r="I60" s="45">
        <v>32683.750599960003</v>
      </c>
      <c r="J60" s="45">
        <v>32683.750599960003</v>
      </c>
      <c r="K60" s="45">
        <v>35515.472760530378</v>
      </c>
      <c r="L60" s="45">
        <v>35201.691999999995</v>
      </c>
      <c r="M60" s="45">
        <v>36454.060267466099</v>
      </c>
      <c r="N60" s="45">
        <f>N61+N62+N63+N64+N65</f>
        <v>38515.94417576609</v>
      </c>
      <c r="O60" s="45">
        <v>37670.065708057562</v>
      </c>
      <c r="P60" s="45">
        <f>P61+P62+P63+P64+P65</f>
        <v>38979.658366543794</v>
      </c>
      <c r="Q60" s="45">
        <v>38878.70506687466</v>
      </c>
      <c r="R60" s="45">
        <f>R61+R62+R63+R64+R65</f>
        <v>40446.887365942741</v>
      </c>
      <c r="S60" s="45">
        <v>40241.369479578701</v>
      </c>
      <c r="T60" s="45">
        <f>T61+T62+T63+T64+T65</f>
        <v>41700.798934894839</v>
      </c>
      <c r="U60" s="45">
        <f>U61+U62+U63+U64+U65</f>
        <v>43053.17980913919</v>
      </c>
      <c r="V60" s="45" t="s">
        <v>34</v>
      </c>
      <c r="W60" s="45">
        <f>W61+W62+W63+W64+W65</f>
        <v>44806.92917428333</v>
      </c>
      <c r="X60" s="45" t="s">
        <v>34</v>
      </c>
      <c r="Y60" s="45">
        <f t="shared" si="1"/>
        <v>251748.1501573674</v>
      </c>
      <c r="Z60" s="46">
        <f t="shared" si="0"/>
        <v>345693.56670143001</v>
      </c>
    </row>
    <row r="61" spans="1:26" ht="31.5" x14ac:dyDescent="0.25">
      <c r="A61" s="38" t="s">
        <v>97</v>
      </c>
      <c r="B61" s="50" t="s">
        <v>98</v>
      </c>
      <c r="C61" s="40" t="s">
        <v>33</v>
      </c>
      <c r="D61" s="41">
        <v>11355.041329150001</v>
      </c>
      <c r="E61" s="42">
        <v>10732.677339319998</v>
      </c>
      <c r="F61" s="42">
        <v>9648.88856003</v>
      </c>
      <c r="G61" s="45">
        <v>10517.17530635</v>
      </c>
      <c r="H61" s="45">
        <v>10517.17530635</v>
      </c>
      <c r="I61" s="45">
        <v>11648.691390989999</v>
      </c>
      <c r="J61" s="45">
        <v>11648.691390989999</v>
      </c>
      <c r="K61" s="45">
        <v>12499.918687878479</v>
      </c>
      <c r="L61" s="45">
        <v>12368.073999999999</v>
      </c>
      <c r="M61" s="45">
        <v>12839.219181421855</v>
      </c>
      <c r="N61" s="45">
        <v>12808.209125798434</v>
      </c>
      <c r="O61" s="45">
        <v>13256.259281637709</v>
      </c>
      <c r="P61" s="45">
        <v>12686.450838321507</v>
      </c>
      <c r="Q61" s="45">
        <v>13687.185030416138</v>
      </c>
      <c r="R61" s="45">
        <v>13143.400576041759</v>
      </c>
      <c r="S61" s="45">
        <v>14131.38560211621</v>
      </c>
      <c r="T61" s="45">
        <v>13632.389745211205</v>
      </c>
      <c r="U61" s="45">
        <v>14136.565507578656</v>
      </c>
      <c r="V61" s="45" t="s">
        <v>34</v>
      </c>
      <c r="W61" s="45">
        <v>14749.405153205245</v>
      </c>
      <c r="X61" s="45" t="s">
        <v>34</v>
      </c>
      <c r="Y61" s="45">
        <f t="shared" si="1"/>
        <v>88579.834480810387</v>
      </c>
      <c r="Z61" s="46">
        <f t="shared" si="0"/>
        <v>115690.36164349678</v>
      </c>
    </row>
    <row r="62" spans="1:26" ht="31.5" x14ac:dyDescent="0.25">
      <c r="A62" s="38" t="s">
        <v>99</v>
      </c>
      <c r="B62" s="50" t="s">
        <v>100</v>
      </c>
      <c r="C62" s="40" t="s">
        <v>33</v>
      </c>
      <c r="D62" s="41">
        <v>15830.52501313</v>
      </c>
      <c r="E62" s="42">
        <v>15923.359145639999</v>
      </c>
      <c r="F62" s="42">
        <v>17026.035163550001</v>
      </c>
      <c r="G62" s="45">
        <v>18132.300310840001</v>
      </c>
      <c r="H62" s="45">
        <v>18132.300310840001</v>
      </c>
      <c r="I62" s="45">
        <v>19371.917000760001</v>
      </c>
      <c r="J62" s="45">
        <v>19371.917000760001</v>
      </c>
      <c r="K62" s="45">
        <v>21224.596386800084</v>
      </c>
      <c r="L62" s="45">
        <v>21007.659999999996</v>
      </c>
      <c r="M62" s="45">
        <v>21775.286163193305</v>
      </c>
      <c r="N62" s="45">
        <v>23152.405078803022</v>
      </c>
      <c r="O62" s="45">
        <v>22572.746197671884</v>
      </c>
      <c r="P62" s="45">
        <v>23719.075485540034</v>
      </c>
      <c r="Q62" s="45">
        <v>23348.952996507622</v>
      </c>
      <c r="R62" s="45">
        <v>24385.947306454127</v>
      </c>
      <c r="S62" s="45">
        <v>24265.90851949745</v>
      </c>
      <c r="T62" s="45">
        <v>25094.505209778141</v>
      </c>
      <c r="U62" s="45">
        <v>25873.17146289576</v>
      </c>
      <c r="V62" s="45" t="s">
        <v>34</v>
      </c>
      <c r="W62" s="45">
        <v>26922.777890939473</v>
      </c>
      <c r="X62" s="45" t="s">
        <v>34</v>
      </c>
      <c r="Y62" s="45">
        <f t="shared" si="1"/>
        <v>150691.70757527035</v>
      </c>
      <c r="Z62" s="46">
        <f t="shared" si="0"/>
        <v>207659.75974601053</v>
      </c>
    </row>
    <row r="63" spans="1:26" x14ac:dyDescent="0.25">
      <c r="A63" s="38" t="s">
        <v>101</v>
      </c>
      <c r="B63" s="48" t="s">
        <v>102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 t="s">
        <v>34</v>
      </c>
      <c r="W63" s="45">
        <v>0</v>
      </c>
      <c r="X63" s="45" t="s">
        <v>34</v>
      </c>
      <c r="Y63" s="45">
        <f t="shared" si="1"/>
        <v>0</v>
      </c>
      <c r="Z63" s="46">
        <f t="shared" si="0"/>
        <v>0</v>
      </c>
    </row>
    <row r="64" spans="1:26" x14ac:dyDescent="0.25">
      <c r="A64" s="38" t="s">
        <v>103</v>
      </c>
      <c r="B64" s="48" t="s">
        <v>104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 t="s">
        <v>34</v>
      </c>
      <c r="W64" s="45">
        <v>0</v>
      </c>
      <c r="X64" s="45" t="s">
        <v>34</v>
      </c>
      <c r="Y64" s="45">
        <f t="shared" si="1"/>
        <v>0</v>
      </c>
      <c r="Z64" s="46">
        <f t="shared" si="0"/>
        <v>0</v>
      </c>
    </row>
    <row r="65" spans="1:26" x14ac:dyDescent="0.25">
      <c r="A65" s="38" t="s">
        <v>105</v>
      </c>
      <c r="B65" s="48" t="s">
        <v>106</v>
      </c>
      <c r="C65" s="40" t="s">
        <v>33</v>
      </c>
      <c r="D65" s="41">
        <v>1513.0595234249174</v>
      </c>
      <c r="E65" s="42">
        <v>1623.9722771500003</v>
      </c>
      <c r="F65" s="42">
        <v>1797.4394698682017</v>
      </c>
      <c r="G65" s="45">
        <v>1655.2506577099998</v>
      </c>
      <c r="H65" s="45">
        <v>1655.2506577099998</v>
      </c>
      <c r="I65" s="45">
        <v>1663.1422082100019</v>
      </c>
      <c r="J65" s="45">
        <v>1663.1422082100019</v>
      </c>
      <c r="K65" s="45">
        <v>1790.9576858518146</v>
      </c>
      <c r="L65" s="45">
        <v>1825.9579999999999</v>
      </c>
      <c r="M65" s="45">
        <v>1839.5549228509406</v>
      </c>
      <c r="N65" s="45">
        <v>2555.3299711646296</v>
      </c>
      <c r="O65" s="45">
        <v>1841.0602287479726</v>
      </c>
      <c r="P65" s="45">
        <v>2574.1320426822526</v>
      </c>
      <c r="Q65" s="45">
        <v>1842.5670399509045</v>
      </c>
      <c r="R65" s="45">
        <v>2917.5394834468566</v>
      </c>
      <c r="S65" s="45">
        <v>1844.0753579650379</v>
      </c>
      <c r="T65" s="45">
        <v>2973.9039799054931</v>
      </c>
      <c r="U65" s="45">
        <v>3043.4428386647724</v>
      </c>
      <c r="V65" s="45" t="s">
        <v>34</v>
      </c>
      <c r="W65" s="45">
        <v>3134.746130138617</v>
      </c>
      <c r="X65" s="45" t="s">
        <v>34</v>
      </c>
      <c r="Y65" s="45">
        <f t="shared" si="1"/>
        <v>12476.608101286671</v>
      </c>
      <c r="Z65" s="46">
        <f t="shared" si="0"/>
        <v>22343.445311922624</v>
      </c>
    </row>
    <row r="66" spans="1:26" x14ac:dyDescent="0.25">
      <c r="A66" s="38" t="s">
        <v>107</v>
      </c>
      <c r="B66" s="51" t="s">
        <v>108</v>
      </c>
      <c r="C66" s="40" t="s">
        <v>33</v>
      </c>
      <c r="D66" s="41">
        <v>11915.414170365537</v>
      </c>
      <c r="E66" s="42">
        <v>12467.228390959999</v>
      </c>
      <c r="F66" s="42">
        <v>13167.507601792</v>
      </c>
      <c r="G66" s="45">
        <v>14048.294638029998</v>
      </c>
      <c r="H66" s="45">
        <v>14048.294638029998</v>
      </c>
      <c r="I66" s="45">
        <v>15883.350474980003</v>
      </c>
      <c r="J66" s="45">
        <v>15883.350474980003</v>
      </c>
      <c r="K66" s="45">
        <v>16364.069757352112</v>
      </c>
      <c r="L66" s="45">
        <v>16086.539000000001</v>
      </c>
      <c r="M66" s="45">
        <v>16935.977328934852</v>
      </c>
      <c r="N66" s="45">
        <v>17133.218663578878</v>
      </c>
      <c r="O66" s="45">
        <v>17613.416422092239</v>
      </c>
      <c r="P66" s="45">
        <v>17133.218653578882</v>
      </c>
      <c r="Q66" s="45">
        <v>18317.953078975937</v>
      </c>
      <c r="R66" s="45">
        <v>17133.218653578882</v>
      </c>
      <c r="S66" s="45">
        <v>19050.67120213497</v>
      </c>
      <c r="T66" s="45">
        <v>17133.218653578882</v>
      </c>
      <c r="U66" s="45">
        <v>17133.218653578882</v>
      </c>
      <c r="V66" s="45" t="s">
        <v>34</v>
      </c>
      <c r="W66" s="45">
        <v>17133.218649378894</v>
      </c>
      <c r="X66" s="45" t="s">
        <v>34</v>
      </c>
      <c r="Y66" s="45">
        <f t="shared" si="1"/>
        <v>118213.73290250009</v>
      </c>
      <c r="Z66" s="46">
        <f t="shared" si="0"/>
        <v>148817.49604028329</v>
      </c>
    </row>
    <row r="67" spans="1:26" ht="31.5" customHeight="1" x14ac:dyDescent="0.25">
      <c r="A67" s="38" t="s">
        <v>109</v>
      </c>
      <c r="B67" s="51" t="s">
        <v>110</v>
      </c>
      <c r="C67" s="40" t="s">
        <v>33</v>
      </c>
      <c r="D67" s="41">
        <v>5369.0068336333225</v>
      </c>
      <c r="E67" s="42">
        <v>5843.4343129600002</v>
      </c>
      <c r="F67" s="42">
        <v>6239.8987797399996</v>
      </c>
      <c r="G67" s="45">
        <v>6444.6031217</v>
      </c>
      <c r="H67" s="45">
        <v>6444.6031217</v>
      </c>
      <c r="I67" s="45">
        <v>6967.3391723300001</v>
      </c>
      <c r="J67" s="45">
        <v>6967.3391723300001</v>
      </c>
      <c r="K67" s="45">
        <v>7416.8465894220799</v>
      </c>
      <c r="L67" s="45">
        <v>7327.1280000000006</v>
      </c>
      <c r="M67" s="45">
        <v>7959.3504061273343</v>
      </c>
      <c r="N67" s="45">
        <v>8035.3630183625892</v>
      </c>
      <c r="O67" s="45">
        <v>8525.1343670974165</v>
      </c>
      <c r="P67" s="45">
        <v>8799.3384622394879</v>
      </c>
      <c r="Q67" s="45">
        <v>9130.3533713468605</v>
      </c>
      <c r="R67" s="45">
        <v>9493.2046975594294</v>
      </c>
      <c r="S67" s="45">
        <v>9672.667995283904</v>
      </c>
      <c r="T67" s="45">
        <v>10217.258862915738</v>
      </c>
      <c r="U67" s="45">
        <v>10969.851037135955</v>
      </c>
      <c r="V67" s="45" t="s">
        <v>34</v>
      </c>
      <c r="W67" s="45">
        <v>11268.482896990157</v>
      </c>
      <c r="X67" s="45" t="s">
        <v>34</v>
      </c>
      <c r="Y67" s="45">
        <f t="shared" si="1"/>
        <v>56116.295023307597</v>
      </c>
      <c r="Z67" s="46">
        <f t="shared" si="0"/>
        <v>79522.569269233354</v>
      </c>
    </row>
    <row r="68" spans="1:26" x14ac:dyDescent="0.25">
      <c r="A68" s="38" t="s">
        <v>111</v>
      </c>
      <c r="B68" s="51" t="s">
        <v>112</v>
      </c>
      <c r="C68" s="40" t="s">
        <v>33</v>
      </c>
      <c r="D68" s="41">
        <v>422.59844565724666</v>
      </c>
      <c r="E68" s="42">
        <v>572.99755677000007</v>
      </c>
      <c r="F68" s="42">
        <v>710.41205138999999</v>
      </c>
      <c r="G68" s="45">
        <v>819.54490295999994</v>
      </c>
      <c r="H68" s="45">
        <v>819.54490295999994</v>
      </c>
      <c r="I68" s="45">
        <v>939.49723119999999</v>
      </c>
      <c r="J68" s="45">
        <v>939.49723119999999</v>
      </c>
      <c r="K68" s="45">
        <v>1285.3471717035666</v>
      </c>
      <c r="L68" s="45">
        <v>1408.9703596699999</v>
      </c>
      <c r="M68" s="45">
        <v>1539.4038214460002</v>
      </c>
      <c r="N68" s="45">
        <f>N69+N70</f>
        <v>1695.6036113400003</v>
      </c>
      <c r="O68" s="45">
        <v>1668.7738681214398</v>
      </c>
      <c r="P68" s="45">
        <f>P69+P70</f>
        <v>1776.3864780319491</v>
      </c>
      <c r="Q68" s="45">
        <v>1775.0835741450974</v>
      </c>
      <c r="R68" s="45">
        <f>R69+R70</f>
        <v>1920.4416773981618</v>
      </c>
      <c r="S68" s="45">
        <v>1858.201940339382</v>
      </c>
      <c r="T68" s="45">
        <f>T69+T70</f>
        <v>2046.7827760853572</v>
      </c>
      <c r="U68" s="45">
        <f>U69+U70</f>
        <v>2176.9503556276877</v>
      </c>
      <c r="V68" s="45" t="s">
        <v>34</v>
      </c>
      <c r="W68" s="45">
        <f>W69+W70</f>
        <v>2316.8048477756774</v>
      </c>
      <c r="X68" s="45" t="s">
        <v>34</v>
      </c>
      <c r="Y68" s="45">
        <f t="shared" si="1"/>
        <v>9885.8525099154867</v>
      </c>
      <c r="Z68" s="46">
        <f t="shared" si="0"/>
        <v>15100.982240088833</v>
      </c>
    </row>
    <row r="69" spans="1:26" x14ac:dyDescent="0.25">
      <c r="A69" s="38" t="s">
        <v>113</v>
      </c>
      <c r="B69" s="48" t="s">
        <v>114</v>
      </c>
      <c r="C69" s="40" t="s">
        <v>33</v>
      </c>
      <c r="D69" s="41">
        <v>397.46287408724663</v>
      </c>
      <c r="E69" s="42">
        <v>548.80080019000002</v>
      </c>
      <c r="F69" s="42">
        <v>684.57869299999993</v>
      </c>
      <c r="G69" s="45">
        <v>793.34384831</v>
      </c>
      <c r="H69" s="45">
        <v>793.34384831</v>
      </c>
      <c r="I69" s="45">
        <v>911.2780256100001</v>
      </c>
      <c r="J69" s="45">
        <v>911.2780256100001</v>
      </c>
      <c r="K69" s="45">
        <v>1255.6007845535667</v>
      </c>
      <c r="L69" s="45">
        <v>1378.8201409999999</v>
      </c>
      <c r="M69" s="45">
        <v>1508.4675788100001</v>
      </c>
      <c r="N69" s="45">
        <v>1662.6583983400003</v>
      </c>
      <c r="O69" s="45">
        <v>1636.60017578</v>
      </c>
      <c r="P69" s="45">
        <v>1743.4412650319491</v>
      </c>
      <c r="Q69" s="45">
        <v>1741.6229341099997</v>
      </c>
      <c r="R69" s="45">
        <v>1887.4964643981618</v>
      </c>
      <c r="S69" s="45">
        <v>1823.4028747028804</v>
      </c>
      <c r="T69" s="45">
        <v>2013.8375630853573</v>
      </c>
      <c r="U69" s="45">
        <v>2144.0051426276877</v>
      </c>
      <c r="V69" s="45" t="s">
        <v>34</v>
      </c>
      <c r="W69" s="45">
        <v>2283.8596347756775</v>
      </c>
      <c r="X69" s="45" t="s">
        <v>34</v>
      </c>
      <c r="Y69" s="45">
        <f t="shared" si="1"/>
        <v>9670.3162218764464</v>
      </c>
      <c r="Z69" s="46">
        <f t="shared" si="0"/>
        <v>14818.740483178834</v>
      </c>
    </row>
    <row r="70" spans="1:26" x14ac:dyDescent="0.25">
      <c r="A70" s="38" t="s">
        <v>115</v>
      </c>
      <c r="B70" s="48" t="s">
        <v>116</v>
      </c>
      <c r="C70" s="40" t="s">
        <v>33</v>
      </c>
      <c r="D70" s="41">
        <v>25.135571569999996</v>
      </c>
      <c r="E70" s="42">
        <v>24.196756580000017</v>
      </c>
      <c r="F70" s="42">
        <v>25.833358390000001</v>
      </c>
      <c r="G70" s="45">
        <v>26.201054649999961</v>
      </c>
      <c r="H70" s="45">
        <v>26.201054649999961</v>
      </c>
      <c r="I70" s="45">
        <v>28.219205589999905</v>
      </c>
      <c r="J70" s="45">
        <v>28.219205589999905</v>
      </c>
      <c r="K70" s="45">
        <v>29.746387149999983</v>
      </c>
      <c r="L70" s="45">
        <v>30.150218669999958</v>
      </c>
      <c r="M70" s="45">
        <v>30.936242636000038</v>
      </c>
      <c r="N70" s="45">
        <v>32.945212999999924</v>
      </c>
      <c r="O70" s="45">
        <v>32.173692341439939</v>
      </c>
      <c r="P70" s="45">
        <v>32.94521299999996</v>
      </c>
      <c r="Q70" s="45">
        <v>33.460640035097683</v>
      </c>
      <c r="R70" s="45">
        <v>32.945212999999946</v>
      </c>
      <c r="S70" s="45">
        <v>34.79906563650151</v>
      </c>
      <c r="T70" s="45">
        <v>32.94521299999996</v>
      </c>
      <c r="U70" s="45">
        <v>32.945212999999953</v>
      </c>
      <c r="V70" s="45" t="s">
        <v>34</v>
      </c>
      <c r="W70" s="45">
        <v>32.945212999999946</v>
      </c>
      <c r="X70" s="45" t="s">
        <v>34</v>
      </c>
      <c r="Y70" s="45">
        <f t="shared" si="1"/>
        <v>215.53628803903899</v>
      </c>
      <c r="Z70" s="46">
        <f t="shared" si="0"/>
        <v>282.24175690999954</v>
      </c>
    </row>
    <row r="71" spans="1:26" x14ac:dyDescent="0.25">
      <c r="A71" s="38" t="s">
        <v>117</v>
      </c>
      <c r="B71" s="51" t="s">
        <v>118</v>
      </c>
      <c r="C71" s="40" t="s">
        <v>33</v>
      </c>
      <c r="D71" s="41">
        <v>3745.0932899677018</v>
      </c>
      <c r="E71" s="42">
        <v>3719.526900810004</v>
      </c>
      <c r="F71" s="42">
        <v>3818.3536175698005</v>
      </c>
      <c r="G71" s="45">
        <v>3668.9625096293871</v>
      </c>
      <c r="H71" s="45">
        <v>3668.9625096293871</v>
      </c>
      <c r="I71" s="45">
        <v>3132.8306432100117</v>
      </c>
      <c r="J71" s="45">
        <v>3132.8306432100117</v>
      </c>
      <c r="K71" s="45">
        <v>3522.2205652918719</v>
      </c>
      <c r="L71" s="45">
        <v>3771.3116403299864</v>
      </c>
      <c r="M71" s="45">
        <v>3561.8846101995546</v>
      </c>
      <c r="N71" s="45">
        <f>N72+N73+N74</f>
        <v>3425.1822898860328</v>
      </c>
      <c r="O71" s="45">
        <v>3568.5159065079542</v>
      </c>
      <c r="P71" s="45">
        <f>P72+P73+P74</f>
        <v>3509.4271032364345</v>
      </c>
      <c r="Q71" s="45">
        <v>3412.1278752762628</v>
      </c>
      <c r="R71" s="45">
        <f>R72+R73+R74</f>
        <v>3449.3892296639178</v>
      </c>
      <c r="S71" s="45">
        <v>3230.7172812141848</v>
      </c>
      <c r="T71" s="45">
        <f>T72+T73+T74</f>
        <v>3260.3584073960292</v>
      </c>
      <c r="U71" s="45">
        <f>U72+U73+U74</f>
        <v>3254.0120833960232</v>
      </c>
      <c r="V71" s="45" t="s">
        <v>34</v>
      </c>
      <c r="W71" s="45">
        <f>W72+W73+W74</f>
        <v>3270.5227525789701</v>
      </c>
      <c r="X71" s="45" t="s">
        <v>34</v>
      </c>
      <c r="Y71" s="45">
        <f t="shared" si="1"/>
        <v>24097.259391329226</v>
      </c>
      <c r="Z71" s="46">
        <f t="shared" si="0"/>
        <v>30741.996659326793</v>
      </c>
    </row>
    <row r="72" spans="1:26" x14ac:dyDescent="0.25">
      <c r="A72" s="38" t="s">
        <v>119</v>
      </c>
      <c r="B72" s="48" t="s">
        <v>120</v>
      </c>
      <c r="C72" s="40" t="s">
        <v>33</v>
      </c>
      <c r="D72" s="41">
        <v>1903.5997084224655</v>
      </c>
      <c r="E72" s="42">
        <v>1840.3458351300001</v>
      </c>
      <c r="F72" s="42">
        <v>1898.25576325</v>
      </c>
      <c r="G72" s="45">
        <v>1598.92747964</v>
      </c>
      <c r="H72" s="45">
        <v>1598.92747964</v>
      </c>
      <c r="I72" s="45">
        <v>1740.0189585399999</v>
      </c>
      <c r="J72" s="45">
        <v>1740.0189585399999</v>
      </c>
      <c r="K72" s="45">
        <v>1916.6534275283661</v>
      </c>
      <c r="L72" s="45">
        <v>2088.8627373700001</v>
      </c>
      <c r="M72" s="45">
        <v>1932.510438568366</v>
      </c>
      <c r="N72" s="45">
        <v>2082.9606313126601</v>
      </c>
      <c r="O72" s="45">
        <v>2057.7544385683659</v>
      </c>
      <c r="P72" s="45">
        <v>2239.4531617110702</v>
      </c>
      <c r="Q72" s="45">
        <v>2054.5324585683661</v>
      </c>
      <c r="R72" s="45">
        <v>2252.3010181385503</v>
      </c>
      <c r="S72" s="45">
        <v>1844.917277572566</v>
      </c>
      <c r="T72" s="45">
        <v>2059.76145402266</v>
      </c>
      <c r="U72" s="45">
        <v>2060.0034540226602</v>
      </c>
      <c r="V72" s="45" t="s">
        <v>34</v>
      </c>
      <c r="W72" s="45">
        <v>2060.2457651149725</v>
      </c>
      <c r="X72" s="45" t="s">
        <v>34</v>
      </c>
      <c r="Y72" s="45">
        <f t="shared" si="1"/>
        <v>13145.314478986029</v>
      </c>
      <c r="Z72" s="46">
        <f t="shared" si="0"/>
        <v>18182.534659872574</v>
      </c>
    </row>
    <row r="73" spans="1:26" x14ac:dyDescent="0.25">
      <c r="A73" s="38" t="s">
        <v>121</v>
      </c>
      <c r="B73" s="48" t="s">
        <v>122</v>
      </c>
      <c r="C73" s="40" t="s">
        <v>33</v>
      </c>
      <c r="D73" s="41">
        <v>392.56995643000005</v>
      </c>
      <c r="E73" s="42">
        <v>392.83285426000003</v>
      </c>
      <c r="F73" s="42">
        <v>386.69806067999991</v>
      </c>
      <c r="G73" s="45">
        <v>423.97930467999998</v>
      </c>
      <c r="H73" s="45">
        <v>423.97930467999998</v>
      </c>
      <c r="I73" s="45">
        <v>402.05360702999997</v>
      </c>
      <c r="J73" s="45">
        <v>402.05360702999997</v>
      </c>
      <c r="K73" s="45">
        <v>553.78286768643318</v>
      </c>
      <c r="L73" s="45">
        <v>506.37860084000005</v>
      </c>
      <c r="M73" s="45">
        <v>512.72390495800005</v>
      </c>
      <c r="N73" s="45">
        <v>497.82356916930667</v>
      </c>
      <c r="O73" s="45">
        <v>527.83559177991992</v>
      </c>
      <c r="P73" s="45">
        <v>497.42691222930665</v>
      </c>
      <c r="Q73" s="45">
        <v>543.55174607471645</v>
      </c>
      <c r="R73" s="45">
        <v>497.42691222930665</v>
      </c>
      <c r="S73" s="45">
        <v>571.81642300842498</v>
      </c>
      <c r="T73" s="45">
        <v>497.42691222930665</v>
      </c>
      <c r="U73" s="45">
        <v>497.42691222930665</v>
      </c>
      <c r="V73" s="45" t="s">
        <v>34</v>
      </c>
      <c r="W73" s="45">
        <v>497.42691222930665</v>
      </c>
      <c r="X73" s="45" t="s">
        <v>34</v>
      </c>
      <c r="Y73" s="45">
        <f t="shared" si="1"/>
        <v>3535.7434452174944</v>
      </c>
      <c r="Z73" s="46">
        <f t="shared" si="0"/>
        <v>4317.3696428658395</v>
      </c>
    </row>
    <row r="74" spans="1:26" ht="16.5" thickBot="1" x14ac:dyDescent="0.3">
      <c r="A74" s="54" t="s">
        <v>123</v>
      </c>
      <c r="B74" s="55" t="s">
        <v>124</v>
      </c>
      <c r="C74" s="56" t="s">
        <v>33</v>
      </c>
      <c r="D74" s="57">
        <v>1448.9236251152361</v>
      </c>
      <c r="E74" s="58">
        <v>1486.3482114200037</v>
      </c>
      <c r="F74" s="58">
        <v>1533.3997936398005</v>
      </c>
      <c r="G74" s="59">
        <v>1646.0557253093871</v>
      </c>
      <c r="H74" s="59">
        <v>1646.0557253093871</v>
      </c>
      <c r="I74" s="59">
        <v>990.75807764001183</v>
      </c>
      <c r="J74" s="59">
        <v>990.75807764001183</v>
      </c>
      <c r="K74" s="59">
        <v>1051.7842700770725</v>
      </c>
      <c r="L74" s="59">
        <v>1176.0703021199861</v>
      </c>
      <c r="M74" s="59">
        <v>1116.6502666731885</v>
      </c>
      <c r="N74" s="59">
        <v>844.39808940406579</v>
      </c>
      <c r="O74" s="59">
        <v>982.92587615966841</v>
      </c>
      <c r="P74" s="59">
        <v>772.54702929605764</v>
      </c>
      <c r="Q74" s="59">
        <v>814.04367063318023</v>
      </c>
      <c r="R74" s="59">
        <v>699.66129929606063</v>
      </c>
      <c r="S74" s="59">
        <v>813.98358063319392</v>
      </c>
      <c r="T74" s="59">
        <v>703.17004114406268</v>
      </c>
      <c r="U74" s="59">
        <v>696.58171714405626</v>
      </c>
      <c r="V74" s="59" t="s">
        <v>34</v>
      </c>
      <c r="W74" s="59">
        <v>712.85007523469085</v>
      </c>
      <c r="X74" s="59" t="s">
        <v>34</v>
      </c>
      <c r="Y74" s="59">
        <f t="shared" si="1"/>
        <v>7416.201467125702</v>
      </c>
      <c r="Z74" s="60">
        <f t="shared" si="0"/>
        <v>8242.0923565883786</v>
      </c>
    </row>
    <row r="75" spans="1:26" x14ac:dyDescent="0.25">
      <c r="A75" s="29" t="s">
        <v>125</v>
      </c>
      <c r="B75" s="61" t="s">
        <v>126</v>
      </c>
      <c r="C75" s="31" t="s">
        <v>33</v>
      </c>
      <c r="D75" s="32" t="s">
        <v>37</v>
      </c>
      <c r="E75" s="33" t="s">
        <v>37</v>
      </c>
      <c r="F75" s="33" t="s">
        <v>37</v>
      </c>
      <c r="G75" s="36" t="s">
        <v>37</v>
      </c>
      <c r="H75" s="36" t="s">
        <v>37</v>
      </c>
      <c r="I75" s="36" t="s">
        <v>37</v>
      </c>
      <c r="J75" s="36" t="s">
        <v>37</v>
      </c>
      <c r="K75" s="36" t="s">
        <v>37</v>
      </c>
      <c r="L75" s="36" t="s">
        <v>37</v>
      </c>
      <c r="M75" s="36" t="s">
        <v>37</v>
      </c>
      <c r="N75" s="36" t="s">
        <v>37</v>
      </c>
      <c r="O75" s="36" t="s">
        <v>37</v>
      </c>
      <c r="P75" s="36" t="s">
        <v>37</v>
      </c>
      <c r="Q75" s="36" t="s">
        <v>37</v>
      </c>
      <c r="R75" s="36" t="s">
        <v>37</v>
      </c>
      <c r="S75" s="36" t="s">
        <v>37</v>
      </c>
      <c r="T75" s="36" t="s">
        <v>37</v>
      </c>
      <c r="U75" s="36" t="s">
        <v>37</v>
      </c>
      <c r="V75" s="36" t="s">
        <v>34</v>
      </c>
      <c r="W75" s="36" t="s">
        <v>37</v>
      </c>
      <c r="X75" s="36" t="s">
        <v>34</v>
      </c>
      <c r="Y75" s="36" t="str">
        <f t="shared" si="1"/>
        <v>-</v>
      </c>
      <c r="Z75" s="37" t="str">
        <f t="shared" si="0"/>
        <v>-</v>
      </c>
    </row>
    <row r="76" spans="1:26" x14ac:dyDescent="0.25">
      <c r="A76" s="38" t="s">
        <v>127</v>
      </c>
      <c r="B76" s="48" t="s">
        <v>128</v>
      </c>
      <c r="C76" s="40" t="s">
        <v>33</v>
      </c>
      <c r="D76" s="41">
        <v>2771.8326129610005</v>
      </c>
      <c r="E76" s="42">
        <v>2878.9036929099998</v>
      </c>
      <c r="F76" s="42">
        <v>3293.5240249644798</v>
      </c>
      <c r="G76" s="45">
        <v>3595.7998016699994</v>
      </c>
      <c r="H76" s="45">
        <v>3595.7998016699994</v>
      </c>
      <c r="I76" s="45">
        <v>3808.6718355975495</v>
      </c>
      <c r="J76" s="45">
        <v>3808.6718355975495</v>
      </c>
      <c r="K76" s="45">
        <v>3601.7121792526727</v>
      </c>
      <c r="L76" s="45">
        <v>3745.9133042329995</v>
      </c>
      <c r="M76" s="45">
        <v>3601.7121792526727</v>
      </c>
      <c r="N76" s="45">
        <v>3753.6558515150009</v>
      </c>
      <c r="O76" s="45">
        <v>3601.7121792526727</v>
      </c>
      <c r="P76" s="45">
        <v>3753.6558515150009</v>
      </c>
      <c r="Q76" s="45">
        <v>3601.7121792526727</v>
      </c>
      <c r="R76" s="45">
        <v>3753.6558515150009</v>
      </c>
      <c r="S76" s="45">
        <v>3601.7121792526727</v>
      </c>
      <c r="T76" s="45">
        <v>3753.6558515150009</v>
      </c>
      <c r="U76" s="45">
        <v>3753.6558515150009</v>
      </c>
      <c r="V76" s="45" t="s">
        <v>34</v>
      </c>
      <c r="W76" s="45">
        <v>3753.6558515150009</v>
      </c>
      <c r="X76" s="45" t="s">
        <v>34</v>
      </c>
      <c r="Y76" s="45">
        <f t="shared" si="1"/>
        <v>25413.032533530913</v>
      </c>
      <c r="Z76" s="46">
        <f t="shared" si="0"/>
        <v>33672.320050590562</v>
      </c>
    </row>
    <row r="77" spans="1:26" x14ac:dyDescent="0.25">
      <c r="A77" s="38" t="s">
        <v>129</v>
      </c>
      <c r="B77" s="48" t="s">
        <v>130</v>
      </c>
      <c r="C77" s="40" t="s">
        <v>33</v>
      </c>
      <c r="D77" s="41">
        <v>1523.932</v>
      </c>
      <c r="E77" s="42">
        <v>801.85299999999995</v>
      </c>
      <c r="F77" s="42">
        <v>13.477</v>
      </c>
      <c r="G77" s="45">
        <v>6.4514233500000007</v>
      </c>
      <c r="H77" s="45">
        <v>6.4514233500000007</v>
      </c>
      <c r="I77" s="45">
        <v>227.25700000000001</v>
      </c>
      <c r="J77" s="45">
        <v>227.25700000000001</v>
      </c>
      <c r="K77" s="45">
        <v>169.87972587000002</v>
      </c>
      <c r="L77" s="45">
        <v>147.154</v>
      </c>
      <c r="M77" s="45">
        <v>0</v>
      </c>
      <c r="N77" s="45">
        <v>27.926278440000001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 t="s">
        <v>34</v>
      </c>
      <c r="W77" s="45">
        <v>0</v>
      </c>
      <c r="X77" s="45" t="s">
        <v>34</v>
      </c>
      <c r="Y77" s="45">
        <f t="shared" si="1"/>
        <v>403.58814921999999</v>
      </c>
      <c r="Z77" s="46">
        <f t="shared" si="0"/>
        <v>408.78870178999995</v>
      </c>
    </row>
    <row r="78" spans="1:26" ht="16.5" thickBot="1" x14ac:dyDescent="0.3">
      <c r="A78" s="62" t="s">
        <v>131</v>
      </c>
      <c r="B78" s="63" t="s">
        <v>132</v>
      </c>
      <c r="C78" s="64" t="s">
        <v>33</v>
      </c>
      <c r="D78" s="65">
        <v>1022.081</v>
      </c>
      <c r="E78" s="66">
        <v>1072.221</v>
      </c>
      <c r="F78" s="66">
        <v>1098.721</v>
      </c>
      <c r="G78" s="67">
        <v>1150.1308600000002</v>
      </c>
      <c r="H78" s="67">
        <v>1150.1308600000002</v>
      </c>
      <c r="I78" s="67">
        <v>1148.9860000000001</v>
      </c>
      <c r="J78" s="67">
        <v>1148.9860000000001</v>
      </c>
      <c r="K78" s="67">
        <v>1140.1809133231311</v>
      </c>
      <c r="L78" s="67">
        <v>901.83500000000004</v>
      </c>
      <c r="M78" s="67">
        <v>1223.1511867161744</v>
      </c>
      <c r="N78" s="67">
        <v>954.49273003454277</v>
      </c>
      <c r="O78" s="67">
        <v>1162.1129281204073</v>
      </c>
      <c r="P78" s="67">
        <v>915.89155003454266</v>
      </c>
      <c r="Q78" s="67">
        <v>996.67929978839732</v>
      </c>
      <c r="R78" s="67">
        <v>844.40255003454274</v>
      </c>
      <c r="S78" s="67">
        <v>1015.8086200706465</v>
      </c>
      <c r="T78" s="67">
        <v>844.40255003454286</v>
      </c>
      <c r="U78" s="67">
        <v>844.40255003454263</v>
      </c>
      <c r="V78" s="67" t="s">
        <v>34</v>
      </c>
      <c r="W78" s="67">
        <v>869.73462644899973</v>
      </c>
      <c r="X78" s="67" t="s">
        <v>34</v>
      </c>
      <c r="Y78" s="67">
        <f t="shared" si="1"/>
        <v>7837.0498080187572</v>
      </c>
      <c r="Z78" s="68">
        <f t="shared" si="0"/>
        <v>8474.2784166217134</v>
      </c>
    </row>
    <row r="79" spans="1:26" ht="31.5" x14ac:dyDescent="0.25">
      <c r="A79" s="69" t="s">
        <v>133</v>
      </c>
      <c r="B79" s="30" t="s">
        <v>134</v>
      </c>
      <c r="C79" s="70" t="s">
        <v>33</v>
      </c>
      <c r="D79" s="71">
        <v>9101.2383793319532</v>
      </c>
      <c r="E79" s="72">
        <v>5503.7679999999991</v>
      </c>
      <c r="F79" s="72">
        <v>4968.6019999999971</v>
      </c>
      <c r="G79" s="73">
        <v>10787.922122332806</v>
      </c>
      <c r="H79" s="73">
        <v>10787.922122332806</v>
      </c>
      <c r="I79" s="73">
        <v>15095.423633548646</v>
      </c>
      <c r="J79" s="73">
        <v>15095.423633548646</v>
      </c>
      <c r="K79" s="73">
        <v>14026.789014561429</v>
      </c>
      <c r="L79" s="73">
        <v>14417.84</v>
      </c>
      <c r="M79" s="73">
        <v>13837.217674831112</v>
      </c>
      <c r="N79" s="73">
        <f>N85+N87+N88+N93</f>
        <v>13455.674873759019</v>
      </c>
      <c r="O79" s="73">
        <v>13860.204993467809</v>
      </c>
      <c r="P79" s="73">
        <f>P85+P87+P88+P93</f>
        <v>16945.918910563079</v>
      </c>
      <c r="Q79" s="73">
        <v>14198.459098084895</v>
      </c>
      <c r="R79" s="73">
        <f>R85+R87+R88+R93</f>
        <v>17040.213981066674</v>
      </c>
      <c r="S79" s="73">
        <v>14483.833503645603</v>
      </c>
      <c r="T79" s="73">
        <f>T85+T87+T88+T93</f>
        <v>18858.239935543803</v>
      </c>
      <c r="U79" s="73">
        <f>U85+U87+U88+U93</f>
        <v>20324.451327103503</v>
      </c>
      <c r="V79" s="73" t="s">
        <v>34</v>
      </c>
      <c r="W79" s="73">
        <f>W85+W87+W88+W93</f>
        <v>21711.360178818308</v>
      </c>
      <c r="X79" s="73" t="s">
        <v>34</v>
      </c>
      <c r="Y79" s="73">
        <f t="shared" si="1"/>
        <v>96289.850040472302</v>
      </c>
      <c r="Z79" s="74">
        <f t="shared" si="0"/>
        <v>148637.04496273585</v>
      </c>
    </row>
    <row r="80" spans="1:26" x14ac:dyDescent="0.25">
      <c r="A80" s="38" t="s">
        <v>135</v>
      </c>
      <c r="B80" s="39" t="s">
        <v>36</v>
      </c>
      <c r="C80" s="40" t="s">
        <v>33</v>
      </c>
      <c r="D80" s="41" t="s">
        <v>37</v>
      </c>
      <c r="E80" s="42" t="s">
        <v>37</v>
      </c>
      <c r="F80" s="42" t="s">
        <v>37</v>
      </c>
      <c r="G80" s="45" t="s">
        <v>37</v>
      </c>
      <c r="H80" s="45" t="s">
        <v>37</v>
      </c>
      <c r="I80" s="45" t="s">
        <v>37</v>
      </c>
      <c r="J80" s="45" t="s">
        <v>37</v>
      </c>
      <c r="K80" s="45" t="s">
        <v>37</v>
      </c>
      <c r="L80" s="45" t="s">
        <v>37</v>
      </c>
      <c r="M80" s="45" t="s">
        <v>37</v>
      </c>
      <c r="N80" s="45" t="s">
        <v>37</v>
      </c>
      <c r="O80" s="45" t="s">
        <v>37</v>
      </c>
      <c r="P80" s="45" t="s">
        <v>37</v>
      </c>
      <c r="Q80" s="45" t="s">
        <v>37</v>
      </c>
      <c r="R80" s="45" t="s">
        <v>37</v>
      </c>
      <c r="S80" s="45" t="s">
        <v>37</v>
      </c>
      <c r="T80" s="45" t="s">
        <v>37</v>
      </c>
      <c r="U80" s="45" t="s">
        <v>37</v>
      </c>
      <c r="V80" s="45" t="s">
        <v>34</v>
      </c>
      <c r="W80" s="45" t="s">
        <v>37</v>
      </c>
      <c r="X80" s="45" t="s">
        <v>34</v>
      </c>
      <c r="Y80" s="45" t="str">
        <f t="shared" si="1"/>
        <v>-</v>
      </c>
      <c r="Z80" s="46" t="str">
        <f t="shared" si="0"/>
        <v>-</v>
      </c>
    </row>
    <row r="81" spans="1:26" ht="31.5" x14ac:dyDescent="0.25">
      <c r="A81" s="38" t="s">
        <v>136</v>
      </c>
      <c r="B81" s="50" t="s">
        <v>39</v>
      </c>
      <c r="C81" s="40" t="s">
        <v>33</v>
      </c>
      <c r="D81" s="41" t="s">
        <v>37</v>
      </c>
      <c r="E81" s="42" t="s">
        <v>37</v>
      </c>
      <c r="F81" s="42" t="s">
        <v>37</v>
      </c>
      <c r="G81" s="45" t="s">
        <v>37</v>
      </c>
      <c r="H81" s="45" t="s">
        <v>37</v>
      </c>
      <c r="I81" s="45" t="s">
        <v>37</v>
      </c>
      <c r="J81" s="45" t="s">
        <v>37</v>
      </c>
      <c r="K81" s="45" t="s">
        <v>37</v>
      </c>
      <c r="L81" s="45" t="s">
        <v>37</v>
      </c>
      <c r="M81" s="45" t="s">
        <v>37</v>
      </c>
      <c r="N81" s="45" t="s">
        <v>37</v>
      </c>
      <c r="O81" s="45" t="s">
        <v>37</v>
      </c>
      <c r="P81" s="45" t="s">
        <v>37</v>
      </c>
      <c r="Q81" s="45" t="s">
        <v>37</v>
      </c>
      <c r="R81" s="45" t="s">
        <v>37</v>
      </c>
      <c r="S81" s="45" t="s">
        <v>37</v>
      </c>
      <c r="T81" s="45" t="s">
        <v>37</v>
      </c>
      <c r="U81" s="45" t="s">
        <v>37</v>
      </c>
      <c r="V81" s="45" t="s">
        <v>34</v>
      </c>
      <c r="W81" s="45" t="s">
        <v>37</v>
      </c>
      <c r="X81" s="45" t="s">
        <v>34</v>
      </c>
      <c r="Y81" s="45" t="str">
        <f t="shared" si="1"/>
        <v>-</v>
      </c>
      <c r="Z81" s="46" t="str">
        <f t="shared" si="0"/>
        <v>-</v>
      </c>
    </row>
    <row r="82" spans="1:26" ht="31.5" x14ac:dyDescent="0.25">
      <c r="A82" s="38" t="s">
        <v>137</v>
      </c>
      <c r="B82" s="50" t="s">
        <v>41</v>
      </c>
      <c r="C82" s="40" t="s">
        <v>33</v>
      </c>
      <c r="D82" s="41" t="s">
        <v>37</v>
      </c>
      <c r="E82" s="42" t="s">
        <v>37</v>
      </c>
      <c r="F82" s="42" t="s">
        <v>37</v>
      </c>
      <c r="G82" s="45" t="s">
        <v>37</v>
      </c>
      <c r="H82" s="45" t="s">
        <v>37</v>
      </c>
      <c r="I82" s="45" t="s">
        <v>37</v>
      </c>
      <c r="J82" s="45" t="s">
        <v>37</v>
      </c>
      <c r="K82" s="45" t="s">
        <v>37</v>
      </c>
      <c r="L82" s="45" t="s">
        <v>37</v>
      </c>
      <c r="M82" s="45" t="s">
        <v>37</v>
      </c>
      <c r="N82" s="45" t="s">
        <v>37</v>
      </c>
      <c r="O82" s="45" t="s">
        <v>37</v>
      </c>
      <c r="P82" s="45" t="s">
        <v>37</v>
      </c>
      <c r="Q82" s="45" t="s">
        <v>37</v>
      </c>
      <c r="R82" s="45" t="s">
        <v>37</v>
      </c>
      <c r="S82" s="45" t="s">
        <v>37</v>
      </c>
      <c r="T82" s="45" t="s">
        <v>37</v>
      </c>
      <c r="U82" s="45" t="s">
        <v>37</v>
      </c>
      <c r="V82" s="45" t="s">
        <v>34</v>
      </c>
      <c r="W82" s="45" t="s">
        <v>37</v>
      </c>
      <c r="X82" s="45" t="s">
        <v>34</v>
      </c>
      <c r="Y82" s="45" t="str">
        <f t="shared" si="1"/>
        <v>-</v>
      </c>
      <c r="Z82" s="46" t="str">
        <f t="shared" si="0"/>
        <v>-</v>
      </c>
    </row>
    <row r="83" spans="1:26" ht="31.5" x14ac:dyDescent="0.25">
      <c r="A83" s="38" t="s">
        <v>138</v>
      </c>
      <c r="B83" s="50" t="s">
        <v>43</v>
      </c>
      <c r="C83" s="40" t="s">
        <v>33</v>
      </c>
      <c r="D83" s="41" t="s">
        <v>37</v>
      </c>
      <c r="E83" s="42" t="s">
        <v>37</v>
      </c>
      <c r="F83" s="42" t="s">
        <v>37</v>
      </c>
      <c r="G83" s="45" t="s">
        <v>37</v>
      </c>
      <c r="H83" s="45" t="s">
        <v>37</v>
      </c>
      <c r="I83" s="45" t="s">
        <v>37</v>
      </c>
      <c r="J83" s="45" t="s">
        <v>37</v>
      </c>
      <c r="K83" s="45" t="s">
        <v>37</v>
      </c>
      <c r="L83" s="45" t="s">
        <v>37</v>
      </c>
      <c r="M83" s="45" t="s">
        <v>37</v>
      </c>
      <c r="N83" s="45" t="s">
        <v>37</v>
      </c>
      <c r="O83" s="45" t="s">
        <v>37</v>
      </c>
      <c r="P83" s="45" t="s">
        <v>37</v>
      </c>
      <c r="Q83" s="45" t="s">
        <v>37</v>
      </c>
      <c r="R83" s="45" t="s">
        <v>37</v>
      </c>
      <c r="S83" s="45" t="s">
        <v>37</v>
      </c>
      <c r="T83" s="45" t="s">
        <v>37</v>
      </c>
      <c r="U83" s="45" t="s">
        <v>37</v>
      </c>
      <c r="V83" s="45" t="s">
        <v>34</v>
      </c>
      <c r="W83" s="45" t="s">
        <v>37</v>
      </c>
      <c r="X83" s="45" t="s">
        <v>34</v>
      </c>
      <c r="Y83" s="45" t="str">
        <f t="shared" si="1"/>
        <v>-</v>
      </c>
      <c r="Z83" s="46" t="str">
        <f t="shared" si="0"/>
        <v>-</v>
      </c>
    </row>
    <row r="84" spans="1:26" x14ac:dyDescent="0.25">
      <c r="A84" s="38" t="s">
        <v>139</v>
      </c>
      <c r="B84" s="39" t="s">
        <v>45</v>
      </c>
      <c r="C84" s="40" t="s">
        <v>33</v>
      </c>
      <c r="D84" s="41" t="s">
        <v>37</v>
      </c>
      <c r="E84" s="42" t="s">
        <v>37</v>
      </c>
      <c r="F84" s="42" t="s">
        <v>37</v>
      </c>
      <c r="G84" s="45" t="s">
        <v>37</v>
      </c>
      <c r="H84" s="45" t="s">
        <v>37</v>
      </c>
      <c r="I84" s="45" t="s">
        <v>37</v>
      </c>
      <c r="J84" s="45" t="s">
        <v>37</v>
      </c>
      <c r="K84" s="45" t="s">
        <v>37</v>
      </c>
      <c r="L84" s="45" t="s">
        <v>37</v>
      </c>
      <c r="M84" s="45" t="s">
        <v>37</v>
      </c>
      <c r="N84" s="45" t="s">
        <v>37</v>
      </c>
      <c r="O84" s="45" t="s">
        <v>37</v>
      </c>
      <c r="P84" s="45" t="s">
        <v>37</v>
      </c>
      <c r="Q84" s="45" t="s">
        <v>37</v>
      </c>
      <c r="R84" s="45" t="s">
        <v>37</v>
      </c>
      <c r="S84" s="45" t="s">
        <v>37</v>
      </c>
      <c r="T84" s="45" t="s">
        <v>37</v>
      </c>
      <c r="U84" s="45" t="s">
        <v>37</v>
      </c>
      <c r="V84" s="45" t="s">
        <v>34</v>
      </c>
      <c r="W84" s="45" t="s">
        <v>37</v>
      </c>
      <c r="X84" s="45" t="s">
        <v>34</v>
      </c>
      <c r="Y84" s="45" t="str">
        <f t="shared" si="1"/>
        <v>-</v>
      </c>
      <c r="Z84" s="46" t="str">
        <f t="shared" si="0"/>
        <v>-</v>
      </c>
    </row>
    <row r="85" spans="1:26" x14ac:dyDescent="0.25">
      <c r="A85" s="38" t="s">
        <v>140</v>
      </c>
      <c r="B85" s="39" t="s">
        <v>47</v>
      </c>
      <c r="C85" s="40" t="s">
        <v>33</v>
      </c>
      <c r="D85" s="41">
        <v>2513.7643793319535</v>
      </c>
      <c r="E85" s="42">
        <v>4915.6699914748515</v>
      </c>
      <c r="F85" s="42">
        <v>5112.5569999999998</v>
      </c>
      <c r="G85" s="45">
        <v>10704.787787104347</v>
      </c>
      <c r="H85" s="45">
        <v>10704.787787104347</v>
      </c>
      <c r="I85" s="45">
        <v>14925.399874826073</v>
      </c>
      <c r="J85" s="45">
        <v>14925.399874826073</v>
      </c>
      <c r="K85" s="45">
        <v>14017.465705018025</v>
      </c>
      <c r="L85" s="45">
        <v>13862.603999999999</v>
      </c>
      <c r="M85" s="45">
        <v>13734.918460569888</v>
      </c>
      <c r="N85" s="45">
        <f>N27-N42</f>
        <v>12968.330415657736</v>
      </c>
      <c r="O85" s="45">
        <v>13870.125546517969</v>
      </c>
      <c r="P85" s="45">
        <f>P27-P42</f>
        <v>15280.570544351998</v>
      </c>
      <c r="Q85" s="45">
        <v>14325.517002659417</v>
      </c>
      <c r="R85" s="45">
        <f>R27-R42</f>
        <v>17013.886204133625</v>
      </c>
      <c r="S85" s="45">
        <v>14660.881503390605</v>
      </c>
      <c r="T85" s="45">
        <f>T27-T42</f>
        <v>18909.414302056917</v>
      </c>
      <c r="U85" s="45">
        <f>U27-U42</f>
        <v>20355.818916724122</v>
      </c>
      <c r="V85" s="45" t="s">
        <v>34</v>
      </c>
      <c r="W85" s="45">
        <f>W27-W42</f>
        <v>21743.668813747514</v>
      </c>
      <c r="X85" s="45" t="s">
        <v>34</v>
      </c>
      <c r="Y85" s="45">
        <f t="shared" si="1"/>
        <v>96239.095880086315</v>
      </c>
      <c r="Z85" s="46">
        <f t="shared" ref="Z85:Z148" si="2">IFERROR(H85+J85+L85+N85+P85+R85+T85+U85+W85,"-")</f>
        <v>145764.48085860233</v>
      </c>
    </row>
    <row r="86" spans="1:26" x14ac:dyDescent="0.25">
      <c r="A86" s="38" t="s">
        <v>141</v>
      </c>
      <c r="B86" s="39" t="s">
        <v>49</v>
      </c>
      <c r="C86" s="40" t="s">
        <v>33</v>
      </c>
      <c r="D86" s="41" t="s">
        <v>37</v>
      </c>
      <c r="E86" s="42" t="s">
        <v>37</v>
      </c>
      <c r="F86" s="42" t="s">
        <v>37</v>
      </c>
      <c r="G86" s="45" t="s">
        <v>37</v>
      </c>
      <c r="H86" s="45" t="s">
        <v>37</v>
      </c>
      <c r="I86" s="45" t="s">
        <v>37</v>
      </c>
      <c r="J86" s="45" t="s">
        <v>37</v>
      </c>
      <c r="K86" s="45" t="s">
        <v>37</v>
      </c>
      <c r="L86" s="45" t="s">
        <v>37</v>
      </c>
      <c r="M86" s="45" t="s">
        <v>37</v>
      </c>
      <c r="N86" s="45" t="s">
        <v>37</v>
      </c>
      <c r="O86" s="45" t="s">
        <v>37</v>
      </c>
      <c r="P86" s="45" t="s">
        <v>37</v>
      </c>
      <c r="Q86" s="45" t="s">
        <v>37</v>
      </c>
      <c r="R86" s="45" t="s">
        <v>37</v>
      </c>
      <c r="S86" s="45" t="s">
        <v>37</v>
      </c>
      <c r="T86" s="45" t="s">
        <v>37</v>
      </c>
      <c r="U86" s="45" t="s">
        <v>37</v>
      </c>
      <c r="V86" s="45" t="s">
        <v>34</v>
      </c>
      <c r="W86" s="45" t="s">
        <v>37</v>
      </c>
      <c r="X86" s="45" t="s">
        <v>34</v>
      </c>
      <c r="Y86" s="45" t="str">
        <f t="shared" ref="Y86:Y149" si="3">IFERROR(G86+I86+K86+M86+O86+Q86+S86,"-")</f>
        <v>-</v>
      </c>
      <c r="Z86" s="46" t="str">
        <f t="shared" si="2"/>
        <v>-</v>
      </c>
    </row>
    <row r="87" spans="1:26" x14ac:dyDescent="0.25">
      <c r="A87" s="38" t="s">
        <v>142</v>
      </c>
      <c r="B87" s="39" t="s">
        <v>51</v>
      </c>
      <c r="C87" s="40" t="s">
        <v>33</v>
      </c>
      <c r="D87" s="41">
        <v>269.91000000000003</v>
      </c>
      <c r="E87" s="42">
        <v>-65.436999999999983</v>
      </c>
      <c r="F87" s="42">
        <v>-181.48399999999998</v>
      </c>
      <c r="G87" s="45">
        <v>-15.659041429533691</v>
      </c>
      <c r="H87" s="45">
        <v>-15.659041429533691</v>
      </c>
      <c r="I87" s="45">
        <v>-136.50268635608001</v>
      </c>
      <c r="J87" s="45">
        <v>-136.50268635608001</v>
      </c>
      <c r="K87" s="45">
        <v>-132.21382351960057</v>
      </c>
      <c r="L87" s="45">
        <v>-28.09599999999994</v>
      </c>
      <c r="M87" s="45">
        <v>-107.03779650326121</v>
      </c>
      <c r="N87" s="45">
        <f>N29-N44</f>
        <v>59.168041540832064</v>
      </c>
      <c r="O87" s="45">
        <v>-228.94868600411021</v>
      </c>
      <c r="P87" s="45">
        <f>P29-P44</f>
        <v>1385.0826510017516</v>
      </c>
      <c r="Q87" s="45">
        <v>-356.33036912391526</v>
      </c>
      <c r="R87" s="45">
        <f>R29-R44</f>
        <v>-279.05233195863525</v>
      </c>
      <c r="S87" s="45">
        <v>-417.24320070226236</v>
      </c>
      <c r="T87" s="45">
        <f>T29-T44</f>
        <v>-382.67403523444955</v>
      </c>
      <c r="U87" s="45">
        <f>U29-U44</f>
        <v>-390.03722136478837</v>
      </c>
      <c r="V87" s="45" t="s">
        <v>34</v>
      </c>
      <c r="W87" s="45">
        <f>W29-W44</f>
        <v>-401.7383721086818</v>
      </c>
      <c r="X87" s="45" t="s">
        <v>34</v>
      </c>
      <c r="Y87" s="45">
        <f t="shared" si="3"/>
        <v>-1393.9356036387633</v>
      </c>
      <c r="Z87" s="46">
        <f t="shared" si="2"/>
        <v>-189.508995909585</v>
      </c>
    </row>
    <row r="88" spans="1:26" x14ac:dyDescent="0.25">
      <c r="A88" s="38" t="s">
        <v>143</v>
      </c>
      <c r="B88" s="39" t="s">
        <v>53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135.57986203999957</v>
      </c>
      <c r="J88" s="45">
        <v>135.57986203999957</v>
      </c>
      <c r="K88" s="45">
        <v>-9.476151104469551</v>
      </c>
      <c r="L88" s="45">
        <v>279.89699999999993</v>
      </c>
      <c r="M88" s="45">
        <v>0</v>
      </c>
      <c r="N88" s="45">
        <f>N30-N45</f>
        <v>-27.926278440000001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 t="s">
        <v>34</v>
      </c>
      <c r="W88" s="45">
        <f>W30-W45</f>
        <v>0</v>
      </c>
      <c r="X88" s="45" t="s">
        <v>34</v>
      </c>
      <c r="Y88" s="45">
        <f t="shared" si="3"/>
        <v>126.10371093553002</v>
      </c>
      <c r="Z88" s="46">
        <f t="shared" si="2"/>
        <v>387.55058359999953</v>
      </c>
    </row>
    <row r="89" spans="1:26" x14ac:dyDescent="0.25">
      <c r="A89" s="38" t="s">
        <v>144</v>
      </c>
      <c r="B89" s="39" t="s">
        <v>55</v>
      </c>
      <c r="C89" s="40" t="s">
        <v>33</v>
      </c>
      <c r="D89" s="41" t="s">
        <v>37</v>
      </c>
      <c r="E89" s="42" t="s">
        <v>37</v>
      </c>
      <c r="F89" s="42" t="s">
        <v>37</v>
      </c>
      <c r="G89" s="45" t="s">
        <v>37</v>
      </c>
      <c r="H89" s="45" t="s">
        <v>37</v>
      </c>
      <c r="I89" s="45" t="s">
        <v>37</v>
      </c>
      <c r="J89" s="45" t="s">
        <v>37</v>
      </c>
      <c r="K89" s="45" t="s">
        <v>37</v>
      </c>
      <c r="L89" s="45" t="s">
        <v>37</v>
      </c>
      <c r="M89" s="45" t="s">
        <v>37</v>
      </c>
      <c r="N89" s="45" t="s">
        <v>37</v>
      </c>
      <c r="O89" s="45" t="s">
        <v>37</v>
      </c>
      <c r="P89" s="45" t="s">
        <v>37</v>
      </c>
      <c r="Q89" s="45" t="s">
        <v>37</v>
      </c>
      <c r="R89" s="45" t="s">
        <v>37</v>
      </c>
      <c r="S89" s="45" t="s">
        <v>37</v>
      </c>
      <c r="T89" s="45" t="s">
        <v>37</v>
      </c>
      <c r="U89" s="45" t="s">
        <v>37</v>
      </c>
      <c r="V89" s="45" t="s">
        <v>34</v>
      </c>
      <c r="W89" s="45" t="s">
        <v>37</v>
      </c>
      <c r="X89" s="45" t="s">
        <v>34</v>
      </c>
      <c r="Y89" s="45" t="str">
        <f t="shared" si="3"/>
        <v>-</v>
      </c>
      <c r="Z89" s="46" t="str">
        <f t="shared" si="2"/>
        <v>-</v>
      </c>
    </row>
    <row r="90" spans="1:26" ht="31.5" x14ac:dyDescent="0.25">
      <c r="A90" s="38" t="s">
        <v>145</v>
      </c>
      <c r="B90" s="47" t="s">
        <v>57</v>
      </c>
      <c r="C90" s="40" t="s">
        <v>33</v>
      </c>
      <c r="D90" s="41" t="s">
        <v>37</v>
      </c>
      <c r="E90" s="42" t="s">
        <v>37</v>
      </c>
      <c r="F90" s="42" t="s">
        <v>37</v>
      </c>
      <c r="G90" s="45" t="s">
        <v>37</v>
      </c>
      <c r="H90" s="45" t="s">
        <v>37</v>
      </c>
      <c r="I90" s="45" t="s">
        <v>37</v>
      </c>
      <c r="J90" s="45" t="s">
        <v>37</v>
      </c>
      <c r="K90" s="45" t="s">
        <v>37</v>
      </c>
      <c r="L90" s="45" t="s">
        <v>37</v>
      </c>
      <c r="M90" s="45" t="s">
        <v>37</v>
      </c>
      <c r="N90" s="45" t="s">
        <v>37</v>
      </c>
      <c r="O90" s="45" t="s">
        <v>37</v>
      </c>
      <c r="P90" s="45" t="s">
        <v>37</v>
      </c>
      <c r="Q90" s="45" t="s">
        <v>37</v>
      </c>
      <c r="R90" s="45" t="s">
        <v>37</v>
      </c>
      <c r="S90" s="45" t="s">
        <v>37</v>
      </c>
      <c r="T90" s="45" t="s">
        <v>37</v>
      </c>
      <c r="U90" s="45" t="s">
        <v>37</v>
      </c>
      <c r="V90" s="45" t="s">
        <v>34</v>
      </c>
      <c r="W90" s="45" t="s">
        <v>37</v>
      </c>
      <c r="X90" s="45" t="s">
        <v>34</v>
      </c>
      <c r="Y90" s="45" t="str">
        <f t="shared" si="3"/>
        <v>-</v>
      </c>
      <c r="Z90" s="46" t="str">
        <f t="shared" si="2"/>
        <v>-</v>
      </c>
    </row>
    <row r="91" spans="1:26" x14ac:dyDescent="0.25">
      <c r="A91" s="38" t="s">
        <v>146</v>
      </c>
      <c r="B91" s="50" t="s">
        <v>59</v>
      </c>
      <c r="C91" s="40" t="s">
        <v>33</v>
      </c>
      <c r="D91" s="41" t="s">
        <v>37</v>
      </c>
      <c r="E91" s="42" t="s">
        <v>37</v>
      </c>
      <c r="F91" s="42" t="s">
        <v>37</v>
      </c>
      <c r="G91" s="45" t="s">
        <v>37</v>
      </c>
      <c r="H91" s="45" t="s">
        <v>37</v>
      </c>
      <c r="I91" s="45" t="s">
        <v>37</v>
      </c>
      <c r="J91" s="45" t="s">
        <v>37</v>
      </c>
      <c r="K91" s="45" t="s">
        <v>37</v>
      </c>
      <c r="L91" s="45" t="s">
        <v>37</v>
      </c>
      <c r="M91" s="45" t="s">
        <v>37</v>
      </c>
      <c r="N91" s="45" t="s">
        <v>37</v>
      </c>
      <c r="O91" s="45" t="s">
        <v>37</v>
      </c>
      <c r="P91" s="45" t="s">
        <v>37</v>
      </c>
      <c r="Q91" s="45" t="s">
        <v>37</v>
      </c>
      <c r="R91" s="45" t="s">
        <v>37</v>
      </c>
      <c r="S91" s="45" t="s">
        <v>37</v>
      </c>
      <c r="T91" s="45" t="s">
        <v>37</v>
      </c>
      <c r="U91" s="45" t="s">
        <v>37</v>
      </c>
      <c r="V91" s="45" t="s">
        <v>34</v>
      </c>
      <c r="W91" s="45" t="s">
        <v>37</v>
      </c>
      <c r="X91" s="45" t="s">
        <v>34</v>
      </c>
      <c r="Y91" s="45" t="str">
        <f t="shared" si="3"/>
        <v>-</v>
      </c>
      <c r="Z91" s="46" t="str">
        <f t="shared" si="2"/>
        <v>-</v>
      </c>
    </row>
    <row r="92" spans="1:26" x14ac:dyDescent="0.25">
      <c r="A92" s="38" t="s">
        <v>147</v>
      </c>
      <c r="B92" s="48" t="s">
        <v>61</v>
      </c>
      <c r="C92" s="40" t="s">
        <v>33</v>
      </c>
      <c r="D92" s="41" t="s">
        <v>37</v>
      </c>
      <c r="E92" s="42" t="s">
        <v>37</v>
      </c>
      <c r="F92" s="42" t="s">
        <v>37</v>
      </c>
      <c r="G92" s="45" t="s">
        <v>37</v>
      </c>
      <c r="H92" s="45" t="s">
        <v>37</v>
      </c>
      <c r="I92" s="45" t="s">
        <v>37</v>
      </c>
      <c r="J92" s="45" t="s">
        <v>37</v>
      </c>
      <c r="K92" s="45" t="s">
        <v>37</v>
      </c>
      <c r="L92" s="45" t="s">
        <v>37</v>
      </c>
      <c r="M92" s="45" t="s">
        <v>37</v>
      </c>
      <c r="N92" s="45" t="s">
        <v>37</v>
      </c>
      <c r="O92" s="45" t="s">
        <v>37</v>
      </c>
      <c r="P92" s="45" t="s">
        <v>37</v>
      </c>
      <c r="Q92" s="45" t="s">
        <v>37</v>
      </c>
      <c r="R92" s="45" t="s">
        <v>37</v>
      </c>
      <c r="S92" s="45" t="s">
        <v>37</v>
      </c>
      <c r="T92" s="45" t="s">
        <v>37</v>
      </c>
      <c r="U92" s="45" t="s">
        <v>37</v>
      </c>
      <c r="V92" s="45" t="s">
        <v>34</v>
      </c>
      <c r="W92" s="45" t="s">
        <v>37</v>
      </c>
      <c r="X92" s="45" t="s">
        <v>34</v>
      </c>
      <c r="Y92" s="45" t="str">
        <f t="shared" si="3"/>
        <v>-</v>
      </c>
      <c r="Z92" s="46" t="str">
        <f t="shared" si="2"/>
        <v>-</v>
      </c>
    </row>
    <row r="93" spans="1:26" x14ac:dyDescent="0.25">
      <c r="A93" s="38" t="s">
        <v>148</v>
      </c>
      <c r="B93" s="39" t="s">
        <v>63</v>
      </c>
      <c r="C93" s="40" t="s">
        <v>33</v>
      </c>
      <c r="D93" s="41">
        <v>6317.5639999999994</v>
      </c>
      <c r="E93" s="42">
        <v>653.53500852514765</v>
      </c>
      <c r="F93" s="42">
        <v>37.528999999997495</v>
      </c>
      <c r="G93" s="45">
        <v>98.793376657992411</v>
      </c>
      <c r="H93" s="45">
        <v>98.793376657992411</v>
      </c>
      <c r="I93" s="45">
        <v>170.94658303865194</v>
      </c>
      <c r="J93" s="45">
        <v>170.94658303865194</v>
      </c>
      <c r="K93" s="45">
        <v>151.01328416747353</v>
      </c>
      <c r="L93" s="45">
        <v>303.435</v>
      </c>
      <c r="M93" s="45">
        <v>209.33701076448432</v>
      </c>
      <c r="N93" s="45">
        <f>N35-N50</f>
        <v>456.10269500045024</v>
      </c>
      <c r="O93" s="45">
        <v>219.02813295395018</v>
      </c>
      <c r="P93" s="45">
        <f>P35-P50</f>
        <v>280.26571520933089</v>
      </c>
      <c r="Q93" s="45">
        <v>229.27246454939382</v>
      </c>
      <c r="R93" s="45">
        <f>R35-R50</f>
        <v>305.38010889168595</v>
      </c>
      <c r="S93" s="45">
        <v>240.19520095726017</v>
      </c>
      <c r="T93" s="45">
        <f>T35-T50</f>
        <v>331.49966872133552</v>
      </c>
      <c r="U93" s="45">
        <f>U35-U50</f>
        <v>358.66963174417106</v>
      </c>
      <c r="V93" s="45" t="s">
        <v>34</v>
      </c>
      <c r="W93" s="45">
        <f>W35-W50</f>
        <v>369.42973717947632</v>
      </c>
      <c r="X93" s="45" t="s">
        <v>34</v>
      </c>
      <c r="Y93" s="45">
        <f t="shared" si="3"/>
        <v>1318.5860530892064</v>
      </c>
      <c r="Z93" s="46">
        <f t="shared" si="2"/>
        <v>2674.5225164430944</v>
      </c>
    </row>
    <row r="94" spans="1:26" x14ac:dyDescent="0.25">
      <c r="A94" s="38" t="s">
        <v>149</v>
      </c>
      <c r="B94" s="49" t="s">
        <v>150</v>
      </c>
      <c r="C94" s="40" t="s">
        <v>33</v>
      </c>
      <c r="D94" s="41">
        <v>-5625.7009999999991</v>
      </c>
      <c r="E94" s="42">
        <v>-3217.4970000000003</v>
      </c>
      <c r="F94" s="42">
        <v>-3085.6730000000007</v>
      </c>
      <c r="G94" s="45">
        <v>-6241.0031480074986</v>
      </c>
      <c r="H94" s="45">
        <v>-6241.0031480074986</v>
      </c>
      <c r="I94" s="45">
        <v>-830.53520938886686</v>
      </c>
      <c r="J94" s="45">
        <v>-830.53520938886686</v>
      </c>
      <c r="K94" s="45">
        <v>-4140.539767534181</v>
      </c>
      <c r="L94" s="45">
        <v>-1426.9810000000002</v>
      </c>
      <c r="M94" s="45">
        <v>-2453.7391600641572</v>
      </c>
      <c r="N94" s="45">
        <f>N95-N101</f>
        <v>-3857.0066601626663</v>
      </c>
      <c r="O94" s="45">
        <v>-2498.2179552383695</v>
      </c>
      <c r="P94" s="45">
        <f>P95-P101</f>
        <v>-5028.5729178862484</v>
      </c>
      <c r="Q94" s="45">
        <v>-2513.0157314932667</v>
      </c>
      <c r="R94" s="45">
        <f>R95-R101</f>
        <v>-4868.5258095881618</v>
      </c>
      <c r="S94" s="45">
        <v>-2483.9066163336302</v>
      </c>
      <c r="T94" s="45">
        <f>T95-T101</f>
        <v>-5017.3804335385412</v>
      </c>
      <c r="U94" s="45">
        <f>U95-U101</f>
        <v>-4882.7543356265851</v>
      </c>
      <c r="V94" s="45" t="s">
        <v>34</v>
      </c>
      <c r="W94" s="45">
        <f>W95-W101</f>
        <v>-4868.8631350865217</v>
      </c>
      <c r="X94" s="45" t="s">
        <v>34</v>
      </c>
      <c r="Y94" s="45">
        <f t="shared" si="3"/>
        <v>-21160.957588059973</v>
      </c>
      <c r="Z94" s="46">
        <f t="shared" si="2"/>
        <v>-37021.622649285091</v>
      </c>
    </row>
    <row r="95" spans="1:26" x14ac:dyDescent="0.25">
      <c r="A95" s="38" t="s">
        <v>151</v>
      </c>
      <c r="B95" s="47" t="s">
        <v>152</v>
      </c>
      <c r="C95" s="40" t="s">
        <v>33</v>
      </c>
      <c r="D95" s="41">
        <v>1172.9599999999998</v>
      </c>
      <c r="E95" s="42">
        <v>2194.21</v>
      </c>
      <c r="F95" s="42">
        <v>3446.1880000000001</v>
      </c>
      <c r="G95" s="45">
        <v>2769.7624900000001</v>
      </c>
      <c r="H95" s="45">
        <v>2769.7624900000001</v>
      </c>
      <c r="I95" s="45">
        <v>8450.7245413213441</v>
      </c>
      <c r="J95" s="45">
        <v>8450.7245413213441</v>
      </c>
      <c r="K95" s="45">
        <v>870.54733471000009</v>
      </c>
      <c r="L95" s="45">
        <v>4792.0289999999995</v>
      </c>
      <c r="M95" s="45">
        <v>435.38066767999999</v>
      </c>
      <c r="N95" s="45">
        <f>N96+N97+N98+N100</f>
        <v>2303.7990800000002</v>
      </c>
      <c r="O95" s="45">
        <v>288.68066768</v>
      </c>
      <c r="P95" s="45">
        <f>P96+P97+P98+P100</f>
        <v>563.83052999999995</v>
      </c>
      <c r="Q95" s="45">
        <v>288.68066768</v>
      </c>
      <c r="R95" s="45">
        <f>R96+R97+R98+R100</f>
        <v>563.83052999999995</v>
      </c>
      <c r="S95" s="45">
        <v>288.68066767999994</v>
      </c>
      <c r="T95" s="45">
        <f>T96+T97+T98+T100</f>
        <v>563.83052999999995</v>
      </c>
      <c r="U95" s="45">
        <f>U96+U97+U98+U100</f>
        <v>563.83052999999995</v>
      </c>
      <c r="V95" s="45" t="s">
        <v>34</v>
      </c>
      <c r="W95" s="45">
        <f>W96+W97+W98+W100</f>
        <v>563.83052999999995</v>
      </c>
      <c r="X95" s="45" t="s">
        <v>34</v>
      </c>
      <c r="Y95" s="45">
        <f t="shared" si="3"/>
        <v>13392.457036751344</v>
      </c>
      <c r="Z95" s="46">
        <f t="shared" si="2"/>
        <v>21135.467761321339</v>
      </c>
    </row>
    <row r="96" spans="1:26" x14ac:dyDescent="0.25">
      <c r="A96" s="38" t="s">
        <v>153</v>
      </c>
      <c r="B96" s="50" t="s">
        <v>154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3.2269999999999999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 t="s">
        <v>34</v>
      </c>
      <c r="W96" s="45">
        <v>0</v>
      </c>
      <c r="X96" s="45" t="s">
        <v>34</v>
      </c>
      <c r="Y96" s="45">
        <f t="shared" si="3"/>
        <v>0</v>
      </c>
      <c r="Z96" s="46">
        <f t="shared" si="2"/>
        <v>3.2269999999999999</v>
      </c>
    </row>
    <row r="97" spans="1:26" x14ac:dyDescent="0.25">
      <c r="A97" s="38" t="s">
        <v>155</v>
      </c>
      <c r="B97" s="50" t="s">
        <v>156</v>
      </c>
      <c r="C97" s="40" t="s">
        <v>33</v>
      </c>
      <c r="D97" s="41">
        <v>116.05199999999998</v>
      </c>
      <c r="E97" s="42">
        <v>86.783000000000001</v>
      </c>
      <c r="F97" s="42">
        <v>404.51</v>
      </c>
      <c r="G97" s="45">
        <v>153.31471999999999</v>
      </c>
      <c r="H97" s="45">
        <v>153.31471999999999</v>
      </c>
      <c r="I97" s="45">
        <v>220.47754283496545</v>
      </c>
      <c r="J97" s="45">
        <v>220.47754283496545</v>
      </c>
      <c r="K97" s="45">
        <v>258.29665</v>
      </c>
      <c r="L97" s="45">
        <v>130.16100000000003</v>
      </c>
      <c r="M97" s="45">
        <v>239.99999999999994</v>
      </c>
      <c r="N97" s="45">
        <v>100.81465</v>
      </c>
      <c r="O97" s="45">
        <v>240</v>
      </c>
      <c r="P97" s="45">
        <v>40.000000000000007</v>
      </c>
      <c r="Q97" s="45">
        <v>240.00000000000003</v>
      </c>
      <c r="R97" s="45">
        <v>40</v>
      </c>
      <c r="S97" s="45">
        <v>239.99999999999997</v>
      </c>
      <c r="T97" s="45">
        <v>40</v>
      </c>
      <c r="U97" s="45">
        <v>39.999999999999993</v>
      </c>
      <c r="V97" s="45" t="s">
        <v>34</v>
      </c>
      <c r="W97" s="45">
        <v>39.999999999999993</v>
      </c>
      <c r="X97" s="45" t="s">
        <v>34</v>
      </c>
      <c r="Y97" s="45">
        <f t="shared" si="3"/>
        <v>1592.0889128349654</v>
      </c>
      <c r="Z97" s="46">
        <f t="shared" si="2"/>
        <v>804.7679128349655</v>
      </c>
    </row>
    <row r="98" spans="1:26" x14ac:dyDescent="0.25">
      <c r="A98" s="38" t="s">
        <v>157</v>
      </c>
      <c r="B98" s="50" t="s">
        <v>158</v>
      </c>
      <c r="C98" s="40" t="s">
        <v>33</v>
      </c>
      <c r="D98" s="41">
        <v>232.976</v>
      </c>
      <c r="E98" s="42">
        <v>848.74310999999989</v>
      </c>
      <c r="F98" s="42">
        <v>2037.6363700000002</v>
      </c>
      <c r="G98" s="45">
        <v>1462.73767</v>
      </c>
      <c r="H98" s="45">
        <v>1462.73767</v>
      </c>
      <c r="I98" s="45">
        <v>5440.2880599999999</v>
      </c>
      <c r="J98" s="45">
        <v>5440.2880599999999</v>
      </c>
      <c r="K98" s="45">
        <v>284.68295916</v>
      </c>
      <c r="L98" s="45">
        <v>1849.9749999999997</v>
      </c>
      <c r="M98" s="45">
        <v>0</v>
      </c>
      <c r="N98" s="45">
        <v>895.83834000000013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 t="s">
        <v>34</v>
      </c>
      <c r="W98" s="45">
        <v>0</v>
      </c>
      <c r="X98" s="45" t="s">
        <v>34</v>
      </c>
      <c r="Y98" s="45">
        <f t="shared" si="3"/>
        <v>7187.7086891599993</v>
      </c>
      <c r="Z98" s="46">
        <f t="shared" si="2"/>
        <v>9648.83907</v>
      </c>
    </row>
    <row r="99" spans="1:26" x14ac:dyDescent="0.25">
      <c r="A99" s="38" t="s">
        <v>159</v>
      </c>
      <c r="B99" s="52" t="s">
        <v>160</v>
      </c>
      <c r="C99" s="40" t="s">
        <v>33</v>
      </c>
      <c r="D99" s="41">
        <v>177.26400000000004</v>
      </c>
      <c r="E99" s="42">
        <v>174.73860999999999</v>
      </c>
      <c r="F99" s="42">
        <v>725.91024000000004</v>
      </c>
      <c r="G99" s="45">
        <v>1001.8321100000001</v>
      </c>
      <c r="H99" s="45">
        <v>1001.8321100000001</v>
      </c>
      <c r="I99" s="45">
        <v>5227.90056</v>
      </c>
      <c r="J99" s="45">
        <v>5227.90056</v>
      </c>
      <c r="K99" s="45">
        <v>284.68295916</v>
      </c>
      <c r="L99" s="45">
        <v>985.31200000000001</v>
      </c>
      <c r="M99" s="45">
        <v>0</v>
      </c>
      <c r="N99" s="45">
        <v>895.83834000000013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 t="s">
        <v>34</v>
      </c>
      <c r="W99" s="45">
        <v>0</v>
      </c>
      <c r="X99" s="45" t="s">
        <v>34</v>
      </c>
      <c r="Y99" s="45">
        <f t="shared" si="3"/>
        <v>6514.4156291600002</v>
      </c>
      <c r="Z99" s="46">
        <f t="shared" si="2"/>
        <v>8110.8830100000005</v>
      </c>
    </row>
    <row r="100" spans="1:26" x14ac:dyDescent="0.25">
      <c r="A100" s="38" t="s">
        <v>161</v>
      </c>
      <c r="B100" s="48" t="s">
        <v>162</v>
      </c>
      <c r="C100" s="40" t="s">
        <v>33</v>
      </c>
      <c r="D100" s="41">
        <v>823.93199999999979</v>
      </c>
      <c r="E100" s="42">
        <v>1258.6838900000002</v>
      </c>
      <c r="F100" s="42">
        <v>1004.0416299999996</v>
      </c>
      <c r="G100" s="45">
        <v>1153.7101000000002</v>
      </c>
      <c r="H100" s="45">
        <v>1153.7101000000002</v>
      </c>
      <c r="I100" s="45">
        <v>2789.9589384863784</v>
      </c>
      <c r="J100" s="45">
        <v>2789.9589384863784</v>
      </c>
      <c r="K100" s="45">
        <v>327.56772555000009</v>
      </c>
      <c r="L100" s="45">
        <v>2811.893</v>
      </c>
      <c r="M100" s="45">
        <v>195.38066768000004</v>
      </c>
      <c r="N100" s="45">
        <v>1307.1460900000002</v>
      </c>
      <c r="O100" s="45">
        <v>48.680667679999999</v>
      </c>
      <c r="P100" s="45">
        <v>523.83052999999995</v>
      </c>
      <c r="Q100" s="45">
        <v>48.680667679999971</v>
      </c>
      <c r="R100" s="45">
        <v>523.83052999999995</v>
      </c>
      <c r="S100" s="45">
        <v>48.680667679999971</v>
      </c>
      <c r="T100" s="45">
        <v>523.83052999999995</v>
      </c>
      <c r="U100" s="45">
        <v>523.83052999999995</v>
      </c>
      <c r="V100" s="45" t="s">
        <v>34</v>
      </c>
      <c r="W100" s="45">
        <v>523.83052999999995</v>
      </c>
      <c r="X100" s="45" t="s">
        <v>34</v>
      </c>
      <c r="Y100" s="45">
        <f t="shared" si="3"/>
        <v>4612.6594347563787</v>
      </c>
      <c r="Z100" s="46">
        <f t="shared" si="2"/>
        <v>10681.860778486376</v>
      </c>
    </row>
    <row r="101" spans="1:26" x14ac:dyDescent="0.25">
      <c r="A101" s="38" t="s">
        <v>163</v>
      </c>
      <c r="B101" s="51" t="s">
        <v>118</v>
      </c>
      <c r="C101" s="40" t="s">
        <v>33</v>
      </c>
      <c r="D101" s="41">
        <v>6798.6609999999991</v>
      </c>
      <c r="E101" s="42">
        <v>5411.7070000000003</v>
      </c>
      <c r="F101" s="42">
        <v>6531.8610000000008</v>
      </c>
      <c r="G101" s="45">
        <v>9010.7656380074986</v>
      </c>
      <c r="H101" s="45">
        <v>9010.7656380074986</v>
      </c>
      <c r="I101" s="45">
        <v>9281.2597507102109</v>
      </c>
      <c r="J101" s="45">
        <v>9281.2597507102109</v>
      </c>
      <c r="K101" s="45">
        <v>5011.0871022441806</v>
      </c>
      <c r="L101" s="45">
        <v>6219.0099999999993</v>
      </c>
      <c r="M101" s="45">
        <v>2889.1198277441572</v>
      </c>
      <c r="N101" s="45">
        <f>N102+N103+N104+N106</f>
        <v>6160.8057401626666</v>
      </c>
      <c r="O101" s="45">
        <v>2786.8986229183697</v>
      </c>
      <c r="P101" s="45">
        <f>P102+P103+P104+P106</f>
        <v>5592.4034478862486</v>
      </c>
      <c r="Q101" s="45">
        <v>2801.6963991732669</v>
      </c>
      <c r="R101" s="45">
        <f>R102+R103+R104+R106</f>
        <v>5432.356339588162</v>
      </c>
      <c r="S101" s="45">
        <v>2772.5872840136303</v>
      </c>
      <c r="T101" s="45">
        <f>T102+T103+T104+T106</f>
        <v>5581.2109635385414</v>
      </c>
      <c r="U101" s="45">
        <f>U102+U103+U104+U106</f>
        <v>5446.5848656265853</v>
      </c>
      <c r="V101" s="45" t="s">
        <v>34</v>
      </c>
      <c r="W101" s="45">
        <f>W102+W103+W104+W106</f>
        <v>5432.6936650865218</v>
      </c>
      <c r="X101" s="45" t="s">
        <v>34</v>
      </c>
      <c r="Y101" s="45">
        <f t="shared" si="3"/>
        <v>34553.41462481131</v>
      </c>
      <c r="Z101" s="46">
        <f t="shared" si="2"/>
        <v>58157.090410606441</v>
      </c>
    </row>
    <row r="102" spans="1:26" x14ac:dyDescent="0.25">
      <c r="A102" s="38" t="s">
        <v>164</v>
      </c>
      <c r="B102" s="48" t="s">
        <v>165</v>
      </c>
      <c r="C102" s="40" t="s">
        <v>33</v>
      </c>
      <c r="D102" s="41">
        <v>301.84458000000001</v>
      </c>
      <c r="E102" s="42">
        <v>323.25729000000001</v>
      </c>
      <c r="F102" s="42">
        <v>338.07646</v>
      </c>
      <c r="G102" s="45">
        <v>482.10205220540269</v>
      </c>
      <c r="H102" s="45">
        <v>482.10205220540269</v>
      </c>
      <c r="I102" s="45">
        <v>395.71697652469328</v>
      </c>
      <c r="J102" s="45">
        <v>395.71697652469328</v>
      </c>
      <c r="K102" s="45">
        <v>424.34408519999999</v>
      </c>
      <c r="L102" s="45">
        <v>531.74185724999995</v>
      </c>
      <c r="M102" s="45">
        <v>441.01396060799993</v>
      </c>
      <c r="N102" s="45">
        <v>631.35161647804136</v>
      </c>
      <c r="O102" s="45">
        <v>458.65451903232008</v>
      </c>
      <c r="P102" s="45">
        <v>631.35161647804136</v>
      </c>
      <c r="Q102" s="45">
        <v>477.00069979361285</v>
      </c>
      <c r="R102" s="45">
        <v>631.35161647804136</v>
      </c>
      <c r="S102" s="45">
        <v>496.08072778535734</v>
      </c>
      <c r="T102" s="45">
        <v>631.35161647804136</v>
      </c>
      <c r="U102" s="45">
        <v>631.35161647804136</v>
      </c>
      <c r="V102" s="45" t="s">
        <v>34</v>
      </c>
      <c r="W102" s="45">
        <v>631.35161647804136</v>
      </c>
      <c r="X102" s="45" t="s">
        <v>34</v>
      </c>
      <c r="Y102" s="45">
        <f t="shared" si="3"/>
        <v>3174.9130211493862</v>
      </c>
      <c r="Z102" s="46">
        <f t="shared" si="2"/>
        <v>5197.6705848483434</v>
      </c>
    </row>
    <row r="103" spans="1:26" x14ac:dyDescent="0.25">
      <c r="A103" s="38" t="s">
        <v>166</v>
      </c>
      <c r="B103" s="48" t="s">
        <v>167</v>
      </c>
      <c r="C103" s="40" t="s">
        <v>33</v>
      </c>
      <c r="D103" s="41">
        <v>2089.393</v>
      </c>
      <c r="E103" s="42">
        <v>2037.5889999999999</v>
      </c>
      <c r="F103" s="42">
        <v>2346.0840000000003</v>
      </c>
      <c r="G103" s="45">
        <v>2331.9742100000003</v>
      </c>
      <c r="H103" s="45">
        <v>2331.9742100000003</v>
      </c>
      <c r="I103" s="45">
        <v>2168.8530000000001</v>
      </c>
      <c r="J103" s="45">
        <v>2168.8530000000001</v>
      </c>
      <c r="K103" s="45">
        <v>1852.7392327507903</v>
      </c>
      <c r="L103" s="45">
        <v>1513.2529999999999</v>
      </c>
      <c r="M103" s="45">
        <v>1907.2233954369219</v>
      </c>
      <c r="N103" s="45">
        <v>2325.9158536788482</v>
      </c>
      <c r="O103" s="45">
        <v>1853.5729661394143</v>
      </c>
      <c r="P103" s="45">
        <v>2810.6333725080976</v>
      </c>
      <c r="Q103" s="45">
        <v>1844.7807731838609</v>
      </c>
      <c r="R103" s="45">
        <v>2870.2114365363409</v>
      </c>
      <c r="S103" s="45">
        <v>1791.3426591546681</v>
      </c>
      <c r="T103" s="45">
        <v>2900.5546112264401</v>
      </c>
      <c r="U103" s="45">
        <v>2715.7103094977442</v>
      </c>
      <c r="V103" s="45" t="s">
        <v>34</v>
      </c>
      <c r="W103" s="45">
        <v>2856.1428687826769</v>
      </c>
      <c r="X103" s="45" t="s">
        <v>34</v>
      </c>
      <c r="Y103" s="45">
        <f t="shared" si="3"/>
        <v>13750.486236665656</v>
      </c>
      <c r="Z103" s="46">
        <f t="shared" si="2"/>
        <v>22493.248662230151</v>
      </c>
    </row>
    <row r="104" spans="1:26" x14ac:dyDescent="0.25">
      <c r="A104" s="38" t="s">
        <v>168</v>
      </c>
      <c r="B104" s="48" t="s">
        <v>169</v>
      </c>
      <c r="C104" s="40" t="s">
        <v>33</v>
      </c>
      <c r="D104" s="41">
        <v>2918.895</v>
      </c>
      <c r="E104" s="42">
        <v>1971.8362400000001</v>
      </c>
      <c r="F104" s="42">
        <v>2762.0090900000005</v>
      </c>
      <c r="G104" s="45">
        <v>4128.2114400000009</v>
      </c>
      <c r="H104" s="45">
        <v>4128.2114400000009</v>
      </c>
      <c r="I104" s="45">
        <v>4568.7605400000002</v>
      </c>
      <c r="J104" s="45">
        <v>4568.7605400000002</v>
      </c>
      <c r="K104" s="45">
        <v>1694.0475382159302</v>
      </c>
      <c r="L104" s="45">
        <v>2293.203</v>
      </c>
      <c r="M104" s="45">
        <v>0</v>
      </c>
      <c r="N104" s="45">
        <v>1840.9929999999999</v>
      </c>
      <c r="O104" s="45">
        <v>0</v>
      </c>
      <c r="P104" s="45">
        <v>1342.0660952305</v>
      </c>
      <c r="Q104" s="45">
        <v>0</v>
      </c>
      <c r="R104" s="45">
        <v>1399.4409229041698</v>
      </c>
      <c r="S104" s="45">
        <v>0</v>
      </c>
      <c r="T104" s="45">
        <v>1447.9523721644498</v>
      </c>
      <c r="U104" s="45">
        <v>1498.17057598119</v>
      </c>
      <c r="V104" s="45" t="s">
        <v>34</v>
      </c>
      <c r="W104" s="45">
        <v>1543.1156932606279</v>
      </c>
      <c r="X104" s="45" t="s">
        <v>34</v>
      </c>
      <c r="Y104" s="45">
        <f t="shared" si="3"/>
        <v>10391.019518215933</v>
      </c>
      <c r="Z104" s="46">
        <f t="shared" si="2"/>
        <v>20061.91363954094</v>
      </c>
    </row>
    <row r="105" spans="1:26" x14ac:dyDescent="0.25">
      <c r="A105" s="38" t="s">
        <v>170</v>
      </c>
      <c r="B105" s="52" t="s">
        <v>171</v>
      </c>
      <c r="C105" s="40" t="s">
        <v>33</v>
      </c>
      <c r="D105" s="41">
        <v>1422.9069999999999</v>
      </c>
      <c r="E105" s="42">
        <v>1159.54711</v>
      </c>
      <c r="F105" s="42">
        <v>2163.9468000000002</v>
      </c>
      <c r="G105" s="45">
        <v>3747.446120000001</v>
      </c>
      <c r="H105" s="45">
        <v>3747.446120000001</v>
      </c>
      <c r="I105" s="45">
        <v>3506.6189599999998</v>
      </c>
      <c r="J105" s="45">
        <v>3506.6189599999998</v>
      </c>
      <c r="K105" s="45">
        <v>1179.6616817659301</v>
      </c>
      <c r="L105" s="45">
        <v>1730.1439999999998</v>
      </c>
      <c r="M105" s="45">
        <v>0</v>
      </c>
      <c r="N105" s="45">
        <v>1407.1946</v>
      </c>
      <c r="O105" s="45">
        <v>0</v>
      </c>
      <c r="P105" s="45">
        <v>1342.0660952305</v>
      </c>
      <c r="Q105" s="45">
        <v>0</v>
      </c>
      <c r="R105" s="45">
        <v>1399.4409229041698</v>
      </c>
      <c r="S105" s="45">
        <v>0</v>
      </c>
      <c r="T105" s="45">
        <v>1447.9523721644498</v>
      </c>
      <c r="U105" s="45">
        <v>1498.17057598119</v>
      </c>
      <c r="V105" s="45" t="s">
        <v>34</v>
      </c>
      <c r="W105" s="45">
        <v>1543.1156932606279</v>
      </c>
      <c r="X105" s="45" t="s">
        <v>34</v>
      </c>
      <c r="Y105" s="45">
        <f t="shared" si="3"/>
        <v>8433.7267617659309</v>
      </c>
      <c r="Z105" s="46">
        <f t="shared" si="2"/>
        <v>17622.149339540938</v>
      </c>
    </row>
    <row r="106" spans="1:26" x14ac:dyDescent="0.25">
      <c r="A106" s="38" t="s">
        <v>172</v>
      </c>
      <c r="B106" s="48" t="s">
        <v>173</v>
      </c>
      <c r="C106" s="40" t="s">
        <v>33</v>
      </c>
      <c r="D106" s="41">
        <v>1488.5284199999994</v>
      </c>
      <c r="E106" s="42">
        <v>1079.0244699999998</v>
      </c>
      <c r="F106" s="42">
        <v>1085.69145</v>
      </c>
      <c r="G106" s="45">
        <v>2068.4779358020955</v>
      </c>
      <c r="H106" s="45">
        <v>2068.4779358020955</v>
      </c>
      <c r="I106" s="45">
        <v>2147.9292341855175</v>
      </c>
      <c r="J106" s="45">
        <v>2147.9292341855175</v>
      </c>
      <c r="K106" s="45">
        <v>1039.95624607746</v>
      </c>
      <c r="L106" s="45">
        <v>1880.81214275</v>
      </c>
      <c r="M106" s="45">
        <v>540.88247169923534</v>
      </c>
      <c r="N106" s="45">
        <v>1362.5452700057781</v>
      </c>
      <c r="O106" s="45">
        <v>474.67113774663528</v>
      </c>
      <c r="P106" s="45">
        <v>808.35236366960964</v>
      </c>
      <c r="Q106" s="45">
        <v>479.9149261957931</v>
      </c>
      <c r="R106" s="45">
        <v>531.35236366960999</v>
      </c>
      <c r="S106" s="45">
        <v>485.16389707360486</v>
      </c>
      <c r="T106" s="45">
        <v>601.3523636696101</v>
      </c>
      <c r="U106" s="45">
        <v>601.35236366960999</v>
      </c>
      <c r="V106" s="45" t="s">
        <v>34</v>
      </c>
      <c r="W106" s="45">
        <v>402.0834865651758</v>
      </c>
      <c r="X106" s="45" t="s">
        <v>34</v>
      </c>
      <c r="Y106" s="45">
        <f t="shared" si="3"/>
        <v>7236.9958487803406</v>
      </c>
      <c r="Z106" s="46">
        <f t="shared" si="2"/>
        <v>10404.257523987008</v>
      </c>
    </row>
    <row r="107" spans="1:26" ht="31.5" x14ac:dyDescent="0.25">
      <c r="A107" s="38" t="s">
        <v>174</v>
      </c>
      <c r="B107" s="49" t="s">
        <v>175</v>
      </c>
      <c r="C107" s="40" t="s">
        <v>33</v>
      </c>
      <c r="D107" s="41">
        <v>3477.0193793319522</v>
      </c>
      <c r="E107" s="42">
        <v>2286.2709999999988</v>
      </c>
      <c r="F107" s="42">
        <v>1882.9289999999967</v>
      </c>
      <c r="G107" s="45">
        <v>4546.9189743253073</v>
      </c>
      <c r="H107" s="45">
        <v>4546.9189743253073</v>
      </c>
      <c r="I107" s="45">
        <v>14264.888424159779</v>
      </c>
      <c r="J107" s="45">
        <v>14264.888424159779</v>
      </c>
      <c r="K107" s="45">
        <v>9886.2492470272446</v>
      </c>
      <c r="L107" s="45">
        <v>12990.858999999995</v>
      </c>
      <c r="M107" s="45">
        <v>11383.47851476695</v>
      </c>
      <c r="N107" s="45">
        <f>N113+N115+N116+N121</f>
        <v>9598.6682135963456</v>
      </c>
      <c r="O107" s="45">
        <v>11361.987038229443</v>
      </c>
      <c r="P107" s="45">
        <f>P113+P115+P116+P121</f>
        <v>11917.345992676845</v>
      </c>
      <c r="Q107" s="45">
        <v>11685.443366591629</v>
      </c>
      <c r="R107" s="45">
        <f>R113+R115+R116+R121</f>
        <v>12171.688171478498</v>
      </c>
      <c r="S107" s="45">
        <v>11999.926887311973</v>
      </c>
      <c r="T107" s="45">
        <f>T113+T115+T116+T121</f>
        <v>13840.859502005267</v>
      </c>
      <c r="U107" s="45">
        <f>U113+U115+U116+U121</f>
        <v>15441.696991476916</v>
      </c>
      <c r="V107" s="45" t="s">
        <v>34</v>
      </c>
      <c r="W107" s="45">
        <f>W113+W115+W116+W121</f>
        <v>16842.497043731797</v>
      </c>
      <c r="X107" s="45" t="s">
        <v>34</v>
      </c>
      <c r="Y107" s="45">
        <f t="shared" si="3"/>
        <v>75128.892452412329</v>
      </c>
      <c r="Z107" s="46">
        <f t="shared" si="2"/>
        <v>111615.42231345073</v>
      </c>
    </row>
    <row r="108" spans="1:26" ht="31.5" x14ac:dyDescent="0.25">
      <c r="A108" s="38" t="s">
        <v>176</v>
      </c>
      <c r="B108" s="47" t="s">
        <v>177</v>
      </c>
      <c r="C108" s="40" t="s">
        <v>33</v>
      </c>
      <c r="D108" s="41" t="s">
        <v>37</v>
      </c>
      <c r="E108" s="42" t="s">
        <v>37</v>
      </c>
      <c r="F108" s="42" t="s">
        <v>37</v>
      </c>
      <c r="G108" s="45" t="s">
        <v>37</v>
      </c>
      <c r="H108" s="45" t="s">
        <v>37</v>
      </c>
      <c r="I108" s="45" t="s">
        <v>37</v>
      </c>
      <c r="J108" s="45" t="s">
        <v>37</v>
      </c>
      <c r="K108" s="45" t="s">
        <v>37</v>
      </c>
      <c r="L108" s="45" t="s">
        <v>37</v>
      </c>
      <c r="M108" s="45" t="s">
        <v>37</v>
      </c>
      <c r="N108" s="45" t="s">
        <v>37</v>
      </c>
      <c r="O108" s="45" t="s">
        <v>37</v>
      </c>
      <c r="P108" s="45" t="s">
        <v>37</v>
      </c>
      <c r="Q108" s="45" t="s">
        <v>37</v>
      </c>
      <c r="R108" s="45" t="s">
        <v>37</v>
      </c>
      <c r="S108" s="45" t="s">
        <v>37</v>
      </c>
      <c r="T108" s="45" t="s">
        <v>37</v>
      </c>
      <c r="U108" s="45" t="s">
        <v>37</v>
      </c>
      <c r="V108" s="45" t="s">
        <v>34</v>
      </c>
      <c r="W108" s="45" t="s">
        <v>37</v>
      </c>
      <c r="X108" s="45" t="s">
        <v>34</v>
      </c>
      <c r="Y108" s="45" t="str">
        <f t="shared" si="3"/>
        <v>-</v>
      </c>
      <c r="Z108" s="46" t="str">
        <f t="shared" si="2"/>
        <v>-</v>
      </c>
    </row>
    <row r="109" spans="1:26" ht="31.5" x14ac:dyDescent="0.25">
      <c r="A109" s="38" t="s">
        <v>178</v>
      </c>
      <c r="B109" s="50" t="s">
        <v>39</v>
      </c>
      <c r="C109" s="40" t="s">
        <v>33</v>
      </c>
      <c r="D109" s="41" t="s">
        <v>37</v>
      </c>
      <c r="E109" s="42" t="s">
        <v>37</v>
      </c>
      <c r="F109" s="42" t="s">
        <v>37</v>
      </c>
      <c r="G109" s="45" t="s">
        <v>37</v>
      </c>
      <c r="H109" s="45" t="s">
        <v>37</v>
      </c>
      <c r="I109" s="45" t="s">
        <v>37</v>
      </c>
      <c r="J109" s="45" t="s">
        <v>37</v>
      </c>
      <c r="K109" s="45" t="s">
        <v>37</v>
      </c>
      <c r="L109" s="45" t="s">
        <v>37</v>
      </c>
      <c r="M109" s="45" t="s">
        <v>37</v>
      </c>
      <c r="N109" s="45" t="s">
        <v>37</v>
      </c>
      <c r="O109" s="45" t="s">
        <v>37</v>
      </c>
      <c r="P109" s="45" t="s">
        <v>37</v>
      </c>
      <c r="Q109" s="45" t="s">
        <v>37</v>
      </c>
      <c r="R109" s="45" t="s">
        <v>37</v>
      </c>
      <c r="S109" s="45" t="s">
        <v>37</v>
      </c>
      <c r="T109" s="45" t="s">
        <v>37</v>
      </c>
      <c r="U109" s="45" t="s">
        <v>37</v>
      </c>
      <c r="V109" s="45" t="s">
        <v>34</v>
      </c>
      <c r="W109" s="45" t="s">
        <v>37</v>
      </c>
      <c r="X109" s="45" t="s">
        <v>34</v>
      </c>
      <c r="Y109" s="45" t="str">
        <f t="shared" si="3"/>
        <v>-</v>
      </c>
      <c r="Z109" s="46" t="str">
        <f t="shared" si="2"/>
        <v>-</v>
      </c>
    </row>
    <row r="110" spans="1:26" ht="31.5" x14ac:dyDescent="0.25">
      <c r="A110" s="38" t="s">
        <v>179</v>
      </c>
      <c r="B110" s="50" t="s">
        <v>41</v>
      </c>
      <c r="C110" s="40" t="s">
        <v>33</v>
      </c>
      <c r="D110" s="41" t="s">
        <v>37</v>
      </c>
      <c r="E110" s="42" t="s">
        <v>37</v>
      </c>
      <c r="F110" s="42" t="s">
        <v>37</v>
      </c>
      <c r="G110" s="45" t="s">
        <v>37</v>
      </c>
      <c r="H110" s="45" t="s">
        <v>37</v>
      </c>
      <c r="I110" s="45" t="s">
        <v>37</v>
      </c>
      <c r="J110" s="45" t="s">
        <v>37</v>
      </c>
      <c r="K110" s="45" t="s">
        <v>37</v>
      </c>
      <c r="L110" s="45" t="s">
        <v>37</v>
      </c>
      <c r="M110" s="45" t="s">
        <v>37</v>
      </c>
      <c r="N110" s="45" t="s">
        <v>37</v>
      </c>
      <c r="O110" s="45" t="s">
        <v>37</v>
      </c>
      <c r="P110" s="45" t="s">
        <v>37</v>
      </c>
      <c r="Q110" s="45" t="s">
        <v>37</v>
      </c>
      <c r="R110" s="45" t="s">
        <v>37</v>
      </c>
      <c r="S110" s="45" t="s">
        <v>37</v>
      </c>
      <c r="T110" s="45" t="s">
        <v>37</v>
      </c>
      <c r="U110" s="45" t="s">
        <v>37</v>
      </c>
      <c r="V110" s="45" t="s">
        <v>34</v>
      </c>
      <c r="W110" s="45" t="s">
        <v>37</v>
      </c>
      <c r="X110" s="45" t="s">
        <v>34</v>
      </c>
      <c r="Y110" s="45" t="str">
        <f t="shared" si="3"/>
        <v>-</v>
      </c>
      <c r="Z110" s="46" t="str">
        <f t="shared" si="2"/>
        <v>-</v>
      </c>
    </row>
    <row r="111" spans="1:26" ht="31.5" x14ac:dyDescent="0.25">
      <c r="A111" s="38" t="s">
        <v>180</v>
      </c>
      <c r="B111" s="50" t="s">
        <v>43</v>
      </c>
      <c r="C111" s="40" t="s">
        <v>33</v>
      </c>
      <c r="D111" s="41" t="s">
        <v>37</v>
      </c>
      <c r="E111" s="42" t="s">
        <v>37</v>
      </c>
      <c r="F111" s="42" t="s">
        <v>37</v>
      </c>
      <c r="G111" s="45" t="s">
        <v>37</v>
      </c>
      <c r="H111" s="45" t="s">
        <v>37</v>
      </c>
      <c r="I111" s="45" t="s">
        <v>37</v>
      </c>
      <c r="J111" s="45" t="s">
        <v>37</v>
      </c>
      <c r="K111" s="45" t="s">
        <v>37</v>
      </c>
      <c r="L111" s="45" t="s">
        <v>37</v>
      </c>
      <c r="M111" s="45" t="s">
        <v>37</v>
      </c>
      <c r="N111" s="45" t="s">
        <v>37</v>
      </c>
      <c r="O111" s="45" t="s">
        <v>37</v>
      </c>
      <c r="P111" s="45" t="s">
        <v>37</v>
      </c>
      <c r="Q111" s="45" t="s">
        <v>37</v>
      </c>
      <c r="R111" s="45" t="s">
        <v>37</v>
      </c>
      <c r="S111" s="45" t="s">
        <v>37</v>
      </c>
      <c r="T111" s="45" t="s">
        <v>37</v>
      </c>
      <c r="U111" s="45" t="s">
        <v>37</v>
      </c>
      <c r="V111" s="45" t="s">
        <v>34</v>
      </c>
      <c r="W111" s="45" t="s">
        <v>37</v>
      </c>
      <c r="X111" s="45" t="s">
        <v>34</v>
      </c>
      <c r="Y111" s="45" t="str">
        <f t="shared" si="3"/>
        <v>-</v>
      </c>
      <c r="Z111" s="46" t="str">
        <f t="shared" si="2"/>
        <v>-</v>
      </c>
    </row>
    <row r="112" spans="1:26" x14ac:dyDescent="0.25">
      <c r="A112" s="38" t="s">
        <v>181</v>
      </c>
      <c r="B112" s="39" t="s">
        <v>45</v>
      </c>
      <c r="C112" s="40" t="s">
        <v>33</v>
      </c>
      <c r="D112" s="41" t="s">
        <v>37</v>
      </c>
      <c r="E112" s="42" t="s">
        <v>37</v>
      </c>
      <c r="F112" s="42" t="s">
        <v>37</v>
      </c>
      <c r="G112" s="45" t="s">
        <v>37</v>
      </c>
      <c r="H112" s="45" t="s">
        <v>37</v>
      </c>
      <c r="I112" s="45" t="s">
        <v>37</v>
      </c>
      <c r="J112" s="45" t="s">
        <v>37</v>
      </c>
      <c r="K112" s="45" t="s">
        <v>37</v>
      </c>
      <c r="L112" s="45" t="s">
        <v>37</v>
      </c>
      <c r="M112" s="45" t="s">
        <v>37</v>
      </c>
      <c r="N112" s="45" t="s">
        <v>37</v>
      </c>
      <c r="O112" s="45" t="s">
        <v>37</v>
      </c>
      <c r="P112" s="45" t="s">
        <v>37</v>
      </c>
      <c r="Q112" s="45" t="s">
        <v>37</v>
      </c>
      <c r="R112" s="45" t="s">
        <v>37</v>
      </c>
      <c r="S112" s="45" t="s">
        <v>37</v>
      </c>
      <c r="T112" s="45" t="s">
        <v>37</v>
      </c>
      <c r="U112" s="45" t="s">
        <v>37</v>
      </c>
      <c r="V112" s="45" t="s">
        <v>34</v>
      </c>
      <c r="W112" s="45" t="s">
        <v>37</v>
      </c>
      <c r="X112" s="45" t="s">
        <v>34</v>
      </c>
      <c r="Y112" s="45" t="str">
        <f t="shared" si="3"/>
        <v>-</v>
      </c>
      <c r="Z112" s="46" t="str">
        <f t="shared" si="2"/>
        <v>-</v>
      </c>
    </row>
    <row r="113" spans="1:26" x14ac:dyDescent="0.25">
      <c r="A113" s="38" t="s">
        <v>182</v>
      </c>
      <c r="B113" s="39" t="s">
        <v>47</v>
      </c>
      <c r="C113" s="40" t="s">
        <v>33</v>
      </c>
      <c r="D113" s="41">
        <v>-3110.454620668047</v>
      </c>
      <c r="E113" s="42">
        <v>1698.1729914748512</v>
      </c>
      <c r="F113" s="42">
        <v>2026.8839999999991</v>
      </c>
      <c r="G113" s="45">
        <v>4436.1479190968485</v>
      </c>
      <c r="H113" s="45">
        <v>4436.1479190968485</v>
      </c>
      <c r="I113" s="45">
        <v>13968.823422602241</v>
      </c>
      <c r="J113" s="45">
        <v>13968.823422602241</v>
      </c>
      <c r="K113" s="45">
        <v>9790.7092600493706</v>
      </c>
      <c r="L113" s="45">
        <v>13215.067999999994</v>
      </c>
      <c r="M113" s="45">
        <v>11041.179300505726</v>
      </c>
      <c r="N113" s="45">
        <v>9019.5952265179694</v>
      </c>
      <c r="O113" s="45">
        <v>11131.907591279603</v>
      </c>
      <c r="P113" s="45">
        <v>10211.997626465762</v>
      </c>
      <c r="Q113" s="45">
        <v>11572.501271166149</v>
      </c>
      <c r="R113" s="45">
        <v>12105.360394545447</v>
      </c>
      <c r="S113" s="45">
        <v>11936.974887056975</v>
      </c>
      <c r="T113" s="45">
        <v>13852.033868518381</v>
      </c>
      <c r="U113" s="45">
        <v>15433.064581097533</v>
      </c>
      <c r="V113" s="45" t="s">
        <v>34</v>
      </c>
      <c r="W113" s="45">
        <v>16834.805678661003</v>
      </c>
      <c r="X113" s="45" t="s">
        <v>34</v>
      </c>
      <c r="Y113" s="45">
        <f t="shared" si="3"/>
        <v>73878.243651756915</v>
      </c>
      <c r="Z113" s="46">
        <f t="shared" si="2"/>
        <v>109076.89671750518</v>
      </c>
    </row>
    <row r="114" spans="1:26" x14ac:dyDescent="0.25">
      <c r="A114" s="38" t="s">
        <v>183</v>
      </c>
      <c r="B114" s="39" t="s">
        <v>49</v>
      </c>
      <c r="C114" s="40" t="s">
        <v>33</v>
      </c>
      <c r="D114" s="41" t="s">
        <v>37</v>
      </c>
      <c r="E114" s="42" t="s">
        <v>37</v>
      </c>
      <c r="F114" s="42" t="s">
        <v>37</v>
      </c>
      <c r="G114" s="45" t="s">
        <v>37</v>
      </c>
      <c r="H114" s="45" t="s">
        <v>37</v>
      </c>
      <c r="I114" s="45" t="s">
        <v>37</v>
      </c>
      <c r="J114" s="45" t="s">
        <v>37</v>
      </c>
      <c r="K114" s="45" t="s">
        <v>37</v>
      </c>
      <c r="L114" s="45" t="s">
        <v>37</v>
      </c>
      <c r="M114" s="45" t="s">
        <v>37</v>
      </c>
      <c r="N114" s="45" t="s">
        <v>37</v>
      </c>
      <c r="O114" s="45" t="s">
        <v>37</v>
      </c>
      <c r="P114" s="45" t="s">
        <v>37</v>
      </c>
      <c r="Q114" s="45" t="s">
        <v>37</v>
      </c>
      <c r="R114" s="45" t="s">
        <v>37</v>
      </c>
      <c r="S114" s="45" t="s">
        <v>37</v>
      </c>
      <c r="T114" s="45" t="s">
        <v>37</v>
      </c>
      <c r="U114" s="45" t="s">
        <v>37</v>
      </c>
      <c r="V114" s="45" t="s">
        <v>34</v>
      </c>
      <c r="W114" s="45" t="s">
        <v>37</v>
      </c>
      <c r="X114" s="45" t="s">
        <v>34</v>
      </c>
      <c r="Y114" s="45" t="str">
        <f t="shared" si="3"/>
        <v>-</v>
      </c>
      <c r="Z114" s="46" t="str">
        <f t="shared" si="2"/>
        <v>-</v>
      </c>
    </row>
    <row r="115" spans="1:26" x14ac:dyDescent="0.25">
      <c r="A115" s="38" t="s">
        <v>184</v>
      </c>
      <c r="B115" s="39" t="s">
        <v>51</v>
      </c>
      <c r="C115" s="40" t="s">
        <v>33</v>
      </c>
      <c r="D115" s="41">
        <v>269.91000000000003</v>
      </c>
      <c r="E115" s="42">
        <v>-65.436999999999983</v>
      </c>
      <c r="F115" s="42">
        <v>-181.48399999999998</v>
      </c>
      <c r="G115" s="45">
        <v>-15.659041429533691</v>
      </c>
      <c r="H115" s="45">
        <v>-15.659041429533691</v>
      </c>
      <c r="I115" s="45">
        <v>-136.50268635607995</v>
      </c>
      <c r="J115" s="45">
        <v>-136.50268635607995</v>
      </c>
      <c r="K115" s="45">
        <v>-132.21382351960057</v>
      </c>
      <c r="L115" s="45">
        <v>-28.095999999999989</v>
      </c>
      <c r="M115" s="45">
        <v>-107.03779650326121</v>
      </c>
      <c r="N115" s="45">
        <v>59.168041540831979</v>
      </c>
      <c r="O115" s="45">
        <v>-228.94868600411021</v>
      </c>
      <c r="P115" s="45">
        <v>1385.0826510017521</v>
      </c>
      <c r="Q115" s="45">
        <v>-356.33036912391526</v>
      </c>
      <c r="R115" s="45">
        <v>-279.05233195863519</v>
      </c>
      <c r="S115" s="45">
        <v>-417.24320070226236</v>
      </c>
      <c r="T115" s="45">
        <v>-382.67403523444943</v>
      </c>
      <c r="U115" s="45">
        <v>-390.03722136478819</v>
      </c>
      <c r="V115" s="45" t="s">
        <v>34</v>
      </c>
      <c r="W115" s="45">
        <v>-401.73837210868169</v>
      </c>
      <c r="X115" s="45" t="s">
        <v>34</v>
      </c>
      <c r="Y115" s="45">
        <f t="shared" si="3"/>
        <v>-1393.9356036387633</v>
      </c>
      <c r="Z115" s="46">
        <f t="shared" si="2"/>
        <v>-189.50899590958414</v>
      </c>
    </row>
    <row r="116" spans="1:26" x14ac:dyDescent="0.25">
      <c r="A116" s="38" t="s">
        <v>185</v>
      </c>
      <c r="B116" s="39" t="s">
        <v>53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168.64359203999925</v>
      </c>
      <c r="J116" s="45">
        <v>168.64359203999925</v>
      </c>
      <c r="K116" s="45">
        <v>-181.55612367000023</v>
      </c>
      <c r="L116" s="45">
        <v>-386.40899999999999</v>
      </c>
      <c r="M116" s="45">
        <v>0</v>
      </c>
      <c r="N116" s="45">
        <v>0.4876015599999981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 t="s">
        <v>34</v>
      </c>
      <c r="W116" s="45">
        <v>0</v>
      </c>
      <c r="X116" s="45" t="s">
        <v>34</v>
      </c>
      <c r="Y116" s="45">
        <f t="shared" si="3"/>
        <v>-12.912531630000984</v>
      </c>
      <c r="Z116" s="46">
        <f t="shared" si="2"/>
        <v>-217.27780640000074</v>
      </c>
    </row>
    <row r="117" spans="1:26" x14ac:dyDescent="0.25">
      <c r="A117" s="38" t="s">
        <v>186</v>
      </c>
      <c r="B117" s="39" t="s">
        <v>55</v>
      </c>
      <c r="C117" s="40" t="s">
        <v>33</v>
      </c>
      <c r="D117" s="41" t="s">
        <v>37</v>
      </c>
      <c r="E117" s="42" t="s">
        <v>37</v>
      </c>
      <c r="F117" s="42" t="s">
        <v>37</v>
      </c>
      <c r="G117" s="45" t="s">
        <v>37</v>
      </c>
      <c r="H117" s="45" t="s">
        <v>37</v>
      </c>
      <c r="I117" s="45" t="s">
        <v>37</v>
      </c>
      <c r="J117" s="45" t="s">
        <v>37</v>
      </c>
      <c r="K117" s="45" t="s">
        <v>37</v>
      </c>
      <c r="L117" s="45" t="s">
        <v>37</v>
      </c>
      <c r="M117" s="45" t="s">
        <v>37</v>
      </c>
      <c r="N117" s="45" t="s">
        <v>37</v>
      </c>
      <c r="O117" s="45" t="s">
        <v>37</v>
      </c>
      <c r="P117" s="45" t="s">
        <v>37</v>
      </c>
      <c r="Q117" s="45" t="s">
        <v>37</v>
      </c>
      <c r="R117" s="45" t="s">
        <v>37</v>
      </c>
      <c r="S117" s="45" t="s">
        <v>37</v>
      </c>
      <c r="T117" s="45" t="s">
        <v>37</v>
      </c>
      <c r="U117" s="45" t="s">
        <v>37</v>
      </c>
      <c r="V117" s="45" t="s">
        <v>34</v>
      </c>
      <c r="W117" s="45" t="s">
        <v>37</v>
      </c>
      <c r="X117" s="45" t="s">
        <v>34</v>
      </c>
      <c r="Y117" s="45" t="str">
        <f t="shared" si="3"/>
        <v>-</v>
      </c>
      <c r="Z117" s="46" t="str">
        <f t="shared" si="2"/>
        <v>-</v>
      </c>
    </row>
    <row r="118" spans="1:26" ht="31.5" x14ac:dyDescent="0.25">
      <c r="A118" s="38" t="s">
        <v>187</v>
      </c>
      <c r="B118" s="47" t="s">
        <v>57</v>
      </c>
      <c r="C118" s="40" t="s">
        <v>33</v>
      </c>
      <c r="D118" s="41" t="s">
        <v>37</v>
      </c>
      <c r="E118" s="42" t="s">
        <v>37</v>
      </c>
      <c r="F118" s="42" t="s">
        <v>37</v>
      </c>
      <c r="G118" s="45" t="s">
        <v>37</v>
      </c>
      <c r="H118" s="45" t="s">
        <v>37</v>
      </c>
      <c r="I118" s="45" t="s">
        <v>37</v>
      </c>
      <c r="J118" s="45" t="s">
        <v>37</v>
      </c>
      <c r="K118" s="45" t="s">
        <v>37</v>
      </c>
      <c r="L118" s="45" t="s">
        <v>37</v>
      </c>
      <c r="M118" s="45" t="s">
        <v>37</v>
      </c>
      <c r="N118" s="45" t="s">
        <v>37</v>
      </c>
      <c r="O118" s="45" t="s">
        <v>37</v>
      </c>
      <c r="P118" s="45" t="s">
        <v>37</v>
      </c>
      <c r="Q118" s="45" t="s">
        <v>37</v>
      </c>
      <c r="R118" s="45" t="s">
        <v>37</v>
      </c>
      <c r="S118" s="45" t="s">
        <v>37</v>
      </c>
      <c r="T118" s="45" t="s">
        <v>37</v>
      </c>
      <c r="U118" s="45" t="s">
        <v>37</v>
      </c>
      <c r="V118" s="45" t="s">
        <v>34</v>
      </c>
      <c r="W118" s="45" t="s">
        <v>37</v>
      </c>
      <c r="X118" s="45" t="s">
        <v>34</v>
      </c>
      <c r="Y118" s="45" t="str">
        <f t="shared" si="3"/>
        <v>-</v>
      </c>
      <c r="Z118" s="46" t="str">
        <f t="shared" si="2"/>
        <v>-</v>
      </c>
    </row>
    <row r="119" spans="1:26" x14ac:dyDescent="0.25">
      <c r="A119" s="38" t="s">
        <v>188</v>
      </c>
      <c r="B119" s="48" t="s">
        <v>59</v>
      </c>
      <c r="C119" s="40" t="s">
        <v>33</v>
      </c>
      <c r="D119" s="41" t="s">
        <v>37</v>
      </c>
      <c r="E119" s="42" t="s">
        <v>37</v>
      </c>
      <c r="F119" s="42" t="s">
        <v>37</v>
      </c>
      <c r="G119" s="45" t="s">
        <v>37</v>
      </c>
      <c r="H119" s="45" t="s">
        <v>37</v>
      </c>
      <c r="I119" s="45" t="s">
        <v>37</v>
      </c>
      <c r="J119" s="45" t="s">
        <v>37</v>
      </c>
      <c r="K119" s="45" t="s">
        <v>37</v>
      </c>
      <c r="L119" s="45" t="s">
        <v>37</v>
      </c>
      <c r="M119" s="45" t="s">
        <v>37</v>
      </c>
      <c r="N119" s="45" t="s">
        <v>37</v>
      </c>
      <c r="O119" s="45" t="s">
        <v>37</v>
      </c>
      <c r="P119" s="45" t="s">
        <v>37</v>
      </c>
      <c r="Q119" s="45" t="s">
        <v>37</v>
      </c>
      <c r="R119" s="45" t="s">
        <v>37</v>
      </c>
      <c r="S119" s="45" t="s">
        <v>37</v>
      </c>
      <c r="T119" s="45" t="s">
        <v>37</v>
      </c>
      <c r="U119" s="45" t="s">
        <v>37</v>
      </c>
      <c r="V119" s="45" t="s">
        <v>34</v>
      </c>
      <c r="W119" s="45" t="s">
        <v>37</v>
      </c>
      <c r="X119" s="45" t="s">
        <v>34</v>
      </c>
      <c r="Y119" s="45" t="str">
        <f t="shared" si="3"/>
        <v>-</v>
      </c>
      <c r="Z119" s="46" t="str">
        <f t="shared" si="2"/>
        <v>-</v>
      </c>
    </row>
    <row r="120" spans="1:26" x14ac:dyDescent="0.25">
      <c r="A120" s="38" t="s">
        <v>189</v>
      </c>
      <c r="B120" s="48" t="s">
        <v>61</v>
      </c>
      <c r="C120" s="40" t="s">
        <v>33</v>
      </c>
      <c r="D120" s="41" t="s">
        <v>37</v>
      </c>
      <c r="E120" s="42" t="s">
        <v>37</v>
      </c>
      <c r="F120" s="42" t="s">
        <v>37</v>
      </c>
      <c r="G120" s="45" t="s">
        <v>37</v>
      </c>
      <c r="H120" s="45" t="s">
        <v>37</v>
      </c>
      <c r="I120" s="45" t="s">
        <v>37</v>
      </c>
      <c r="J120" s="45" t="s">
        <v>37</v>
      </c>
      <c r="K120" s="45" t="s">
        <v>37</v>
      </c>
      <c r="L120" s="45" t="s">
        <v>37</v>
      </c>
      <c r="M120" s="45" t="s">
        <v>37</v>
      </c>
      <c r="N120" s="45" t="s">
        <v>37</v>
      </c>
      <c r="O120" s="45" t="s">
        <v>37</v>
      </c>
      <c r="P120" s="45" t="s">
        <v>37</v>
      </c>
      <c r="Q120" s="45" t="s">
        <v>37</v>
      </c>
      <c r="R120" s="45" t="s">
        <v>37</v>
      </c>
      <c r="S120" s="45" t="s">
        <v>37</v>
      </c>
      <c r="T120" s="45" t="s">
        <v>37</v>
      </c>
      <c r="U120" s="45" t="s">
        <v>37</v>
      </c>
      <c r="V120" s="45" t="s">
        <v>34</v>
      </c>
      <c r="W120" s="45" t="s">
        <v>37</v>
      </c>
      <c r="X120" s="45" t="s">
        <v>34</v>
      </c>
      <c r="Y120" s="45" t="str">
        <f t="shared" si="3"/>
        <v>-</v>
      </c>
      <c r="Z120" s="46" t="str">
        <f t="shared" si="2"/>
        <v>-</v>
      </c>
    </row>
    <row r="121" spans="1:26" x14ac:dyDescent="0.25">
      <c r="A121" s="38" t="s">
        <v>190</v>
      </c>
      <c r="B121" s="39" t="s">
        <v>63</v>
      </c>
      <c r="C121" s="40" t="s">
        <v>33</v>
      </c>
      <c r="D121" s="41">
        <v>6317.5639999999994</v>
      </c>
      <c r="E121" s="42">
        <v>653.53500852514765</v>
      </c>
      <c r="F121" s="42">
        <v>37.528999999997495</v>
      </c>
      <c r="G121" s="45">
        <v>126.43009665799239</v>
      </c>
      <c r="H121" s="45">
        <v>126.43009665799239</v>
      </c>
      <c r="I121" s="45">
        <v>263.92409587361664</v>
      </c>
      <c r="J121" s="45">
        <v>263.92409587361664</v>
      </c>
      <c r="K121" s="45">
        <v>409.3099341674735</v>
      </c>
      <c r="L121" s="45">
        <v>190.29600000000002</v>
      </c>
      <c r="M121" s="45">
        <v>449.33701076448426</v>
      </c>
      <c r="N121" s="45">
        <v>519.41734397754442</v>
      </c>
      <c r="O121" s="45">
        <v>459.02813295395021</v>
      </c>
      <c r="P121" s="45">
        <v>320.26571520933078</v>
      </c>
      <c r="Q121" s="45">
        <v>469.27246454939387</v>
      </c>
      <c r="R121" s="45">
        <v>345.38010889168606</v>
      </c>
      <c r="S121" s="45">
        <v>480.19520095726011</v>
      </c>
      <c r="T121" s="45">
        <v>371.49966872133541</v>
      </c>
      <c r="U121" s="45">
        <v>398.669631744171</v>
      </c>
      <c r="V121" s="45" t="s">
        <v>34</v>
      </c>
      <c r="W121" s="45">
        <v>409.42973717947632</v>
      </c>
      <c r="X121" s="45" t="s">
        <v>34</v>
      </c>
      <c r="Y121" s="45">
        <f t="shared" si="3"/>
        <v>2657.4969359241713</v>
      </c>
      <c r="Z121" s="46">
        <f t="shared" si="2"/>
        <v>2945.3123982551533</v>
      </c>
    </row>
    <row r="122" spans="1:26" x14ac:dyDescent="0.25">
      <c r="A122" s="38" t="s">
        <v>191</v>
      </c>
      <c r="B122" s="49" t="s">
        <v>192</v>
      </c>
      <c r="C122" s="40" t="s">
        <v>33</v>
      </c>
      <c r="D122" s="41">
        <v>940.93050699161006</v>
      </c>
      <c r="E122" s="42">
        <v>908.17865554200148</v>
      </c>
      <c r="F122" s="42">
        <v>940.36854145599966</v>
      </c>
      <c r="G122" s="45">
        <v>1445.7818199999992</v>
      </c>
      <c r="H122" s="45">
        <v>1445.7818199999992</v>
      </c>
      <c r="I122" s="45">
        <v>3264.3067199999991</v>
      </c>
      <c r="J122" s="45">
        <v>3264.3067199999991</v>
      </c>
      <c r="K122" s="45">
        <v>2845.2745422930143</v>
      </c>
      <c r="L122" s="45">
        <v>3643.7914508162007</v>
      </c>
      <c r="M122" s="45">
        <v>2892.5694795649965</v>
      </c>
      <c r="N122" s="45">
        <f>N128+N130+N131+N136</f>
        <v>2437.9406319604691</v>
      </c>
      <c r="O122" s="45">
        <v>2411.7963013158715</v>
      </c>
      <c r="P122" s="45">
        <f>P128+P130+P131+P136</f>
        <v>2844.8268560766351</v>
      </c>
      <c r="Q122" s="45">
        <v>2807.4481519696042</v>
      </c>
      <c r="R122" s="45">
        <f>R128+R130+R131+R136</f>
        <v>2886.7216933666546</v>
      </c>
      <c r="S122" s="45">
        <v>2477.0883435030423</v>
      </c>
      <c r="T122" s="45">
        <f>T128+T130+T131+T136</f>
        <v>3234.8121774999058</v>
      </c>
      <c r="U122" s="45">
        <f>U128+U130+U131+U136</f>
        <v>3541.9733178114916</v>
      </c>
      <c r="V122" s="45" t="s">
        <v>34</v>
      </c>
      <c r="W122" s="45">
        <f>W128+W130+W131+W136</f>
        <v>3746.5131283403875</v>
      </c>
      <c r="X122" s="45" t="s">
        <v>34</v>
      </c>
      <c r="Y122" s="45">
        <f t="shared" si="3"/>
        <v>18144.265358646528</v>
      </c>
      <c r="Z122" s="46">
        <f t="shared" si="2"/>
        <v>27046.667795871741</v>
      </c>
    </row>
    <row r="123" spans="1:26" x14ac:dyDescent="0.25">
      <c r="A123" s="38" t="s">
        <v>193</v>
      </c>
      <c r="B123" s="39" t="s">
        <v>36</v>
      </c>
      <c r="C123" s="40" t="s">
        <v>33</v>
      </c>
      <c r="D123" s="41" t="s">
        <v>37</v>
      </c>
      <c r="E123" s="42" t="s">
        <v>37</v>
      </c>
      <c r="F123" s="42" t="s">
        <v>37</v>
      </c>
      <c r="G123" s="45" t="s">
        <v>37</v>
      </c>
      <c r="H123" s="45" t="s">
        <v>37</v>
      </c>
      <c r="I123" s="45" t="s">
        <v>37</v>
      </c>
      <c r="J123" s="45" t="s">
        <v>37</v>
      </c>
      <c r="K123" s="45" t="s">
        <v>37</v>
      </c>
      <c r="L123" s="45" t="s">
        <v>37</v>
      </c>
      <c r="M123" s="45" t="s">
        <v>37</v>
      </c>
      <c r="N123" s="45" t="s">
        <v>37</v>
      </c>
      <c r="O123" s="45" t="s">
        <v>37</v>
      </c>
      <c r="P123" s="45" t="s">
        <v>37</v>
      </c>
      <c r="Q123" s="45" t="s">
        <v>37</v>
      </c>
      <c r="R123" s="45" t="s">
        <v>37</v>
      </c>
      <c r="S123" s="45" t="s">
        <v>37</v>
      </c>
      <c r="T123" s="45" t="s">
        <v>37</v>
      </c>
      <c r="U123" s="45" t="s">
        <v>37</v>
      </c>
      <c r="V123" s="45" t="s">
        <v>34</v>
      </c>
      <c r="W123" s="45" t="s">
        <v>37</v>
      </c>
      <c r="X123" s="45" t="s">
        <v>34</v>
      </c>
      <c r="Y123" s="45" t="str">
        <f t="shared" si="3"/>
        <v>-</v>
      </c>
      <c r="Z123" s="46" t="str">
        <f t="shared" si="2"/>
        <v>-</v>
      </c>
    </row>
    <row r="124" spans="1:26" ht="31.5" x14ac:dyDescent="0.25">
      <c r="A124" s="38" t="s">
        <v>194</v>
      </c>
      <c r="B124" s="50" t="s">
        <v>39</v>
      </c>
      <c r="C124" s="40" t="s">
        <v>33</v>
      </c>
      <c r="D124" s="41" t="s">
        <v>37</v>
      </c>
      <c r="E124" s="42" t="s">
        <v>37</v>
      </c>
      <c r="F124" s="42" t="s">
        <v>37</v>
      </c>
      <c r="G124" s="45" t="s">
        <v>37</v>
      </c>
      <c r="H124" s="45" t="s">
        <v>37</v>
      </c>
      <c r="I124" s="45" t="s">
        <v>37</v>
      </c>
      <c r="J124" s="45" t="s">
        <v>37</v>
      </c>
      <c r="K124" s="45" t="s">
        <v>37</v>
      </c>
      <c r="L124" s="45" t="s">
        <v>37</v>
      </c>
      <c r="M124" s="45" t="s">
        <v>37</v>
      </c>
      <c r="N124" s="45" t="s">
        <v>37</v>
      </c>
      <c r="O124" s="45" t="s">
        <v>37</v>
      </c>
      <c r="P124" s="45" t="s">
        <v>37</v>
      </c>
      <c r="Q124" s="45" t="s">
        <v>37</v>
      </c>
      <c r="R124" s="45" t="s">
        <v>37</v>
      </c>
      <c r="S124" s="45" t="s">
        <v>37</v>
      </c>
      <c r="T124" s="45" t="s">
        <v>37</v>
      </c>
      <c r="U124" s="45" t="s">
        <v>37</v>
      </c>
      <c r="V124" s="45" t="s">
        <v>34</v>
      </c>
      <c r="W124" s="45" t="s">
        <v>37</v>
      </c>
      <c r="X124" s="45" t="s">
        <v>34</v>
      </c>
      <c r="Y124" s="45" t="str">
        <f t="shared" si="3"/>
        <v>-</v>
      </c>
      <c r="Z124" s="46" t="str">
        <f t="shared" si="2"/>
        <v>-</v>
      </c>
    </row>
    <row r="125" spans="1:26" ht="31.5" x14ac:dyDescent="0.25">
      <c r="A125" s="38" t="s">
        <v>195</v>
      </c>
      <c r="B125" s="50" t="s">
        <v>41</v>
      </c>
      <c r="C125" s="40" t="s">
        <v>33</v>
      </c>
      <c r="D125" s="41" t="s">
        <v>37</v>
      </c>
      <c r="E125" s="42" t="s">
        <v>37</v>
      </c>
      <c r="F125" s="42" t="s">
        <v>37</v>
      </c>
      <c r="G125" s="45" t="s">
        <v>37</v>
      </c>
      <c r="H125" s="45" t="s">
        <v>37</v>
      </c>
      <c r="I125" s="45" t="s">
        <v>37</v>
      </c>
      <c r="J125" s="45" t="s">
        <v>37</v>
      </c>
      <c r="K125" s="45" t="s">
        <v>37</v>
      </c>
      <c r="L125" s="45" t="s">
        <v>37</v>
      </c>
      <c r="M125" s="45" t="s">
        <v>37</v>
      </c>
      <c r="N125" s="45" t="s">
        <v>37</v>
      </c>
      <c r="O125" s="45" t="s">
        <v>37</v>
      </c>
      <c r="P125" s="45" t="s">
        <v>37</v>
      </c>
      <c r="Q125" s="45" t="s">
        <v>37</v>
      </c>
      <c r="R125" s="45" t="s">
        <v>37</v>
      </c>
      <c r="S125" s="45" t="s">
        <v>37</v>
      </c>
      <c r="T125" s="45" t="s">
        <v>37</v>
      </c>
      <c r="U125" s="45" t="s">
        <v>37</v>
      </c>
      <c r="V125" s="45" t="s">
        <v>34</v>
      </c>
      <c r="W125" s="45" t="s">
        <v>37</v>
      </c>
      <c r="X125" s="45" t="s">
        <v>34</v>
      </c>
      <c r="Y125" s="45" t="str">
        <f t="shared" si="3"/>
        <v>-</v>
      </c>
      <c r="Z125" s="46" t="str">
        <f t="shared" si="2"/>
        <v>-</v>
      </c>
    </row>
    <row r="126" spans="1:26" ht="31.5" x14ac:dyDescent="0.25">
      <c r="A126" s="38" t="s">
        <v>196</v>
      </c>
      <c r="B126" s="50" t="s">
        <v>43</v>
      </c>
      <c r="C126" s="40" t="s">
        <v>33</v>
      </c>
      <c r="D126" s="41" t="s">
        <v>37</v>
      </c>
      <c r="E126" s="42" t="s">
        <v>37</v>
      </c>
      <c r="F126" s="42" t="s">
        <v>37</v>
      </c>
      <c r="G126" s="45" t="s">
        <v>37</v>
      </c>
      <c r="H126" s="45" t="s">
        <v>37</v>
      </c>
      <c r="I126" s="45" t="s">
        <v>37</v>
      </c>
      <c r="J126" s="45" t="s">
        <v>37</v>
      </c>
      <c r="K126" s="45" t="s">
        <v>37</v>
      </c>
      <c r="L126" s="45" t="s">
        <v>37</v>
      </c>
      <c r="M126" s="45" t="s">
        <v>37</v>
      </c>
      <c r="N126" s="45" t="s">
        <v>37</v>
      </c>
      <c r="O126" s="45" t="s">
        <v>37</v>
      </c>
      <c r="P126" s="45" t="s">
        <v>37</v>
      </c>
      <c r="Q126" s="45" t="s">
        <v>37</v>
      </c>
      <c r="R126" s="45" t="s">
        <v>37</v>
      </c>
      <c r="S126" s="45" t="s">
        <v>37</v>
      </c>
      <c r="T126" s="45" t="s">
        <v>37</v>
      </c>
      <c r="U126" s="45" t="s">
        <v>37</v>
      </c>
      <c r="V126" s="45" t="s">
        <v>34</v>
      </c>
      <c r="W126" s="45" t="s">
        <v>37</v>
      </c>
      <c r="X126" s="45" t="s">
        <v>34</v>
      </c>
      <c r="Y126" s="45" t="str">
        <f t="shared" si="3"/>
        <v>-</v>
      </c>
      <c r="Z126" s="46" t="str">
        <f t="shared" si="2"/>
        <v>-</v>
      </c>
    </row>
    <row r="127" spans="1:26" x14ac:dyDescent="0.25">
      <c r="A127" s="38" t="s">
        <v>197</v>
      </c>
      <c r="B127" s="51" t="s">
        <v>198</v>
      </c>
      <c r="C127" s="40" t="s">
        <v>33</v>
      </c>
      <c r="D127" s="41" t="s">
        <v>37</v>
      </c>
      <c r="E127" s="42" t="s">
        <v>37</v>
      </c>
      <c r="F127" s="42" t="s">
        <v>37</v>
      </c>
      <c r="G127" s="45" t="s">
        <v>37</v>
      </c>
      <c r="H127" s="45" t="s">
        <v>37</v>
      </c>
      <c r="I127" s="45" t="s">
        <v>37</v>
      </c>
      <c r="J127" s="45" t="s">
        <v>37</v>
      </c>
      <c r="K127" s="45" t="s">
        <v>37</v>
      </c>
      <c r="L127" s="45" t="s">
        <v>37</v>
      </c>
      <c r="M127" s="45" t="s">
        <v>37</v>
      </c>
      <c r="N127" s="45" t="s">
        <v>37</v>
      </c>
      <c r="O127" s="45" t="s">
        <v>37</v>
      </c>
      <c r="P127" s="45" t="s">
        <v>37</v>
      </c>
      <c r="Q127" s="45" t="s">
        <v>37</v>
      </c>
      <c r="R127" s="45" t="s">
        <v>37</v>
      </c>
      <c r="S127" s="45" t="s">
        <v>37</v>
      </c>
      <c r="T127" s="45" t="s">
        <v>37</v>
      </c>
      <c r="U127" s="45" t="s">
        <v>37</v>
      </c>
      <c r="V127" s="45" t="s">
        <v>34</v>
      </c>
      <c r="W127" s="45" t="s">
        <v>37</v>
      </c>
      <c r="X127" s="45" t="s">
        <v>34</v>
      </c>
      <c r="Y127" s="45" t="str">
        <f t="shared" si="3"/>
        <v>-</v>
      </c>
      <c r="Z127" s="46" t="str">
        <f t="shared" si="2"/>
        <v>-</v>
      </c>
    </row>
    <row r="128" spans="1:26" x14ac:dyDescent="0.25">
      <c r="A128" s="38" t="s">
        <v>199</v>
      </c>
      <c r="B128" s="51" t="s">
        <v>200</v>
      </c>
      <c r="C128" s="40" t="s">
        <v>33</v>
      </c>
      <c r="D128" s="41">
        <v>-376.56429300838994</v>
      </c>
      <c r="E128" s="42">
        <v>790.55905383697188</v>
      </c>
      <c r="F128" s="42">
        <v>969.15954145600017</v>
      </c>
      <c r="G128" s="45">
        <v>1423.6276089543076</v>
      </c>
      <c r="H128" s="45">
        <v>1423.6276089543076</v>
      </c>
      <c r="I128" s="45">
        <v>3202.3768313624914</v>
      </c>
      <c r="J128" s="45">
        <v>3202.3768313624914</v>
      </c>
      <c r="K128" s="45">
        <v>2789.69388115744</v>
      </c>
      <c r="L128" s="45">
        <f>L113-L143</f>
        <v>3586.0152508161955</v>
      </c>
      <c r="M128" s="45">
        <v>2824.109636712752</v>
      </c>
      <c r="N128" s="45">
        <v>2344.2986059688642</v>
      </c>
      <c r="O128" s="45">
        <v>2365.7804119259035</v>
      </c>
      <c r="P128" s="45">
        <v>2503.7571828010687</v>
      </c>
      <c r="Q128" s="45">
        <v>2784.859732884508</v>
      </c>
      <c r="R128" s="45">
        <v>2873.4561389754954</v>
      </c>
      <c r="S128" s="45">
        <v>2464.4979434520428</v>
      </c>
      <c r="T128" s="45">
        <v>3237.0470509479314</v>
      </c>
      <c r="U128" s="45">
        <v>3540.2468391569682</v>
      </c>
      <c r="V128" s="45" t="s">
        <v>34</v>
      </c>
      <c r="W128" s="45">
        <v>3744.9748553262289</v>
      </c>
      <c r="X128" s="45" t="s">
        <v>34</v>
      </c>
      <c r="Y128" s="45">
        <f t="shared" si="3"/>
        <v>17854.946046449448</v>
      </c>
      <c r="Z128" s="46">
        <f t="shared" si="2"/>
        <v>26455.800364309551</v>
      </c>
    </row>
    <row r="129" spans="1:26" ht="31.5" x14ac:dyDescent="0.25">
      <c r="A129" s="38" t="s">
        <v>201</v>
      </c>
      <c r="B129" s="51" t="s">
        <v>202</v>
      </c>
      <c r="C129" s="40" t="s">
        <v>33</v>
      </c>
      <c r="D129" s="41" t="s">
        <v>37</v>
      </c>
      <c r="E129" s="42" t="s">
        <v>37</v>
      </c>
      <c r="F129" s="42" t="s">
        <v>37</v>
      </c>
      <c r="G129" s="45" t="s">
        <v>37</v>
      </c>
      <c r="H129" s="45" t="s">
        <v>37</v>
      </c>
      <c r="I129" s="45" t="s">
        <v>37</v>
      </c>
      <c r="J129" s="45" t="s">
        <v>37</v>
      </c>
      <c r="K129" s="45" t="s">
        <v>37</v>
      </c>
      <c r="L129" s="45" t="s">
        <v>37</v>
      </c>
      <c r="M129" s="45" t="s">
        <v>37</v>
      </c>
      <c r="N129" s="45" t="s">
        <v>37</v>
      </c>
      <c r="O129" s="45" t="s">
        <v>37</v>
      </c>
      <c r="P129" s="45" t="s">
        <v>37</v>
      </c>
      <c r="Q129" s="45" t="s">
        <v>37</v>
      </c>
      <c r="R129" s="45" t="s">
        <v>37</v>
      </c>
      <c r="S129" s="45" t="s">
        <v>37</v>
      </c>
      <c r="T129" s="45" t="s">
        <v>37</v>
      </c>
      <c r="U129" s="45" t="s">
        <v>37</v>
      </c>
      <c r="V129" s="45" t="s">
        <v>34</v>
      </c>
      <c r="W129" s="45" t="s">
        <v>37</v>
      </c>
      <c r="X129" s="45" t="s">
        <v>34</v>
      </c>
      <c r="Y129" s="45" t="str">
        <f t="shared" si="3"/>
        <v>-</v>
      </c>
      <c r="Z129" s="46" t="str">
        <f t="shared" si="2"/>
        <v>-</v>
      </c>
    </row>
    <row r="130" spans="1:26" x14ac:dyDescent="0.25">
      <c r="A130" s="38" t="s">
        <v>203</v>
      </c>
      <c r="B130" s="51" t="s">
        <v>204</v>
      </c>
      <c r="C130" s="40" t="s">
        <v>33</v>
      </c>
      <c r="D130" s="41">
        <v>53.982000000000006</v>
      </c>
      <c r="E130" s="42">
        <v>-13.087399999999997</v>
      </c>
      <c r="F130" s="42">
        <v>-36.296799999999998</v>
      </c>
      <c r="G130" s="45">
        <v>-3.131808285906736</v>
      </c>
      <c r="H130" s="45">
        <v>-3.131808285906736</v>
      </c>
      <c r="I130" s="45">
        <v>-27.300537271215987</v>
      </c>
      <c r="J130" s="45">
        <v>-27.300537271215987</v>
      </c>
      <c r="K130" s="45">
        <v>-26.442764703920105</v>
      </c>
      <c r="L130" s="45">
        <f>L115-L145</f>
        <v>-5.6191999999999851</v>
      </c>
      <c r="M130" s="45">
        <v>-21.407559300652238</v>
      </c>
      <c r="N130" s="45">
        <v>11.833683138234541</v>
      </c>
      <c r="O130" s="45">
        <v>-45.789737200822088</v>
      </c>
      <c r="P130" s="45">
        <v>277.01652357841931</v>
      </c>
      <c r="Q130" s="45">
        <v>-71.26607382478295</v>
      </c>
      <c r="R130" s="45">
        <v>-55.810473013658921</v>
      </c>
      <c r="S130" s="45">
        <v>-83.448640140452483</v>
      </c>
      <c r="T130" s="45">
        <v>-76.534813668821798</v>
      </c>
      <c r="U130" s="45">
        <v>-78.007450894889587</v>
      </c>
      <c r="V130" s="45" t="s">
        <v>34</v>
      </c>
      <c r="W130" s="45">
        <v>-80.347674421736343</v>
      </c>
      <c r="X130" s="45" t="s">
        <v>34</v>
      </c>
      <c r="Y130" s="45">
        <f t="shared" si="3"/>
        <v>-278.78712072775261</v>
      </c>
      <c r="Z130" s="46">
        <f t="shared" si="2"/>
        <v>-37.901750839575485</v>
      </c>
    </row>
    <row r="131" spans="1:26" x14ac:dyDescent="0.25">
      <c r="A131" s="38" t="s">
        <v>205</v>
      </c>
      <c r="B131" s="51" t="s">
        <v>206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36.44560673400008</v>
      </c>
      <c r="J131" s="45">
        <v>36.44560673400008</v>
      </c>
      <c r="K131" s="45">
        <v>0.16143900599996641</v>
      </c>
      <c r="L131" s="45">
        <f>L116-L146</f>
        <v>25.336000000000013</v>
      </c>
      <c r="M131" s="45">
        <v>0</v>
      </c>
      <c r="N131" s="45">
        <v>-1.9122000000000001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 t="s">
        <v>34</v>
      </c>
      <c r="W131" s="45">
        <v>0</v>
      </c>
      <c r="X131" s="45" t="s">
        <v>34</v>
      </c>
      <c r="Y131" s="45">
        <f t="shared" si="3"/>
        <v>36.607045740000046</v>
      </c>
      <c r="Z131" s="46">
        <f t="shared" si="2"/>
        <v>59.869406734000094</v>
      </c>
    </row>
    <row r="132" spans="1:26" x14ac:dyDescent="0.25">
      <c r="A132" s="38" t="s">
        <v>207</v>
      </c>
      <c r="B132" s="51" t="s">
        <v>208</v>
      </c>
      <c r="C132" s="40" t="s">
        <v>33</v>
      </c>
      <c r="D132" s="41" t="s">
        <v>37</v>
      </c>
      <c r="E132" s="42" t="s">
        <v>37</v>
      </c>
      <c r="F132" s="42" t="s">
        <v>37</v>
      </c>
      <c r="G132" s="45" t="s">
        <v>37</v>
      </c>
      <c r="H132" s="45" t="s">
        <v>37</v>
      </c>
      <c r="I132" s="45" t="s">
        <v>37</v>
      </c>
      <c r="J132" s="45" t="s">
        <v>37</v>
      </c>
      <c r="K132" s="45" t="s">
        <v>37</v>
      </c>
      <c r="L132" s="45" t="s">
        <v>37</v>
      </c>
      <c r="M132" s="45" t="s">
        <v>37</v>
      </c>
      <c r="N132" s="45" t="s">
        <v>37</v>
      </c>
      <c r="O132" s="45" t="s">
        <v>37</v>
      </c>
      <c r="P132" s="45" t="s">
        <v>37</v>
      </c>
      <c r="Q132" s="45" t="s">
        <v>37</v>
      </c>
      <c r="R132" s="45" t="s">
        <v>37</v>
      </c>
      <c r="S132" s="45" t="s">
        <v>37</v>
      </c>
      <c r="T132" s="45" t="s">
        <v>37</v>
      </c>
      <c r="U132" s="45" t="s">
        <v>37</v>
      </c>
      <c r="V132" s="45" t="s">
        <v>34</v>
      </c>
      <c r="W132" s="45" t="s">
        <v>37</v>
      </c>
      <c r="X132" s="45" t="s">
        <v>34</v>
      </c>
      <c r="Y132" s="45" t="str">
        <f t="shared" si="3"/>
        <v>-</v>
      </c>
      <c r="Z132" s="46" t="str">
        <f t="shared" si="2"/>
        <v>-</v>
      </c>
    </row>
    <row r="133" spans="1:26" ht="31.5" x14ac:dyDescent="0.25">
      <c r="A133" s="38" t="s">
        <v>209</v>
      </c>
      <c r="B133" s="51" t="s">
        <v>57</v>
      </c>
      <c r="C133" s="40" t="s">
        <v>33</v>
      </c>
      <c r="D133" s="41" t="s">
        <v>37</v>
      </c>
      <c r="E133" s="42" t="s">
        <v>37</v>
      </c>
      <c r="F133" s="42" t="s">
        <v>37</v>
      </c>
      <c r="G133" s="45" t="s">
        <v>37</v>
      </c>
      <c r="H133" s="45" t="s">
        <v>37</v>
      </c>
      <c r="I133" s="45" t="s">
        <v>37</v>
      </c>
      <c r="J133" s="45" t="s">
        <v>37</v>
      </c>
      <c r="K133" s="45" t="s">
        <v>37</v>
      </c>
      <c r="L133" s="45" t="s">
        <v>37</v>
      </c>
      <c r="M133" s="45" t="s">
        <v>37</v>
      </c>
      <c r="N133" s="45" t="s">
        <v>37</v>
      </c>
      <c r="O133" s="45" t="s">
        <v>37</v>
      </c>
      <c r="P133" s="45" t="s">
        <v>37</v>
      </c>
      <c r="Q133" s="45" t="s">
        <v>37</v>
      </c>
      <c r="R133" s="45" t="s">
        <v>37</v>
      </c>
      <c r="S133" s="45" t="s">
        <v>37</v>
      </c>
      <c r="T133" s="45" t="s">
        <v>37</v>
      </c>
      <c r="U133" s="45" t="s">
        <v>37</v>
      </c>
      <c r="V133" s="45" t="s">
        <v>34</v>
      </c>
      <c r="W133" s="45" t="s">
        <v>37</v>
      </c>
      <c r="X133" s="45" t="s">
        <v>34</v>
      </c>
      <c r="Y133" s="45" t="str">
        <f t="shared" si="3"/>
        <v>-</v>
      </c>
      <c r="Z133" s="46" t="str">
        <f t="shared" si="2"/>
        <v>-</v>
      </c>
    </row>
    <row r="134" spans="1:26" x14ac:dyDescent="0.25">
      <c r="A134" s="38" t="s">
        <v>210</v>
      </c>
      <c r="B134" s="48" t="s">
        <v>211</v>
      </c>
      <c r="C134" s="40" t="s">
        <v>33</v>
      </c>
      <c r="D134" s="41" t="s">
        <v>37</v>
      </c>
      <c r="E134" s="42" t="s">
        <v>37</v>
      </c>
      <c r="F134" s="42" t="s">
        <v>37</v>
      </c>
      <c r="G134" s="45" t="s">
        <v>37</v>
      </c>
      <c r="H134" s="45" t="s">
        <v>37</v>
      </c>
      <c r="I134" s="45" t="s">
        <v>37</v>
      </c>
      <c r="J134" s="45" t="s">
        <v>37</v>
      </c>
      <c r="K134" s="45" t="s">
        <v>37</v>
      </c>
      <c r="L134" s="45" t="s">
        <v>37</v>
      </c>
      <c r="M134" s="45" t="s">
        <v>37</v>
      </c>
      <c r="N134" s="45" t="s">
        <v>37</v>
      </c>
      <c r="O134" s="45" t="s">
        <v>37</v>
      </c>
      <c r="P134" s="45" t="s">
        <v>37</v>
      </c>
      <c r="Q134" s="45" t="s">
        <v>37</v>
      </c>
      <c r="R134" s="45" t="s">
        <v>37</v>
      </c>
      <c r="S134" s="45" t="s">
        <v>37</v>
      </c>
      <c r="T134" s="45" t="s">
        <v>37</v>
      </c>
      <c r="U134" s="45" t="s">
        <v>37</v>
      </c>
      <c r="V134" s="45" t="s">
        <v>34</v>
      </c>
      <c r="W134" s="45" t="s">
        <v>37</v>
      </c>
      <c r="X134" s="45" t="s">
        <v>34</v>
      </c>
      <c r="Y134" s="45" t="str">
        <f t="shared" si="3"/>
        <v>-</v>
      </c>
      <c r="Z134" s="46" t="str">
        <f t="shared" si="2"/>
        <v>-</v>
      </c>
    </row>
    <row r="135" spans="1:26" x14ac:dyDescent="0.25">
      <c r="A135" s="38" t="s">
        <v>212</v>
      </c>
      <c r="B135" s="48" t="s">
        <v>61</v>
      </c>
      <c r="C135" s="40" t="s">
        <v>33</v>
      </c>
      <c r="D135" s="41" t="s">
        <v>37</v>
      </c>
      <c r="E135" s="42" t="s">
        <v>37</v>
      </c>
      <c r="F135" s="42" t="s">
        <v>37</v>
      </c>
      <c r="G135" s="45" t="s">
        <v>37</v>
      </c>
      <c r="H135" s="45" t="s">
        <v>37</v>
      </c>
      <c r="I135" s="45" t="s">
        <v>37</v>
      </c>
      <c r="J135" s="45" t="s">
        <v>37</v>
      </c>
      <c r="K135" s="45" t="s">
        <v>37</v>
      </c>
      <c r="L135" s="45" t="s">
        <v>37</v>
      </c>
      <c r="M135" s="45" t="s">
        <v>37</v>
      </c>
      <c r="N135" s="45" t="s">
        <v>37</v>
      </c>
      <c r="O135" s="45" t="s">
        <v>37</v>
      </c>
      <c r="P135" s="45" t="s">
        <v>37</v>
      </c>
      <c r="Q135" s="45" t="s">
        <v>37</v>
      </c>
      <c r="R135" s="45" t="s">
        <v>37</v>
      </c>
      <c r="S135" s="45" t="s">
        <v>37</v>
      </c>
      <c r="T135" s="45" t="s">
        <v>37</v>
      </c>
      <c r="U135" s="45" t="s">
        <v>37</v>
      </c>
      <c r="V135" s="45" t="s">
        <v>34</v>
      </c>
      <c r="W135" s="45" t="s">
        <v>37</v>
      </c>
      <c r="X135" s="45" t="s">
        <v>34</v>
      </c>
      <c r="Y135" s="45" t="str">
        <f t="shared" si="3"/>
        <v>-</v>
      </c>
      <c r="Z135" s="46" t="str">
        <f t="shared" si="2"/>
        <v>-</v>
      </c>
    </row>
    <row r="136" spans="1:26" x14ac:dyDescent="0.25">
      <c r="A136" s="38" t="s">
        <v>213</v>
      </c>
      <c r="B136" s="51" t="s">
        <v>214</v>
      </c>
      <c r="C136" s="40" t="s">
        <v>33</v>
      </c>
      <c r="D136" s="41">
        <v>1263.5128</v>
      </c>
      <c r="E136" s="42">
        <v>130.70700170502954</v>
      </c>
      <c r="F136" s="42">
        <v>7.505799999999498</v>
      </c>
      <c r="G136" s="45">
        <v>25.286019331598471</v>
      </c>
      <c r="H136" s="45">
        <v>25.286019331598471</v>
      </c>
      <c r="I136" s="45">
        <v>52.784819174723282</v>
      </c>
      <c r="J136" s="45">
        <v>52.784819174723282</v>
      </c>
      <c r="K136" s="45">
        <v>81.861986833494711</v>
      </c>
      <c r="L136" s="45">
        <f>L121-L151</f>
        <v>38.058399999999978</v>
      </c>
      <c r="M136" s="45">
        <v>89.86740215289683</v>
      </c>
      <c r="N136" s="45">
        <v>83.720542853370858</v>
      </c>
      <c r="O136" s="45">
        <v>91.805626590790041</v>
      </c>
      <c r="P136" s="45">
        <v>64.053149697146978</v>
      </c>
      <c r="Q136" s="45">
        <v>93.854492909878786</v>
      </c>
      <c r="R136" s="45">
        <v>69.076027404818035</v>
      </c>
      <c r="S136" s="45">
        <v>96.039040191452045</v>
      </c>
      <c r="T136" s="45">
        <v>74.299940220795889</v>
      </c>
      <c r="U136" s="45">
        <v>79.733929549412863</v>
      </c>
      <c r="V136" s="45" t="s">
        <v>34</v>
      </c>
      <c r="W136" s="45">
        <v>81.885947435895247</v>
      </c>
      <c r="X136" s="45" t="s">
        <v>34</v>
      </c>
      <c r="Y136" s="45">
        <f t="shared" si="3"/>
        <v>531.49938718483418</v>
      </c>
      <c r="Z136" s="46">
        <f t="shared" si="2"/>
        <v>568.89877566776158</v>
      </c>
    </row>
    <row r="137" spans="1:26" x14ac:dyDescent="0.25">
      <c r="A137" s="38" t="s">
        <v>215</v>
      </c>
      <c r="B137" s="49" t="s">
        <v>216</v>
      </c>
      <c r="C137" s="40" t="s">
        <v>33</v>
      </c>
      <c r="D137" s="41">
        <v>2536.0888723403432</v>
      </c>
      <c r="E137" s="42">
        <v>1378.0923444579976</v>
      </c>
      <c r="F137" s="42">
        <v>942.56045854399702</v>
      </c>
      <c r="G137" s="45">
        <v>3101.1371543253072</v>
      </c>
      <c r="H137" s="45">
        <v>3101.1371543253072</v>
      </c>
      <c r="I137" s="45">
        <v>11000.581704159778</v>
      </c>
      <c r="J137" s="45">
        <v>11000.581704159778</v>
      </c>
      <c r="K137" s="45">
        <v>7040.9747047342289</v>
      </c>
      <c r="L137" s="45">
        <f>L143+L145+L146+L151</f>
        <v>9347.0685491837976</v>
      </c>
      <c r="M137" s="45">
        <v>8490.9090352019521</v>
      </c>
      <c r="N137" s="45">
        <f>N143+N145+N146+N151</f>
        <v>7160.727581635877</v>
      </c>
      <c r="O137" s="45">
        <v>8950.1907369135715</v>
      </c>
      <c r="P137" s="45">
        <f>P143+P145+P146+P151</f>
        <v>9072.5191366002109</v>
      </c>
      <c r="Q137" s="45">
        <v>8877.9952146220239</v>
      </c>
      <c r="R137" s="45">
        <f>R143+R145+R146+R151</f>
        <v>9284.9664781118427</v>
      </c>
      <c r="S137" s="45">
        <v>9522.8385438089299</v>
      </c>
      <c r="T137" s="45">
        <f>T143+T145+T146+T151</f>
        <v>10606.047324505364</v>
      </c>
      <c r="U137" s="45">
        <f>U143+U145+U146+U151</f>
        <v>11899.723673665425</v>
      </c>
      <c r="V137" s="45" t="s">
        <v>34</v>
      </c>
      <c r="W137" s="45">
        <f>W143+W145+W146+W151</f>
        <v>13095.983915391407</v>
      </c>
      <c r="X137" s="45" t="s">
        <v>34</v>
      </c>
      <c r="Y137" s="45">
        <f t="shared" si="3"/>
        <v>56984.62709376579</v>
      </c>
      <c r="Z137" s="46">
        <f t="shared" si="2"/>
        <v>84568.755517579018</v>
      </c>
    </row>
    <row r="138" spans="1:26" x14ac:dyDescent="0.25">
      <c r="A138" s="38" t="s">
        <v>217</v>
      </c>
      <c r="B138" s="39" t="s">
        <v>36</v>
      </c>
      <c r="C138" s="40" t="s">
        <v>33</v>
      </c>
      <c r="D138" s="41" t="s">
        <v>37</v>
      </c>
      <c r="E138" s="42" t="s">
        <v>37</v>
      </c>
      <c r="F138" s="42" t="s">
        <v>37</v>
      </c>
      <c r="G138" s="45" t="s">
        <v>37</v>
      </c>
      <c r="H138" s="45" t="s">
        <v>37</v>
      </c>
      <c r="I138" s="45" t="s">
        <v>37</v>
      </c>
      <c r="J138" s="45" t="s">
        <v>37</v>
      </c>
      <c r="K138" s="45" t="s">
        <v>37</v>
      </c>
      <c r="L138" s="45" t="s">
        <v>37</v>
      </c>
      <c r="M138" s="45" t="s">
        <v>37</v>
      </c>
      <c r="N138" s="45" t="s">
        <v>37</v>
      </c>
      <c r="O138" s="45" t="s">
        <v>37</v>
      </c>
      <c r="P138" s="45" t="s">
        <v>37</v>
      </c>
      <c r="Q138" s="45" t="s">
        <v>37</v>
      </c>
      <c r="R138" s="45" t="s">
        <v>37</v>
      </c>
      <c r="S138" s="45" t="s">
        <v>37</v>
      </c>
      <c r="T138" s="45" t="s">
        <v>37</v>
      </c>
      <c r="U138" s="45" t="s">
        <v>37</v>
      </c>
      <c r="V138" s="45" t="s">
        <v>34</v>
      </c>
      <c r="W138" s="45" t="s">
        <v>37</v>
      </c>
      <c r="X138" s="45" t="s">
        <v>34</v>
      </c>
      <c r="Y138" s="45" t="str">
        <f t="shared" si="3"/>
        <v>-</v>
      </c>
      <c r="Z138" s="46" t="str">
        <f t="shared" si="2"/>
        <v>-</v>
      </c>
    </row>
    <row r="139" spans="1:26" ht="31.5" x14ac:dyDescent="0.25">
      <c r="A139" s="38" t="s">
        <v>218</v>
      </c>
      <c r="B139" s="50" t="s">
        <v>39</v>
      </c>
      <c r="C139" s="40" t="s">
        <v>33</v>
      </c>
      <c r="D139" s="41" t="s">
        <v>37</v>
      </c>
      <c r="E139" s="42" t="s">
        <v>37</v>
      </c>
      <c r="F139" s="42" t="s">
        <v>37</v>
      </c>
      <c r="G139" s="45" t="s">
        <v>37</v>
      </c>
      <c r="H139" s="45" t="s">
        <v>37</v>
      </c>
      <c r="I139" s="45" t="s">
        <v>37</v>
      </c>
      <c r="J139" s="45" t="s">
        <v>37</v>
      </c>
      <c r="K139" s="45" t="s">
        <v>37</v>
      </c>
      <c r="L139" s="45" t="s">
        <v>37</v>
      </c>
      <c r="M139" s="45" t="s">
        <v>37</v>
      </c>
      <c r="N139" s="45" t="s">
        <v>37</v>
      </c>
      <c r="O139" s="45" t="s">
        <v>37</v>
      </c>
      <c r="P139" s="45" t="s">
        <v>37</v>
      </c>
      <c r="Q139" s="45" t="s">
        <v>37</v>
      </c>
      <c r="R139" s="45" t="s">
        <v>37</v>
      </c>
      <c r="S139" s="45" t="s">
        <v>37</v>
      </c>
      <c r="T139" s="45" t="s">
        <v>37</v>
      </c>
      <c r="U139" s="45" t="s">
        <v>37</v>
      </c>
      <c r="V139" s="45" t="s">
        <v>34</v>
      </c>
      <c r="W139" s="45" t="s">
        <v>37</v>
      </c>
      <c r="X139" s="45" t="s">
        <v>34</v>
      </c>
      <c r="Y139" s="45" t="str">
        <f t="shared" si="3"/>
        <v>-</v>
      </c>
      <c r="Z139" s="46" t="str">
        <f t="shared" si="2"/>
        <v>-</v>
      </c>
    </row>
    <row r="140" spans="1:26" ht="31.5" x14ac:dyDescent="0.25">
      <c r="A140" s="38" t="s">
        <v>219</v>
      </c>
      <c r="B140" s="50" t="s">
        <v>41</v>
      </c>
      <c r="C140" s="40" t="s">
        <v>33</v>
      </c>
      <c r="D140" s="41" t="s">
        <v>37</v>
      </c>
      <c r="E140" s="42" t="s">
        <v>37</v>
      </c>
      <c r="F140" s="42" t="s">
        <v>37</v>
      </c>
      <c r="G140" s="45" t="s">
        <v>37</v>
      </c>
      <c r="H140" s="45" t="s">
        <v>37</v>
      </c>
      <c r="I140" s="45" t="s">
        <v>37</v>
      </c>
      <c r="J140" s="45" t="s">
        <v>37</v>
      </c>
      <c r="K140" s="45" t="s">
        <v>37</v>
      </c>
      <c r="L140" s="45" t="s">
        <v>37</v>
      </c>
      <c r="M140" s="45" t="s">
        <v>37</v>
      </c>
      <c r="N140" s="45" t="s">
        <v>37</v>
      </c>
      <c r="O140" s="45" t="s">
        <v>37</v>
      </c>
      <c r="P140" s="45" t="s">
        <v>37</v>
      </c>
      <c r="Q140" s="45" t="s">
        <v>37</v>
      </c>
      <c r="R140" s="45" t="s">
        <v>37</v>
      </c>
      <c r="S140" s="45" t="s">
        <v>37</v>
      </c>
      <c r="T140" s="45" t="s">
        <v>37</v>
      </c>
      <c r="U140" s="45" t="s">
        <v>37</v>
      </c>
      <c r="V140" s="45" t="s">
        <v>34</v>
      </c>
      <c r="W140" s="45" t="s">
        <v>37</v>
      </c>
      <c r="X140" s="45" t="s">
        <v>34</v>
      </c>
      <c r="Y140" s="45" t="str">
        <f t="shared" si="3"/>
        <v>-</v>
      </c>
      <c r="Z140" s="46" t="str">
        <f t="shared" si="2"/>
        <v>-</v>
      </c>
    </row>
    <row r="141" spans="1:26" ht="31.5" x14ac:dyDescent="0.25">
      <c r="A141" s="38" t="s">
        <v>220</v>
      </c>
      <c r="B141" s="50" t="s">
        <v>43</v>
      </c>
      <c r="C141" s="40" t="s">
        <v>33</v>
      </c>
      <c r="D141" s="41" t="s">
        <v>37</v>
      </c>
      <c r="E141" s="42" t="s">
        <v>37</v>
      </c>
      <c r="F141" s="42" t="s">
        <v>37</v>
      </c>
      <c r="G141" s="45" t="s">
        <v>37</v>
      </c>
      <c r="H141" s="45" t="s">
        <v>37</v>
      </c>
      <c r="I141" s="45" t="s">
        <v>37</v>
      </c>
      <c r="J141" s="45" t="s">
        <v>37</v>
      </c>
      <c r="K141" s="45" t="s">
        <v>37</v>
      </c>
      <c r="L141" s="45" t="s">
        <v>37</v>
      </c>
      <c r="M141" s="45" t="s">
        <v>37</v>
      </c>
      <c r="N141" s="45" t="s">
        <v>37</v>
      </c>
      <c r="O141" s="45" t="s">
        <v>37</v>
      </c>
      <c r="P141" s="45" t="s">
        <v>37</v>
      </c>
      <c r="Q141" s="45" t="s">
        <v>37</v>
      </c>
      <c r="R141" s="45" t="s">
        <v>37</v>
      </c>
      <c r="S141" s="45" t="s">
        <v>37</v>
      </c>
      <c r="T141" s="45" t="s">
        <v>37</v>
      </c>
      <c r="U141" s="45" t="s">
        <v>37</v>
      </c>
      <c r="V141" s="45" t="s">
        <v>34</v>
      </c>
      <c r="W141" s="45" t="s">
        <v>37</v>
      </c>
      <c r="X141" s="45" t="s">
        <v>34</v>
      </c>
      <c r="Y141" s="45" t="str">
        <f t="shared" si="3"/>
        <v>-</v>
      </c>
      <c r="Z141" s="46" t="str">
        <f t="shared" si="2"/>
        <v>-</v>
      </c>
    </row>
    <row r="142" spans="1:26" x14ac:dyDescent="0.25">
      <c r="A142" s="38" t="s">
        <v>221</v>
      </c>
      <c r="B142" s="39" t="s">
        <v>45</v>
      </c>
      <c r="C142" s="40" t="s">
        <v>33</v>
      </c>
      <c r="D142" s="41" t="s">
        <v>37</v>
      </c>
      <c r="E142" s="42" t="s">
        <v>37</v>
      </c>
      <c r="F142" s="42" t="s">
        <v>37</v>
      </c>
      <c r="G142" s="45" t="s">
        <v>37</v>
      </c>
      <c r="H142" s="45" t="s">
        <v>37</v>
      </c>
      <c r="I142" s="45" t="s">
        <v>37</v>
      </c>
      <c r="J142" s="45" t="s">
        <v>37</v>
      </c>
      <c r="K142" s="45" t="s">
        <v>37</v>
      </c>
      <c r="L142" s="45" t="s">
        <v>37</v>
      </c>
      <c r="M142" s="45" t="s">
        <v>37</v>
      </c>
      <c r="N142" s="45" t="s">
        <v>37</v>
      </c>
      <c r="O142" s="45" t="s">
        <v>37</v>
      </c>
      <c r="P142" s="45" t="s">
        <v>37</v>
      </c>
      <c r="Q142" s="45" t="s">
        <v>37</v>
      </c>
      <c r="R142" s="45" t="s">
        <v>37</v>
      </c>
      <c r="S142" s="45" t="s">
        <v>37</v>
      </c>
      <c r="T142" s="45" t="s">
        <v>37</v>
      </c>
      <c r="U142" s="45" t="s">
        <v>37</v>
      </c>
      <c r="V142" s="45" t="s">
        <v>34</v>
      </c>
      <c r="W142" s="45" t="s">
        <v>37</v>
      </c>
      <c r="X142" s="45" t="s">
        <v>34</v>
      </c>
      <c r="Y142" s="45" t="str">
        <f t="shared" si="3"/>
        <v>-</v>
      </c>
      <c r="Z142" s="46" t="str">
        <f t="shared" si="2"/>
        <v>-</v>
      </c>
    </row>
    <row r="143" spans="1:26" x14ac:dyDescent="0.25">
      <c r="A143" s="38" t="s">
        <v>222</v>
      </c>
      <c r="B143" s="39" t="s">
        <v>47</v>
      </c>
      <c r="C143" s="40" t="s">
        <v>33</v>
      </c>
      <c r="D143" s="41">
        <v>-2733.8903276596566</v>
      </c>
      <c r="E143" s="42">
        <v>907.61393763787942</v>
      </c>
      <c r="F143" s="42">
        <v>1057.7244585439989</v>
      </c>
      <c r="G143" s="45">
        <v>3012.52031014254</v>
      </c>
      <c r="H143" s="45">
        <v>3012.52031014254</v>
      </c>
      <c r="I143" s="45">
        <v>10766.44659123975</v>
      </c>
      <c r="J143" s="45">
        <v>10766.44659123975</v>
      </c>
      <c r="K143" s="45">
        <v>7001.0153788919306</v>
      </c>
      <c r="L143" s="45">
        <v>9629.0527491837984</v>
      </c>
      <c r="M143" s="45">
        <v>8217.0696637929741</v>
      </c>
      <c r="N143" s="45">
        <v>6675.2966205491057</v>
      </c>
      <c r="O143" s="45">
        <v>8766.1271793536998</v>
      </c>
      <c r="P143" s="45">
        <v>7708.2404436646948</v>
      </c>
      <c r="Q143" s="45">
        <v>8787.6415382816413</v>
      </c>
      <c r="R143" s="45">
        <v>9231.9042555699507</v>
      </c>
      <c r="S143" s="45">
        <v>9472.4769436049319</v>
      </c>
      <c r="T143" s="45">
        <v>10614.986817570451</v>
      </c>
      <c r="U143" s="45">
        <v>11892.817741940566</v>
      </c>
      <c r="V143" s="45" t="s">
        <v>34</v>
      </c>
      <c r="W143" s="45">
        <v>13089.830823334773</v>
      </c>
      <c r="X143" s="45" t="s">
        <v>34</v>
      </c>
      <c r="Y143" s="45">
        <f t="shared" si="3"/>
        <v>56023.297605307467</v>
      </c>
      <c r="Z143" s="46">
        <f t="shared" si="2"/>
        <v>82621.096353195637</v>
      </c>
    </row>
    <row r="144" spans="1:26" x14ac:dyDescent="0.25">
      <c r="A144" s="38" t="s">
        <v>223</v>
      </c>
      <c r="B144" s="39" t="s">
        <v>49</v>
      </c>
      <c r="C144" s="40" t="s">
        <v>33</v>
      </c>
      <c r="D144" s="41" t="s">
        <v>37</v>
      </c>
      <c r="E144" s="42" t="s">
        <v>37</v>
      </c>
      <c r="F144" s="42" t="s">
        <v>37</v>
      </c>
      <c r="G144" s="45" t="s">
        <v>37</v>
      </c>
      <c r="H144" s="45" t="s">
        <v>37</v>
      </c>
      <c r="I144" s="45" t="s">
        <v>37</v>
      </c>
      <c r="J144" s="45" t="s">
        <v>37</v>
      </c>
      <c r="K144" s="45" t="s">
        <v>37</v>
      </c>
      <c r="L144" s="45" t="s">
        <v>37</v>
      </c>
      <c r="M144" s="45" t="s">
        <v>37</v>
      </c>
      <c r="N144" s="45" t="s">
        <v>37</v>
      </c>
      <c r="O144" s="45" t="s">
        <v>37</v>
      </c>
      <c r="P144" s="45" t="s">
        <v>37</v>
      </c>
      <c r="Q144" s="45" t="s">
        <v>37</v>
      </c>
      <c r="R144" s="45" t="s">
        <v>37</v>
      </c>
      <c r="S144" s="45" t="s">
        <v>37</v>
      </c>
      <c r="T144" s="45" t="s">
        <v>37</v>
      </c>
      <c r="U144" s="45" t="s">
        <v>37</v>
      </c>
      <c r="V144" s="45" t="s">
        <v>34</v>
      </c>
      <c r="W144" s="45" t="s">
        <v>37</v>
      </c>
      <c r="X144" s="45" t="s">
        <v>34</v>
      </c>
      <c r="Y144" s="45" t="str">
        <f t="shared" si="3"/>
        <v>-</v>
      </c>
      <c r="Z144" s="46" t="str">
        <f t="shared" si="2"/>
        <v>-</v>
      </c>
    </row>
    <row r="145" spans="1:26" x14ac:dyDescent="0.25">
      <c r="A145" s="38" t="s">
        <v>224</v>
      </c>
      <c r="B145" s="47" t="s">
        <v>51</v>
      </c>
      <c r="C145" s="40" t="s">
        <v>33</v>
      </c>
      <c r="D145" s="41">
        <v>215.92799999999997</v>
      </c>
      <c r="E145" s="42">
        <v>-52.349599999999988</v>
      </c>
      <c r="F145" s="42">
        <v>-145.18719999999999</v>
      </c>
      <c r="G145" s="45">
        <v>-12.52723314362694</v>
      </c>
      <c r="H145" s="45">
        <v>-12.52723314362694</v>
      </c>
      <c r="I145" s="45">
        <v>-109.20214908486396</v>
      </c>
      <c r="J145" s="45">
        <v>-109.20214908486396</v>
      </c>
      <c r="K145" s="45">
        <v>-105.77105881568046</v>
      </c>
      <c r="L145" s="45">
        <v>-22.476800000000004</v>
      </c>
      <c r="M145" s="45">
        <v>-85.630237202608967</v>
      </c>
      <c r="N145" s="45">
        <v>47.334358402597445</v>
      </c>
      <c r="O145" s="45">
        <v>-183.15894880328813</v>
      </c>
      <c r="P145" s="45">
        <v>1108.0661274233328</v>
      </c>
      <c r="Q145" s="45">
        <v>-285.06429529913231</v>
      </c>
      <c r="R145" s="45">
        <v>-223.24185894497623</v>
      </c>
      <c r="S145" s="45">
        <v>-333.79456056180987</v>
      </c>
      <c r="T145" s="45">
        <v>-306.13922156562768</v>
      </c>
      <c r="U145" s="45">
        <v>-312.02977046989861</v>
      </c>
      <c r="V145" s="45" t="s">
        <v>34</v>
      </c>
      <c r="W145" s="45">
        <v>-321.39069768694543</v>
      </c>
      <c r="X145" s="45" t="s">
        <v>34</v>
      </c>
      <c r="Y145" s="45">
        <f t="shared" si="3"/>
        <v>-1115.1484829110107</v>
      </c>
      <c r="Z145" s="46">
        <f t="shared" si="2"/>
        <v>-151.60724507000862</v>
      </c>
    </row>
    <row r="146" spans="1:26" x14ac:dyDescent="0.25">
      <c r="A146" s="38" t="s">
        <v>225</v>
      </c>
      <c r="B146" s="39" t="s">
        <v>53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132.19798530599917</v>
      </c>
      <c r="J146" s="45">
        <v>132.19798530599917</v>
      </c>
      <c r="K146" s="45">
        <v>-181.7175626760002</v>
      </c>
      <c r="L146" s="45">
        <v>-411.745</v>
      </c>
      <c r="M146" s="45">
        <v>0</v>
      </c>
      <c r="N146" s="45">
        <v>2.399801559999998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 t="s">
        <v>34</v>
      </c>
      <c r="W146" s="45">
        <v>0</v>
      </c>
      <c r="X146" s="45" t="s">
        <v>34</v>
      </c>
      <c r="Y146" s="45">
        <f t="shared" si="3"/>
        <v>-49.519577370001031</v>
      </c>
      <c r="Z146" s="46">
        <f t="shared" si="2"/>
        <v>-277.14721313400082</v>
      </c>
    </row>
    <row r="147" spans="1:26" x14ac:dyDescent="0.25">
      <c r="A147" s="38" t="s">
        <v>226</v>
      </c>
      <c r="B147" s="39" t="s">
        <v>55</v>
      </c>
      <c r="C147" s="40" t="s">
        <v>33</v>
      </c>
      <c r="D147" s="41" t="s">
        <v>37</v>
      </c>
      <c r="E147" s="42" t="s">
        <v>37</v>
      </c>
      <c r="F147" s="42" t="s">
        <v>37</v>
      </c>
      <c r="G147" s="45" t="s">
        <v>37</v>
      </c>
      <c r="H147" s="45" t="s">
        <v>37</v>
      </c>
      <c r="I147" s="45" t="s">
        <v>37</v>
      </c>
      <c r="J147" s="45" t="s">
        <v>37</v>
      </c>
      <c r="K147" s="45" t="s">
        <v>37</v>
      </c>
      <c r="L147" s="45" t="s">
        <v>37</v>
      </c>
      <c r="M147" s="45" t="s">
        <v>37</v>
      </c>
      <c r="N147" s="45" t="s">
        <v>37</v>
      </c>
      <c r="O147" s="45" t="s">
        <v>37</v>
      </c>
      <c r="P147" s="45" t="s">
        <v>37</v>
      </c>
      <c r="Q147" s="45" t="s">
        <v>37</v>
      </c>
      <c r="R147" s="45" t="s">
        <v>37</v>
      </c>
      <c r="S147" s="45" t="s">
        <v>37</v>
      </c>
      <c r="T147" s="45" t="s">
        <v>37</v>
      </c>
      <c r="U147" s="45" t="s">
        <v>37</v>
      </c>
      <c r="V147" s="45" t="s">
        <v>34</v>
      </c>
      <c r="W147" s="45" t="s">
        <v>37</v>
      </c>
      <c r="X147" s="45" t="s">
        <v>34</v>
      </c>
      <c r="Y147" s="45" t="str">
        <f t="shared" si="3"/>
        <v>-</v>
      </c>
      <c r="Z147" s="46" t="str">
        <f t="shared" si="2"/>
        <v>-</v>
      </c>
    </row>
    <row r="148" spans="1:26" ht="31.5" x14ac:dyDescent="0.25">
      <c r="A148" s="38" t="s">
        <v>227</v>
      </c>
      <c r="B148" s="47" t="s">
        <v>57</v>
      </c>
      <c r="C148" s="40" t="s">
        <v>33</v>
      </c>
      <c r="D148" s="41" t="s">
        <v>37</v>
      </c>
      <c r="E148" s="42" t="s">
        <v>37</v>
      </c>
      <c r="F148" s="42" t="s">
        <v>37</v>
      </c>
      <c r="G148" s="45" t="s">
        <v>37</v>
      </c>
      <c r="H148" s="45" t="s">
        <v>37</v>
      </c>
      <c r="I148" s="45" t="s">
        <v>37</v>
      </c>
      <c r="J148" s="45" t="s">
        <v>37</v>
      </c>
      <c r="K148" s="45" t="s">
        <v>37</v>
      </c>
      <c r="L148" s="45" t="s">
        <v>37</v>
      </c>
      <c r="M148" s="45" t="s">
        <v>37</v>
      </c>
      <c r="N148" s="45" t="s">
        <v>37</v>
      </c>
      <c r="O148" s="45" t="s">
        <v>37</v>
      </c>
      <c r="P148" s="45" t="s">
        <v>37</v>
      </c>
      <c r="Q148" s="45" t="s">
        <v>37</v>
      </c>
      <c r="R148" s="45" t="s">
        <v>37</v>
      </c>
      <c r="S148" s="45" t="s">
        <v>37</v>
      </c>
      <c r="T148" s="45" t="s">
        <v>37</v>
      </c>
      <c r="U148" s="45" t="s">
        <v>37</v>
      </c>
      <c r="V148" s="45" t="s">
        <v>34</v>
      </c>
      <c r="W148" s="45" t="s">
        <v>37</v>
      </c>
      <c r="X148" s="45" t="s">
        <v>34</v>
      </c>
      <c r="Y148" s="45" t="str">
        <f t="shared" si="3"/>
        <v>-</v>
      </c>
      <c r="Z148" s="46" t="str">
        <f t="shared" si="2"/>
        <v>-</v>
      </c>
    </row>
    <row r="149" spans="1:26" x14ac:dyDescent="0.25">
      <c r="A149" s="38" t="s">
        <v>228</v>
      </c>
      <c r="B149" s="48" t="s">
        <v>59</v>
      </c>
      <c r="C149" s="40" t="s">
        <v>33</v>
      </c>
      <c r="D149" s="41" t="s">
        <v>37</v>
      </c>
      <c r="E149" s="42" t="s">
        <v>37</v>
      </c>
      <c r="F149" s="42" t="s">
        <v>37</v>
      </c>
      <c r="G149" s="45" t="s">
        <v>37</v>
      </c>
      <c r="H149" s="45" t="s">
        <v>37</v>
      </c>
      <c r="I149" s="45" t="s">
        <v>37</v>
      </c>
      <c r="J149" s="45" t="s">
        <v>37</v>
      </c>
      <c r="K149" s="45" t="s">
        <v>37</v>
      </c>
      <c r="L149" s="45" t="s">
        <v>37</v>
      </c>
      <c r="M149" s="45" t="s">
        <v>37</v>
      </c>
      <c r="N149" s="45" t="s">
        <v>37</v>
      </c>
      <c r="O149" s="45" t="s">
        <v>37</v>
      </c>
      <c r="P149" s="45" t="s">
        <v>37</v>
      </c>
      <c r="Q149" s="45" t="s">
        <v>37</v>
      </c>
      <c r="R149" s="45" t="s">
        <v>37</v>
      </c>
      <c r="S149" s="45" t="s">
        <v>37</v>
      </c>
      <c r="T149" s="45" t="s">
        <v>37</v>
      </c>
      <c r="U149" s="45" t="s">
        <v>37</v>
      </c>
      <c r="V149" s="45" t="s">
        <v>34</v>
      </c>
      <c r="W149" s="45" t="s">
        <v>37</v>
      </c>
      <c r="X149" s="45" t="s">
        <v>34</v>
      </c>
      <c r="Y149" s="45" t="str">
        <f t="shared" si="3"/>
        <v>-</v>
      </c>
      <c r="Z149" s="46" t="str">
        <f t="shared" ref="Z149:Z158" si="4">IFERROR(H149+J149+L149+N149+P149+R149+T149+U149+W149,"-")</f>
        <v>-</v>
      </c>
    </row>
    <row r="150" spans="1:26" x14ac:dyDescent="0.25">
      <c r="A150" s="38" t="s">
        <v>229</v>
      </c>
      <c r="B150" s="48" t="s">
        <v>61</v>
      </c>
      <c r="C150" s="40" t="s">
        <v>33</v>
      </c>
      <c r="D150" s="41" t="s">
        <v>37</v>
      </c>
      <c r="E150" s="42" t="s">
        <v>37</v>
      </c>
      <c r="F150" s="42" t="s">
        <v>37</v>
      </c>
      <c r="G150" s="45" t="s">
        <v>37</v>
      </c>
      <c r="H150" s="45" t="s">
        <v>37</v>
      </c>
      <c r="I150" s="45" t="s">
        <v>37</v>
      </c>
      <c r="J150" s="45" t="s">
        <v>37</v>
      </c>
      <c r="K150" s="45" t="s">
        <v>37</v>
      </c>
      <c r="L150" s="45" t="s">
        <v>37</v>
      </c>
      <c r="M150" s="45" t="s">
        <v>37</v>
      </c>
      <c r="N150" s="45" t="s">
        <v>37</v>
      </c>
      <c r="O150" s="45" t="s">
        <v>37</v>
      </c>
      <c r="P150" s="45" t="s">
        <v>37</v>
      </c>
      <c r="Q150" s="45" t="s">
        <v>37</v>
      </c>
      <c r="R150" s="45" t="s">
        <v>37</v>
      </c>
      <c r="S150" s="45" t="s">
        <v>37</v>
      </c>
      <c r="T150" s="45" t="s">
        <v>37</v>
      </c>
      <c r="U150" s="45" t="s">
        <v>37</v>
      </c>
      <c r="V150" s="45" t="s">
        <v>34</v>
      </c>
      <c r="W150" s="45" t="s">
        <v>37</v>
      </c>
      <c r="X150" s="45" t="s">
        <v>34</v>
      </c>
      <c r="Y150" s="45" t="str">
        <f t="shared" ref="Y150:Y158" si="5">IFERROR(G150+I150+K150+M150+O150+Q150+S150,"-")</f>
        <v>-</v>
      </c>
      <c r="Z150" s="46" t="str">
        <f t="shared" si="4"/>
        <v>-</v>
      </c>
    </row>
    <row r="151" spans="1:26" x14ac:dyDescent="0.25">
      <c r="A151" s="38" t="s">
        <v>230</v>
      </c>
      <c r="B151" s="39" t="s">
        <v>63</v>
      </c>
      <c r="C151" s="40" t="s">
        <v>33</v>
      </c>
      <c r="D151" s="41">
        <v>5054.0511999999999</v>
      </c>
      <c r="E151" s="42">
        <v>522.82800682011816</v>
      </c>
      <c r="F151" s="42">
        <v>30.023199999997988</v>
      </c>
      <c r="G151" s="45">
        <v>101.14407732639391</v>
      </c>
      <c r="H151" s="45">
        <v>101.14407732639391</v>
      </c>
      <c r="I151" s="45">
        <v>211.13927669889335</v>
      </c>
      <c r="J151" s="45">
        <v>211.13927669889335</v>
      </c>
      <c r="K151" s="45">
        <v>327.44794733397879</v>
      </c>
      <c r="L151" s="45">
        <v>152.23760000000004</v>
      </c>
      <c r="M151" s="45">
        <v>359.46960861158743</v>
      </c>
      <c r="N151" s="45">
        <v>435.69680112417365</v>
      </c>
      <c r="O151" s="45">
        <v>367.22250636316016</v>
      </c>
      <c r="P151" s="45">
        <v>256.2125655121838</v>
      </c>
      <c r="Q151" s="45">
        <v>375.41797163951509</v>
      </c>
      <c r="R151" s="45">
        <v>276.30408148686797</v>
      </c>
      <c r="S151" s="45">
        <v>384.15616076580807</v>
      </c>
      <c r="T151" s="45">
        <v>297.19972850053949</v>
      </c>
      <c r="U151" s="45">
        <v>318.93570219475816</v>
      </c>
      <c r="V151" s="45" t="s">
        <v>34</v>
      </c>
      <c r="W151" s="45">
        <v>327.5437897435811</v>
      </c>
      <c r="X151" s="45" t="s">
        <v>34</v>
      </c>
      <c r="Y151" s="45">
        <f t="shared" si="5"/>
        <v>2125.9975487393372</v>
      </c>
      <c r="Z151" s="46">
        <f t="shared" si="4"/>
        <v>2376.4136225873917</v>
      </c>
    </row>
    <row r="152" spans="1:26" x14ac:dyDescent="0.25">
      <c r="A152" s="38" t="s">
        <v>231</v>
      </c>
      <c r="B152" s="49" t="s">
        <v>232</v>
      </c>
      <c r="C152" s="40" t="s">
        <v>33</v>
      </c>
      <c r="D152" s="41">
        <v>2810.584886068048</v>
      </c>
      <c r="E152" s="42">
        <v>2005.5919842634271</v>
      </c>
      <c r="F152" s="42">
        <v>3529.4762101506863</v>
      </c>
      <c r="G152" s="45">
        <v>4823.7886359572449</v>
      </c>
      <c r="H152" s="45">
        <v>4823.7886359572449</v>
      </c>
      <c r="I152" s="45">
        <v>11000.58170415978</v>
      </c>
      <c r="J152" s="45">
        <v>11000.58170415978</v>
      </c>
      <c r="K152" s="45">
        <v>7040.9747047342153</v>
      </c>
      <c r="L152" s="45">
        <f>L137</f>
        <v>9347.0685491837976</v>
      </c>
      <c r="M152" s="45">
        <v>8490.9090352019502</v>
      </c>
      <c r="N152" s="45">
        <f>N137</f>
        <v>7160.727581635877</v>
      </c>
      <c r="O152" s="45">
        <v>8950.1907369135824</v>
      </c>
      <c r="P152" s="45">
        <f>P137</f>
        <v>9072.5191366002109</v>
      </c>
      <c r="Q152" s="45">
        <v>8877.9952146220257</v>
      </c>
      <c r="R152" s="45">
        <f>R137</f>
        <v>9284.9664781118427</v>
      </c>
      <c r="S152" s="45">
        <v>9522.8385438089208</v>
      </c>
      <c r="T152" s="45">
        <f>T137</f>
        <v>10606.047324505364</v>
      </c>
      <c r="U152" s="45">
        <f>U137</f>
        <v>11899.723673665425</v>
      </c>
      <c r="V152" s="45" t="s">
        <v>34</v>
      </c>
      <c r="W152" s="45">
        <f>W137</f>
        <v>13095.983915391407</v>
      </c>
      <c r="X152" s="45" t="s">
        <v>34</v>
      </c>
      <c r="Y152" s="45">
        <f t="shared" si="5"/>
        <v>58707.278575397708</v>
      </c>
      <c r="Z152" s="46">
        <f t="shared" si="4"/>
        <v>86291.406999210958</v>
      </c>
    </row>
    <row r="153" spans="1:26" x14ac:dyDescent="0.25">
      <c r="A153" s="38" t="s">
        <v>233</v>
      </c>
      <c r="B153" s="51" t="s">
        <v>234</v>
      </c>
      <c r="C153" s="40" t="s">
        <v>33</v>
      </c>
      <c r="D153" s="41">
        <v>1085.9896271959574</v>
      </c>
      <c r="E153" s="42">
        <v>758.58770496610168</v>
      </c>
      <c r="F153" s="42">
        <v>372.79959027118639</v>
      </c>
      <c r="G153" s="45">
        <v>1343.0916903498053</v>
      </c>
      <c r="H153" s="45">
        <v>1343.0916903498053</v>
      </c>
      <c r="I153" s="45">
        <v>2565.4800681708384</v>
      </c>
      <c r="J153" s="45">
        <v>2565.4800681708384</v>
      </c>
      <c r="K153" s="45">
        <v>3706.6055269999997</v>
      </c>
      <c r="L153" s="45">
        <v>3103.1010690000003</v>
      </c>
      <c r="M153" s="45">
        <v>3811.6902361084826</v>
      </c>
      <c r="N153" s="45">
        <f>IF(OR(N152&lt;0,(N152-N155)&lt;0),0,IF((N152-N155)&lt;N373,N152-N155,N373))</f>
        <v>4972.9520540000003</v>
      </c>
      <c r="O153" s="45">
        <v>5630.4646200000007</v>
      </c>
      <c r="P153" s="45">
        <f>IF(OR(P152&lt;0,(P152-P155)&lt;0),0,IF((P152-P155)&lt;P373,P152-P155,P373))</f>
        <v>5922.9502669999993</v>
      </c>
      <c r="Q153" s="45">
        <v>5618.6415910000005</v>
      </c>
      <c r="R153" s="45">
        <f>IF(OR(R152&lt;0,(R152-R155)&lt;0),0,IF((R152-R155)&lt;R373,R152-R155,R373))</f>
        <v>4914.0820560000002</v>
      </c>
      <c r="S153" s="45">
        <v>5946.1952799999999</v>
      </c>
      <c r="T153" s="45">
        <f>IF(OR(T152&lt;0,(T152-T155)&lt;0),0,IF((T152-T155)&lt;T373,T152-T155,T373))</f>
        <v>5525.4765350000007</v>
      </c>
      <c r="U153" s="45">
        <f>IF(OR(U152&lt;0,(U152-U155)&lt;0),0,IF((U152-U155)&lt;U373,U152-U155,U373))</f>
        <v>5634.9602290000003</v>
      </c>
      <c r="V153" s="45" t="s">
        <v>34</v>
      </c>
      <c r="W153" s="45">
        <f>IF(OR(W152&lt;0,(W152-W155)&lt;0),0,IF((W152-W155)&lt;W373,W152-W155,W373))</f>
        <v>4687.5631889999995</v>
      </c>
      <c r="X153" s="45" t="s">
        <v>34</v>
      </c>
      <c r="Y153" s="45">
        <f t="shared" si="5"/>
        <v>28622.169012629129</v>
      </c>
      <c r="Z153" s="46">
        <f t="shared" si="4"/>
        <v>38669.657157520647</v>
      </c>
    </row>
    <row r="154" spans="1:26" x14ac:dyDescent="0.25">
      <c r="A154" s="38" t="s">
        <v>235</v>
      </c>
      <c r="B154" s="51" t="s">
        <v>236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 t="s">
        <v>34</v>
      </c>
      <c r="W154" s="45">
        <v>0</v>
      </c>
      <c r="X154" s="45" t="s">
        <v>34</v>
      </c>
      <c r="Y154" s="45">
        <f t="shared" si="5"/>
        <v>0</v>
      </c>
      <c r="Z154" s="46">
        <f t="shared" si="4"/>
        <v>0</v>
      </c>
    </row>
    <row r="155" spans="1:26" x14ac:dyDescent="0.25">
      <c r="A155" s="38" t="s">
        <v>237</v>
      </c>
      <c r="B155" s="51" t="s">
        <v>238</v>
      </c>
      <c r="C155" s="40" t="s">
        <v>33</v>
      </c>
      <c r="D155" s="41">
        <v>634.02312325209755</v>
      </c>
      <c r="E155" s="42">
        <v>344.52308611450002</v>
      </c>
      <c r="F155" s="42">
        <v>942.56045854399974</v>
      </c>
      <c r="G155" s="45">
        <v>1329.0453563880992</v>
      </c>
      <c r="H155" s="45">
        <v>1329.0453563880992</v>
      </c>
      <c r="I155" s="45">
        <v>4535.7490425296219</v>
      </c>
      <c r="J155" s="45">
        <v>4535.7490425296219</v>
      </c>
      <c r="K155" s="45">
        <v>2069.9105615781473</v>
      </c>
      <c r="L155" s="45">
        <v>4591.9852532340774</v>
      </c>
      <c r="M155" s="45">
        <v>2457.3305851646423</v>
      </c>
      <c r="N155" s="45">
        <v>1994.8557099992495</v>
      </c>
      <c r="O155" s="45">
        <v>1668.2869460055006</v>
      </c>
      <c r="P155" s="45">
        <v>2419.8630804198579</v>
      </c>
      <c r="Q155" s="45">
        <v>1636.1898339844433</v>
      </c>
      <c r="R155" s="45">
        <v>2195.5146418356362</v>
      </c>
      <c r="S155" s="45">
        <v>1795.1289750464125</v>
      </c>
      <c r="T155" s="45">
        <v>2546.7982822105419</v>
      </c>
      <c r="U155" s="45">
        <v>3138.8942839006795</v>
      </c>
      <c r="V155" s="45" t="s">
        <v>34</v>
      </c>
      <c r="W155" s="45">
        <v>4210.9190216907873</v>
      </c>
      <c r="X155" s="45" t="s">
        <v>34</v>
      </c>
      <c r="Y155" s="45">
        <f t="shared" si="5"/>
        <v>15491.641300696867</v>
      </c>
      <c r="Z155" s="46">
        <f t="shared" si="4"/>
        <v>26963.624672208549</v>
      </c>
    </row>
    <row r="156" spans="1:26" ht="16.5" thickBot="1" x14ac:dyDescent="0.3">
      <c r="A156" s="62" t="s">
        <v>239</v>
      </c>
      <c r="B156" s="51" t="s">
        <v>240</v>
      </c>
      <c r="C156" s="64" t="s">
        <v>33</v>
      </c>
      <c r="D156" s="57">
        <v>1090.5721356199933</v>
      </c>
      <c r="E156" s="58">
        <v>902.48119318282545</v>
      </c>
      <c r="F156" s="58">
        <v>2214.1161613355002</v>
      </c>
      <c r="G156" s="59">
        <v>2151.6515892193402</v>
      </c>
      <c r="H156" s="59">
        <v>2151.6515892193402</v>
      </c>
      <c r="I156" s="59">
        <v>3899.352593459319</v>
      </c>
      <c r="J156" s="59">
        <v>3899.352593459319</v>
      </c>
      <c r="K156" s="59">
        <v>1264.4586161560687</v>
      </c>
      <c r="L156" s="59">
        <f>L152-L153-L154-L155</f>
        <v>1651.9822269497199</v>
      </c>
      <c r="M156" s="59">
        <v>2221.8882139288253</v>
      </c>
      <c r="N156" s="59">
        <f>IF(N152-N153-N155&gt;0,N152-N153-N155,0)</f>
        <v>192.91981763662716</v>
      </c>
      <c r="O156" s="59">
        <v>1651.4391709080803</v>
      </c>
      <c r="P156" s="59">
        <f>IF(P152-P153-P155&gt;0,P152-P153-P155,0)</f>
        <v>729.7057891803538</v>
      </c>
      <c r="Q156" s="59">
        <v>1623.1637896375814</v>
      </c>
      <c r="R156" s="59">
        <f>IF(R152-R153-R155&gt;0,R152-R153-R155,0)</f>
        <v>2175.3697802762063</v>
      </c>
      <c r="S156" s="59">
        <v>1781.5142887625088</v>
      </c>
      <c r="T156" s="59">
        <f>IF(T152-T153-T155&gt;0,T152-T153-T155,0)</f>
        <v>2533.772507294821</v>
      </c>
      <c r="U156" s="59">
        <f>IF(U152-U153-U155&gt;0,U152-U153-U155,0)</f>
        <v>3125.8691607647452</v>
      </c>
      <c r="V156" s="59" t="s">
        <v>34</v>
      </c>
      <c r="W156" s="59">
        <f>IF(W152-W153-W155&gt;0,W152-W153-W155,0)</f>
        <v>4197.5017047006195</v>
      </c>
      <c r="X156" s="59" t="s">
        <v>34</v>
      </c>
      <c r="Y156" s="59">
        <f t="shared" si="5"/>
        <v>14593.468262071725</v>
      </c>
      <c r="Z156" s="60">
        <f t="shared" si="4"/>
        <v>20658.125169481755</v>
      </c>
    </row>
    <row r="157" spans="1:26" x14ac:dyDescent="0.25">
      <c r="A157" s="29" t="s">
        <v>241</v>
      </c>
      <c r="B157" s="30" t="s">
        <v>126</v>
      </c>
      <c r="C157" s="31" t="s">
        <v>37</v>
      </c>
      <c r="D157" s="32" t="s">
        <v>37</v>
      </c>
      <c r="E157" s="33" t="s">
        <v>37</v>
      </c>
      <c r="F157" s="33" t="s">
        <v>37</v>
      </c>
      <c r="G157" s="36" t="s">
        <v>37</v>
      </c>
      <c r="H157" s="36" t="s">
        <v>37</v>
      </c>
      <c r="I157" s="36" t="s">
        <v>37</v>
      </c>
      <c r="J157" s="36" t="s">
        <v>37</v>
      </c>
      <c r="K157" s="36" t="s">
        <v>37</v>
      </c>
      <c r="L157" s="36"/>
      <c r="M157" s="36" t="s">
        <v>37</v>
      </c>
      <c r="N157" s="36"/>
      <c r="O157" s="36" t="s">
        <v>37</v>
      </c>
      <c r="P157" s="36"/>
      <c r="Q157" s="36" t="s">
        <v>37</v>
      </c>
      <c r="R157" s="36"/>
      <c r="S157" s="36" t="s">
        <v>37</v>
      </c>
      <c r="T157" s="36"/>
      <c r="U157" s="36"/>
      <c r="V157" s="36" t="s">
        <v>34</v>
      </c>
      <c r="W157" s="36"/>
      <c r="X157" s="36" t="s">
        <v>34</v>
      </c>
      <c r="Y157" s="36" t="str">
        <f t="shared" si="5"/>
        <v>-</v>
      </c>
      <c r="Z157" s="37" t="str">
        <f t="shared" si="4"/>
        <v>-</v>
      </c>
    </row>
    <row r="158" spans="1:26" ht="31.5" customHeight="1" x14ac:dyDescent="0.25">
      <c r="A158" s="38" t="s">
        <v>242</v>
      </c>
      <c r="B158" s="51" t="s">
        <v>243</v>
      </c>
      <c r="C158" s="40" t="s">
        <v>33</v>
      </c>
      <c r="D158" s="41">
        <v>10935.419212965275</v>
      </c>
      <c r="E158" s="42">
        <v>10167.294312959999</v>
      </c>
      <c r="F158" s="42">
        <v>10468.911779739996</v>
      </c>
      <c r="G158" s="45">
        <v>13323.496306025307</v>
      </c>
      <c r="H158" s="45">
        <v>13323.496306025307</v>
      </c>
      <c r="I158" s="45">
        <v>23401.080596489781</v>
      </c>
      <c r="J158" s="45">
        <v>23401.080596489781</v>
      </c>
      <c r="K158" s="45">
        <v>19155.835069200104</v>
      </c>
      <c r="L158" s="45">
        <v>21831.239999999998</v>
      </c>
      <c r="M158" s="45">
        <v>21250.052316331206</v>
      </c>
      <c r="N158" s="45">
        <f>N107+N103+N67</f>
        <v>19959.947085637785</v>
      </c>
      <c r="O158" s="45">
        <v>21740.694371466285</v>
      </c>
      <c r="P158" s="45">
        <f>P107+P103+P67</f>
        <v>23527.317827424431</v>
      </c>
      <c r="Q158" s="45">
        <v>22660.577511122352</v>
      </c>
      <c r="R158" s="45">
        <f>R107+R103+R67</f>
        <v>24535.10430557427</v>
      </c>
      <c r="S158" s="45">
        <v>23463.93754175054</v>
      </c>
      <c r="T158" s="45">
        <f>T107+T103+T67</f>
        <v>26958.672976147449</v>
      </c>
      <c r="U158" s="45">
        <f>U107+U103+U67</f>
        <v>29127.258338110616</v>
      </c>
      <c r="V158" s="45" t="s">
        <v>34</v>
      </c>
      <c r="W158" s="45">
        <f>W107+W103+W67</f>
        <v>30967.122809504632</v>
      </c>
      <c r="X158" s="45" t="s">
        <v>34</v>
      </c>
      <c r="Y158" s="45">
        <f t="shared" si="5"/>
        <v>144995.67371238556</v>
      </c>
      <c r="Z158" s="46">
        <f t="shared" si="4"/>
        <v>213631.24024491425</v>
      </c>
    </row>
    <row r="159" spans="1:26" ht="31.5" x14ac:dyDescent="0.25">
      <c r="A159" s="38" t="s">
        <v>244</v>
      </c>
      <c r="B159" s="51" t="s">
        <v>245</v>
      </c>
      <c r="C159" s="40" t="s">
        <v>33</v>
      </c>
      <c r="D159" s="41">
        <v>24300.77460909</v>
      </c>
      <c r="E159" s="42">
        <v>23262.010896630003</v>
      </c>
      <c r="F159" s="42">
        <v>26800.621110244749</v>
      </c>
      <c r="G159" s="45">
        <v>24769.926545905615</v>
      </c>
      <c r="H159" s="45">
        <v>24769.926545905615</v>
      </c>
      <c r="I159" s="45">
        <v>24454.972849210448</v>
      </c>
      <c r="J159" s="45">
        <v>24454.972849210448</v>
      </c>
      <c r="K159" s="45">
        <v>24081.970774307942</v>
      </c>
      <c r="L159" s="45">
        <v>24081.970774307942</v>
      </c>
      <c r="M159" s="45">
        <v>23817.158450887211</v>
      </c>
      <c r="N159" s="45">
        <v>24350.689440246166</v>
      </c>
      <c r="O159" s="45">
        <v>23020.202962245497</v>
      </c>
      <c r="P159" s="45">
        <v>29402.762441256127</v>
      </c>
      <c r="Q159" s="45">
        <v>22745.582405664383</v>
      </c>
      <c r="R159" s="45">
        <v>29468.286628467384</v>
      </c>
      <c r="S159" s="45">
        <v>21892.580542908021</v>
      </c>
      <c r="T159" s="45">
        <v>29456.165659767648</v>
      </c>
      <c r="U159" s="45">
        <v>28725.728270557265</v>
      </c>
      <c r="V159" s="45" t="s">
        <v>34</v>
      </c>
      <c r="W159" s="45">
        <v>26516.41343346587</v>
      </c>
      <c r="X159" s="45" t="s">
        <v>34</v>
      </c>
      <c r="Y159" s="45">
        <f>IFERROR(S159,"-")</f>
        <v>21892.580542908021</v>
      </c>
      <c r="Z159" s="46">
        <f>IFERROR(W159,"-")</f>
        <v>26516.41343346587</v>
      </c>
    </row>
    <row r="160" spans="1:26" x14ac:dyDescent="0.25">
      <c r="A160" s="38" t="s">
        <v>246</v>
      </c>
      <c r="B160" s="50" t="s">
        <v>247</v>
      </c>
      <c r="C160" s="40" t="s">
        <v>33</v>
      </c>
      <c r="D160" s="41">
        <v>2121.3807907442861</v>
      </c>
      <c r="E160" s="42">
        <v>949.71214218692307</v>
      </c>
      <c r="F160" s="42">
        <v>7015.0395604395608</v>
      </c>
      <c r="G160" s="45">
        <v>10841.420181819998</v>
      </c>
      <c r="H160" s="45">
        <v>10841.420181819998</v>
      </c>
      <c r="I160" s="45">
        <v>6268.26</v>
      </c>
      <c r="J160" s="45">
        <v>6268.26</v>
      </c>
      <c r="K160" s="45">
        <v>0</v>
      </c>
      <c r="L160" s="45">
        <v>0</v>
      </c>
      <c r="M160" s="45">
        <v>6677.1189739353167</v>
      </c>
      <c r="N160" s="45">
        <v>7667.1600744769139</v>
      </c>
      <c r="O160" s="45">
        <v>0</v>
      </c>
      <c r="P160" s="45">
        <v>11222.96597500445</v>
      </c>
      <c r="Q160" s="45">
        <v>0</v>
      </c>
      <c r="R160" s="45">
        <v>5452.1130072533133</v>
      </c>
      <c r="S160" s="45">
        <v>0</v>
      </c>
      <c r="T160" s="45">
        <v>12404.715807715282</v>
      </c>
      <c r="U160" s="45">
        <v>10280.912344955243</v>
      </c>
      <c r="V160" s="45" t="s">
        <v>34</v>
      </c>
      <c r="W160" s="45">
        <v>4963.6000000000004</v>
      </c>
      <c r="X160" s="45" t="s">
        <v>34</v>
      </c>
      <c r="Y160" s="45">
        <f t="shared" ref="Y160:Y162" si="6">IFERROR(S160,"-")</f>
        <v>0</v>
      </c>
      <c r="Z160" s="46">
        <f>IFERROR(W160,"-")</f>
        <v>4963.6000000000004</v>
      </c>
    </row>
    <row r="161" spans="1:26" x14ac:dyDescent="0.25">
      <c r="A161" s="38" t="s">
        <v>248</v>
      </c>
      <c r="B161" s="51" t="s">
        <v>249</v>
      </c>
      <c r="C161" s="40" t="s">
        <v>33</v>
      </c>
      <c r="D161" s="41">
        <v>23262.010896630003</v>
      </c>
      <c r="E161" s="42">
        <v>26800.621110244749</v>
      </c>
      <c r="F161" s="42">
        <v>24769.926545905619</v>
      </c>
      <c r="G161" s="45">
        <v>24454.972849210448</v>
      </c>
      <c r="H161" s="45">
        <v>24454.972849210448</v>
      </c>
      <c r="I161" s="45">
        <v>24081.970774307942</v>
      </c>
      <c r="J161" s="45">
        <v>24081.970774307942</v>
      </c>
      <c r="K161" s="45">
        <v>23817.158450887211</v>
      </c>
      <c r="L161" s="45">
        <v>24350.689440246166</v>
      </c>
      <c r="M161" s="45">
        <v>23020.202962245497</v>
      </c>
      <c r="N161" s="45">
        <v>29402.762441256127</v>
      </c>
      <c r="O161" s="45">
        <v>22745.582405664383</v>
      </c>
      <c r="P161" s="45">
        <v>29468.286628467384</v>
      </c>
      <c r="Q161" s="45">
        <v>21892.580542908021</v>
      </c>
      <c r="R161" s="45">
        <v>29456.165659767648</v>
      </c>
      <c r="S161" s="45">
        <v>21847.183385187102</v>
      </c>
      <c r="T161" s="45">
        <v>28725.728270557265</v>
      </c>
      <c r="U161" s="45">
        <v>26516.41343346587</v>
      </c>
      <c r="V161" s="45" t="s">
        <v>34</v>
      </c>
      <c r="W161" s="45">
        <v>22716.41343346587</v>
      </c>
      <c r="X161" s="45" t="s">
        <v>34</v>
      </c>
      <c r="Y161" s="45">
        <f t="shared" si="6"/>
        <v>21847.183385187102</v>
      </c>
      <c r="Z161" s="46">
        <f>IFERROR(W161,"-")</f>
        <v>22716.41343346587</v>
      </c>
    </row>
    <row r="162" spans="1:26" x14ac:dyDescent="0.25">
      <c r="A162" s="54" t="s">
        <v>250</v>
      </c>
      <c r="B162" s="50" t="s">
        <v>251</v>
      </c>
      <c r="C162" s="40" t="s">
        <v>33</v>
      </c>
      <c r="D162" s="41">
        <v>949.71214218692307</v>
      </c>
      <c r="E162" s="42">
        <v>7015.0395604395608</v>
      </c>
      <c r="F162" s="42">
        <v>10841.420181819998</v>
      </c>
      <c r="G162" s="45">
        <v>6268.2510387238635</v>
      </c>
      <c r="H162" s="45">
        <v>6268.2510387238635</v>
      </c>
      <c r="I162" s="45">
        <v>0</v>
      </c>
      <c r="J162" s="45">
        <v>0</v>
      </c>
      <c r="K162" s="45">
        <v>6677.1189739353167</v>
      </c>
      <c r="L162" s="45">
        <v>7667.1600744769139</v>
      </c>
      <c r="M162" s="45">
        <v>0</v>
      </c>
      <c r="N162" s="45">
        <v>11222.96597500445</v>
      </c>
      <c r="O162" s="45">
        <v>0</v>
      </c>
      <c r="P162" s="45">
        <v>5452.1130072533133</v>
      </c>
      <c r="Q162" s="45">
        <v>0</v>
      </c>
      <c r="R162" s="45">
        <v>12404.715807715282</v>
      </c>
      <c r="S162" s="45">
        <v>676.26260845185777</v>
      </c>
      <c r="T162" s="45">
        <v>10280.912344955243</v>
      </c>
      <c r="U162" s="45">
        <v>4963.6000000000004</v>
      </c>
      <c r="V162" s="45" t="s">
        <v>34</v>
      </c>
      <c r="W162" s="45">
        <v>0</v>
      </c>
      <c r="X162" s="45" t="s">
        <v>34</v>
      </c>
      <c r="Y162" s="45">
        <f t="shared" si="6"/>
        <v>676.26260845185777</v>
      </c>
      <c r="Z162" s="46">
        <f>IFERROR(W162,"-")</f>
        <v>0</v>
      </c>
    </row>
    <row r="163" spans="1:26" ht="48" thickBot="1" x14ac:dyDescent="0.3">
      <c r="A163" s="62" t="s">
        <v>252</v>
      </c>
      <c r="B163" s="75" t="s">
        <v>253</v>
      </c>
      <c r="C163" s="64" t="s">
        <v>37</v>
      </c>
      <c r="D163" s="65">
        <v>2.1272171138213016</v>
      </c>
      <c r="E163" s="66">
        <v>2.6359639335002489</v>
      </c>
      <c r="F163" s="66">
        <v>2.36604597183078</v>
      </c>
      <c r="G163" s="67">
        <v>1.8354771365944789</v>
      </c>
      <c r="H163" s="67">
        <v>1.8354771365944789</v>
      </c>
      <c r="I163" s="67">
        <v>1.0290965271885903</v>
      </c>
      <c r="J163" s="67">
        <v>1.0290965271885903</v>
      </c>
      <c r="K163" s="67">
        <v>1.2433369970480621</v>
      </c>
      <c r="L163" s="67">
        <f t="shared" ref="L163:U163" si="7">L161/L158</f>
        <v>1.1154056957024048</v>
      </c>
      <c r="M163" s="67">
        <v>1.0833010017840701</v>
      </c>
      <c r="N163" s="67">
        <f t="shared" si="7"/>
        <v>1.4730881958305859</v>
      </c>
      <c r="O163" s="67">
        <v>1.0462215243463875</v>
      </c>
      <c r="P163" s="67">
        <f t="shared" si="7"/>
        <v>1.2525136458231507</v>
      </c>
      <c r="Q163" s="67">
        <v>0.96610867627546637</v>
      </c>
      <c r="R163" s="67">
        <f t="shared" si="7"/>
        <v>1.2005722613975329</v>
      </c>
      <c r="S163" s="67">
        <v>0.93109621291453459</v>
      </c>
      <c r="T163" s="67">
        <f t="shared" si="7"/>
        <v>1.0655468203488085</v>
      </c>
      <c r="U163" s="67">
        <f t="shared" si="7"/>
        <v>0.91036420680800323</v>
      </c>
      <c r="V163" s="67" t="s">
        <v>34</v>
      </c>
      <c r="W163" s="67">
        <f t="shared" ref="W163" si="8">W161/W158</f>
        <v>0.7335655163447603</v>
      </c>
      <c r="X163" s="67" t="s">
        <v>34</v>
      </c>
      <c r="Y163" s="67" t="s">
        <v>37</v>
      </c>
      <c r="Z163" s="68" t="s">
        <v>37</v>
      </c>
    </row>
    <row r="164" spans="1:26" ht="16.5" thickBot="1" x14ac:dyDescent="0.3">
      <c r="A164" s="192" t="s">
        <v>254</v>
      </c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  <c r="O164" s="193"/>
      <c r="P164" s="193"/>
      <c r="Q164" s="193"/>
      <c r="R164" s="193"/>
      <c r="S164" s="193"/>
      <c r="T164" s="193"/>
      <c r="U164" s="193"/>
      <c r="V164" s="193"/>
      <c r="W164" s="193"/>
      <c r="X164" s="193"/>
      <c r="Y164" s="193"/>
      <c r="Z164" s="194"/>
    </row>
    <row r="165" spans="1:26" x14ac:dyDescent="0.25">
      <c r="A165" s="29" t="s">
        <v>255</v>
      </c>
      <c r="B165" s="30" t="s">
        <v>256</v>
      </c>
      <c r="C165" s="31" t="s">
        <v>33</v>
      </c>
      <c r="D165" s="76">
        <v>89504.846760950022</v>
      </c>
      <c r="E165" s="43">
        <v>80049.823099999994</v>
      </c>
      <c r="F165" s="43">
        <v>79464.161194280008</v>
      </c>
      <c r="G165" s="44">
        <v>90130.249224159998</v>
      </c>
      <c r="H165" s="44">
        <v>90130.249224159998</v>
      </c>
      <c r="I165" s="44">
        <v>105481.19154221483</v>
      </c>
      <c r="J165" s="44">
        <v>105481.19154221483</v>
      </c>
      <c r="K165" s="44">
        <v>109323.18048077008</v>
      </c>
      <c r="L165" s="44">
        <v>109779.40981072943</v>
      </c>
      <c r="M165" s="44">
        <v>113779.57918783966</v>
      </c>
      <c r="N165" s="44">
        <v>116656.8081221606</v>
      </c>
      <c r="O165" s="44">
        <v>116675.49008284205</v>
      </c>
      <c r="P165" s="44">
        <v>120693.51542282999</v>
      </c>
      <c r="Q165" s="44">
        <v>120507.26564477403</v>
      </c>
      <c r="R165" s="44">
        <v>123963.73512797801</v>
      </c>
      <c r="S165" s="44">
        <v>124423.4533046031</v>
      </c>
      <c r="T165" s="44">
        <v>128307.51757225774</v>
      </c>
      <c r="U165" s="77">
        <v>132551.95028526179</v>
      </c>
      <c r="V165" s="77" t="s">
        <v>34</v>
      </c>
      <c r="W165" s="77">
        <v>137202.95597964121</v>
      </c>
      <c r="X165" s="45" t="s">
        <v>34</v>
      </c>
      <c r="Y165" s="36">
        <f>IFERROR(G165+I165+K165+M165+O165+Q165+S165,"-")</f>
        <v>780320.40946720378</v>
      </c>
      <c r="Z165" s="37">
        <f t="shared" ref="Z165:Z228" si="9">IFERROR(H165+J165+L165+N165+P165+R165+T165+U165+W165,"-")</f>
        <v>1064767.3330872338</v>
      </c>
    </row>
    <row r="166" spans="1:26" x14ac:dyDescent="0.25">
      <c r="A166" s="38" t="s">
        <v>257</v>
      </c>
      <c r="B166" s="39" t="s">
        <v>36</v>
      </c>
      <c r="C166" s="40" t="s">
        <v>33</v>
      </c>
      <c r="D166" s="78" t="s">
        <v>37</v>
      </c>
      <c r="E166" s="43" t="s">
        <v>37</v>
      </c>
      <c r="F166" s="43" t="s">
        <v>37</v>
      </c>
      <c r="G166" s="44" t="s">
        <v>37</v>
      </c>
      <c r="H166" s="44" t="s">
        <v>37</v>
      </c>
      <c r="I166" s="44" t="s">
        <v>37</v>
      </c>
      <c r="J166" s="44" t="s">
        <v>37</v>
      </c>
      <c r="K166" s="44" t="s">
        <v>37</v>
      </c>
      <c r="L166" s="44" t="s">
        <v>37</v>
      </c>
      <c r="M166" s="44" t="s">
        <v>37</v>
      </c>
      <c r="N166" s="44" t="s">
        <v>37</v>
      </c>
      <c r="O166" s="44" t="s">
        <v>37</v>
      </c>
      <c r="P166" s="44" t="s">
        <v>37</v>
      </c>
      <c r="Q166" s="44" t="s">
        <v>37</v>
      </c>
      <c r="R166" s="44" t="s">
        <v>37</v>
      </c>
      <c r="S166" s="44" t="s">
        <v>37</v>
      </c>
      <c r="T166" s="44" t="s">
        <v>37</v>
      </c>
      <c r="U166" s="44" t="s">
        <v>37</v>
      </c>
      <c r="V166" s="44" t="s">
        <v>34</v>
      </c>
      <c r="W166" s="44" t="s">
        <v>37</v>
      </c>
      <c r="X166" s="44" t="s">
        <v>34</v>
      </c>
      <c r="Y166" s="45" t="str">
        <f t="shared" ref="Y166:Y229" si="10">IFERROR(G166+I166+K166+M166+O166+Q166+S166,"-")</f>
        <v>-</v>
      </c>
      <c r="Z166" s="46" t="str">
        <f t="shared" si="9"/>
        <v>-</v>
      </c>
    </row>
    <row r="167" spans="1:26" ht="31.5" x14ac:dyDescent="0.25">
      <c r="A167" s="38" t="s">
        <v>258</v>
      </c>
      <c r="B167" s="50" t="s">
        <v>39</v>
      </c>
      <c r="C167" s="40" t="s">
        <v>33</v>
      </c>
      <c r="D167" s="78" t="s">
        <v>37</v>
      </c>
      <c r="E167" s="43" t="s">
        <v>37</v>
      </c>
      <c r="F167" s="43" t="s">
        <v>37</v>
      </c>
      <c r="G167" s="44" t="s">
        <v>37</v>
      </c>
      <c r="H167" s="44" t="s">
        <v>37</v>
      </c>
      <c r="I167" s="44" t="s">
        <v>37</v>
      </c>
      <c r="J167" s="44" t="s">
        <v>37</v>
      </c>
      <c r="K167" s="44" t="s">
        <v>37</v>
      </c>
      <c r="L167" s="44" t="s">
        <v>37</v>
      </c>
      <c r="M167" s="44" t="s">
        <v>37</v>
      </c>
      <c r="N167" s="44" t="s">
        <v>37</v>
      </c>
      <c r="O167" s="44" t="s">
        <v>37</v>
      </c>
      <c r="P167" s="44" t="s">
        <v>37</v>
      </c>
      <c r="Q167" s="44" t="s">
        <v>37</v>
      </c>
      <c r="R167" s="44" t="s">
        <v>37</v>
      </c>
      <c r="S167" s="44" t="s">
        <v>37</v>
      </c>
      <c r="T167" s="44" t="s">
        <v>37</v>
      </c>
      <c r="U167" s="44" t="s">
        <v>37</v>
      </c>
      <c r="V167" s="44" t="s">
        <v>34</v>
      </c>
      <c r="W167" s="44" t="s">
        <v>37</v>
      </c>
      <c r="X167" s="44" t="s">
        <v>34</v>
      </c>
      <c r="Y167" s="45" t="str">
        <f t="shared" si="10"/>
        <v>-</v>
      </c>
      <c r="Z167" s="46" t="str">
        <f t="shared" si="9"/>
        <v>-</v>
      </c>
    </row>
    <row r="168" spans="1:26" ht="31.5" x14ac:dyDescent="0.25">
      <c r="A168" s="38" t="s">
        <v>259</v>
      </c>
      <c r="B168" s="50" t="s">
        <v>41</v>
      </c>
      <c r="C168" s="40" t="s">
        <v>33</v>
      </c>
      <c r="D168" s="78" t="s">
        <v>37</v>
      </c>
      <c r="E168" s="43" t="s">
        <v>37</v>
      </c>
      <c r="F168" s="43" t="s">
        <v>37</v>
      </c>
      <c r="G168" s="44" t="s">
        <v>37</v>
      </c>
      <c r="H168" s="44" t="s">
        <v>37</v>
      </c>
      <c r="I168" s="44" t="s">
        <v>37</v>
      </c>
      <c r="J168" s="44" t="s">
        <v>37</v>
      </c>
      <c r="K168" s="44" t="s">
        <v>37</v>
      </c>
      <c r="L168" s="44" t="s">
        <v>37</v>
      </c>
      <c r="M168" s="44" t="s">
        <v>37</v>
      </c>
      <c r="N168" s="44" t="s">
        <v>37</v>
      </c>
      <c r="O168" s="44" t="s">
        <v>37</v>
      </c>
      <c r="P168" s="44" t="s">
        <v>37</v>
      </c>
      <c r="Q168" s="44" t="s">
        <v>37</v>
      </c>
      <c r="R168" s="44" t="s">
        <v>37</v>
      </c>
      <c r="S168" s="44" t="s">
        <v>37</v>
      </c>
      <c r="T168" s="44" t="s">
        <v>37</v>
      </c>
      <c r="U168" s="44" t="s">
        <v>37</v>
      </c>
      <c r="V168" s="44" t="s">
        <v>34</v>
      </c>
      <c r="W168" s="44" t="s">
        <v>37</v>
      </c>
      <c r="X168" s="44" t="s">
        <v>34</v>
      </c>
      <c r="Y168" s="45" t="str">
        <f t="shared" si="10"/>
        <v>-</v>
      </c>
      <c r="Z168" s="46" t="str">
        <f t="shared" si="9"/>
        <v>-</v>
      </c>
    </row>
    <row r="169" spans="1:26" ht="31.5" x14ac:dyDescent="0.25">
      <c r="A169" s="38" t="s">
        <v>260</v>
      </c>
      <c r="B169" s="50" t="s">
        <v>43</v>
      </c>
      <c r="C169" s="40" t="s">
        <v>33</v>
      </c>
      <c r="D169" s="78" t="s">
        <v>37</v>
      </c>
      <c r="E169" s="43" t="s">
        <v>37</v>
      </c>
      <c r="F169" s="43" t="s">
        <v>37</v>
      </c>
      <c r="G169" s="44" t="s">
        <v>37</v>
      </c>
      <c r="H169" s="44" t="s">
        <v>37</v>
      </c>
      <c r="I169" s="44" t="s">
        <v>37</v>
      </c>
      <c r="J169" s="44" t="s">
        <v>37</v>
      </c>
      <c r="K169" s="44" t="s">
        <v>37</v>
      </c>
      <c r="L169" s="44" t="s">
        <v>37</v>
      </c>
      <c r="M169" s="44" t="s">
        <v>37</v>
      </c>
      <c r="N169" s="44" t="s">
        <v>37</v>
      </c>
      <c r="O169" s="44" t="s">
        <v>37</v>
      </c>
      <c r="P169" s="44" t="s">
        <v>37</v>
      </c>
      <c r="Q169" s="44" t="s">
        <v>37</v>
      </c>
      <c r="R169" s="44" t="s">
        <v>37</v>
      </c>
      <c r="S169" s="44" t="s">
        <v>37</v>
      </c>
      <c r="T169" s="44" t="s">
        <v>37</v>
      </c>
      <c r="U169" s="44" t="s">
        <v>37</v>
      </c>
      <c r="V169" s="44" t="s">
        <v>34</v>
      </c>
      <c r="W169" s="44" t="s">
        <v>37</v>
      </c>
      <c r="X169" s="44" t="s">
        <v>34</v>
      </c>
      <c r="Y169" s="45" t="str">
        <f t="shared" si="10"/>
        <v>-</v>
      </c>
      <c r="Z169" s="46" t="str">
        <f t="shared" si="9"/>
        <v>-</v>
      </c>
    </row>
    <row r="170" spans="1:26" x14ac:dyDescent="0.25">
      <c r="A170" s="38" t="s">
        <v>261</v>
      </c>
      <c r="B170" s="39" t="s">
        <v>45</v>
      </c>
      <c r="C170" s="40" t="s">
        <v>33</v>
      </c>
      <c r="D170" s="78" t="s">
        <v>37</v>
      </c>
      <c r="E170" s="43" t="s">
        <v>37</v>
      </c>
      <c r="F170" s="43" t="s">
        <v>37</v>
      </c>
      <c r="G170" s="44" t="s">
        <v>37</v>
      </c>
      <c r="H170" s="44" t="s">
        <v>37</v>
      </c>
      <c r="I170" s="44" t="s">
        <v>37</v>
      </c>
      <c r="J170" s="44" t="s">
        <v>37</v>
      </c>
      <c r="K170" s="44" t="s">
        <v>37</v>
      </c>
      <c r="L170" s="44" t="s">
        <v>37</v>
      </c>
      <c r="M170" s="44" t="s">
        <v>37</v>
      </c>
      <c r="N170" s="44" t="s">
        <v>37</v>
      </c>
      <c r="O170" s="44" t="s">
        <v>37</v>
      </c>
      <c r="P170" s="44" t="s">
        <v>37</v>
      </c>
      <c r="Q170" s="44" t="s">
        <v>37</v>
      </c>
      <c r="R170" s="44" t="s">
        <v>37</v>
      </c>
      <c r="S170" s="44" t="s">
        <v>37</v>
      </c>
      <c r="T170" s="44" t="s">
        <v>37</v>
      </c>
      <c r="U170" s="44" t="s">
        <v>37</v>
      </c>
      <c r="V170" s="44" t="s">
        <v>34</v>
      </c>
      <c r="W170" s="44" t="s">
        <v>37</v>
      </c>
      <c r="X170" s="44" t="s">
        <v>34</v>
      </c>
      <c r="Y170" s="45" t="str">
        <f t="shared" si="10"/>
        <v>-</v>
      </c>
      <c r="Z170" s="46" t="str">
        <f t="shared" si="9"/>
        <v>-</v>
      </c>
    </row>
    <row r="171" spans="1:26" x14ac:dyDescent="0.25">
      <c r="A171" s="38" t="s">
        <v>262</v>
      </c>
      <c r="B171" s="39" t="s">
        <v>47</v>
      </c>
      <c r="C171" s="40" t="s">
        <v>33</v>
      </c>
      <c r="D171" s="78">
        <v>70693.477270478252</v>
      </c>
      <c r="E171" s="43">
        <v>73097.989799999996</v>
      </c>
      <c r="F171" s="43">
        <v>77485.571324229997</v>
      </c>
      <c r="G171" s="44">
        <v>88139.008437329991</v>
      </c>
      <c r="H171" s="44">
        <v>88139.008437329991</v>
      </c>
      <c r="I171" s="44">
        <v>99713.757995517997</v>
      </c>
      <c r="J171" s="44">
        <v>99713.757995517997</v>
      </c>
      <c r="K171" s="44">
        <v>104280.4121694606</v>
      </c>
      <c r="L171" s="44">
        <v>102352.34046470271</v>
      </c>
      <c r="M171" s="44">
        <v>112165.66207156332</v>
      </c>
      <c r="N171" s="44">
        <v>113052.77448535545</v>
      </c>
      <c r="O171" s="44">
        <v>115388.90457747036</v>
      </c>
      <c r="P171" s="44">
        <v>117214.49513552875</v>
      </c>
      <c r="Q171" s="44">
        <v>119275.52325075118</v>
      </c>
      <c r="R171" s="44">
        <v>121972.07711085351</v>
      </c>
      <c r="S171" s="44">
        <v>123179.24374638304</v>
      </c>
      <c r="T171" s="44">
        <v>126388.3862901425</v>
      </c>
      <c r="U171" s="44">
        <v>130604.84682458335</v>
      </c>
      <c r="V171" s="44" t="s">
        <v>34</v>
      </c>
      <c r="W171" s="44">
        <v>135230.41209595304</v>
      </c>
      <c r="X171" s="44" t="s">
        <v>34</v>
      </c>
      <c r="Y171" s="45">
        <f t="shared" si="10"/>
        <v>762142.5122484765</v>
      </c>
      <c r="Z171" s="46">
        <f t="shared" si="9"/>
        <v>1034668.0988399673</v>
      </c>
    </row>
    <row r="172" spans="1:26" x14ac:dyDescent="0.25">
      <c r="A172" s="38" t="s">
        <v>263</v>
      </c>
      <c r="B172" s="39" t="s">
        <v>49</v>
      </c>
      <c r="C172" s="40" t="s">
        <v>33</v>
      </c>
      <c r="D172" s="78" t="s">
        <v>37</v>
      </c>
      <c r="E172" s="43" t="s">
        <v>37</v>
      </c>
      <c r="F172" s="43" t="s">
        <v>37</v>
      </c>
      <c r="G172" s="44" t="s">
        <v>37</v>
      </c>
      <c r="H172" s="44" t="s">
        <v>37</v>
      </c>
      <c r="I172" s="44" t="s">
        <v>37</v>
      </c>
      <c r="J172" s="44" t="s">
        <v>37</v>
      </c>
      <c r="K172" s="44" t="s">
        <v>37</v>
      </c>
      <c r="L172" s="44" t="s">
        <v>37</v>
      </c>
      <c r="M172" s="44" t="s">
        <v>37</v>
      </c>
      <c r="N172" s="44" t="s">
        <v>37</v>
      </c>
      <c r="O172" s="44" t="s">
        <v>37</v>
      </c>
      <c r="P172" s="44" t="s">
        <v>37</v>
      </c>
      <c r="Q172" s="44" t="s">
        <v>37</v>
      </c>
      <c r="R172" s="44" t="s">
        <v>37</v>
      </c>
      <c r="S172" s="44" t="s">
        <v>37</v>
      </c>
      <c r="T172" s="44" t="s">
        <v>37</v>
      </c>
      <c r="U172" s="44" t="s">
        <v>37</v>
      </c>
      <c r="V172" s="44" t="s">
        <v>34</v>
      </c>
      <c r="W172" s="44" t="s">
        <v>37</v>
      </c>
      <c r="X172" s="44" t="s">
        <v>34</v>
      </c>
      <c r="Y172" s="45" t="str">
        <f t="shared" si="10"/>
        <v>-</v>
      </c>
      <c r="Z172" s="46" t="str">
        <f t="shared" si="9"/>
        <v>-</v>
      </c>
    </row>
    <row r="173" spans="1:26" x14ac:dyDescent="0.25">
      <c r="A173" s="38" t="s">
        <v>264</v>
      </c>
      <c r="B173" s="39" t="s">
        <v>51</v>
      </c>
      <c r="C173" s="40" t="s">
        <v>33</v>
      </c>
      <c r="D173" s="78">
        <v>1051.3859687056538</v>
      </c>
      <c r="E173" s="43">
        <v>972.65730000000019</v>
      </c>
      <c r="F173" s="43">
        <v>748.09694538999997</v>
      </c>
      <c r="G173" s="44">
        <v>759.0619006500001</v>
      </c>
      <c r="H173" s="44">
        <v>759.0619006500001</v>
      </c>
      <c r="I173" s="44">
        <v>932.44541000000004</v>
      </c>
      <c r="J173" s="44">
        <v>932.44541000000004</v>
      </c>
      <c r="K173" s="44">
        <v>705.40687352999998</v>
      </c>
      <c r="L173" s="44">
        <v>1315.3440044040319</v>
      </c>
      <c r="M173" s="44">
        <v>451.89953951594299</v>
      </c>
      <c r="N173" s="44">
        <v>1011.929906021143</v>
      </c>
      <c r="O173" s="44">
        <v>410.59999721594301</v>
      </c>
      <c r="P173" s="44">
        <v>2096.5420088305841</v>
      </c>
      <c r="Q173" s="44">
        <v>402.99999721594298</v>
      </c>
      <c r="R173" s="44">
        <v>579.02446623501442</v>
      </c>
      <c r="S173" s="44">
        <v>403.99999721594298</v>
      </c>
      <c r="T173" s="44">
        <v>475.13625943018127</v>
      </c>
      <c r="U173" s="44">
        <v>470.49248236598135</v>
      </c>
      <c r="V173" s="44" t="s">
        <v>34</v>
      </c>
      <c r="W173" s="44">
        <v>470.49248236598135</v>
      </c>
      <c r="X173" s="44" t="s">
        <v>34</v>
      </c>
      <c r="Y173" s="45">
        <f t="shared" si="10"/>
        <v>4066.4137153437723</v>
      </c>
      <c r="Z173" s="46">
        <f t="shared" si="9"/>
        <v>8110.4689203029166</v>
      </c>
    </row>
    <row r="174" spans="1:26" x14ac:dyDescent="0.25">
      <c r="A174" s="38" t="s">
        <v>265</v>
      </c>
      <c r="B174" s="39" t="s">
        <v>53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2866.3323840199992</v>
      </c>
      <c r="J174" s="44">
        <v>2866.3323840199992</v>
      </c>
      <c r="K174" s="44">
        <v>2242.461093962726</v>
      </c>
      <c r="L174" s="44">
        <v>2641.4445274000032</v>
      </c>
      <c r="M174" s="44">
        <v>220</v>
      </c>
      <c r="N174" s="44">
        <v>161.19999999999999</v>
      </c>
      <c r="O174" s="44">
        <v>90</v>
      </c>
      <c r="P174" s="44">
        <v>0</v>
      </c>
      <c r="Q174" s="44">
        <v>25</v>
      </c>
      <c r="R174" s="44">
        <v>0</v>
      </c>
      <c r="S174" s="44">
        <v>18</v>
      </c>
      <c r="T174" s="44">
        <v>0</v>
      </c>
      <c r="U174" s="44">
        <v>0</v>
      </c>
      <c r="V174" s="44" t="s">
        <v>34</v>
      </c>
      <c r="W174" s="44">
        <v>0</v>
      </c>
      <c r="X174" s="44" t="s">
        <v>34</v>
      </c>
      <c r="Y174" s="45">
        <f t="shared" si="10"/>
        <v>5461.7934779827247</v>
      </c>
      <c r="Z174" s="46">
        <f t="shared" si="9"/>
        <v>5668.9769114200017</v>
      </c>
    </row>
    <row r="175" spans="1:26" x14ac:dyDescent="0.25">
      <c r="A175" s="38" t="s">
        <v>266</v>
      </c>
      <c r="B175" s="39" t="s">
        <v>55</v>
      </c>
      <c r="C175" s="40" t="s">
        <v>33</v>
      </c>
      <c r="D175" s="78" t="s">
        <v>37</v>
      </c>
      <c r="E175" s="43" t="s">
        <v>37</v>
      </c>
      <c r="F175" s="43" t="s">
        <v>37</v>
      </c>
      <c r="G175" s="44" t="s">
        <v>37</v>
      </c>
      <c r="H175" s="44" t="s">
        <v>37</v>
      </c>
      <c r="I175" s="44" t="s">
        <v>37</v>
      </c>
      <c r="J175" s="44" t="s">
        <v>37</v>
      </c>
      <c r="K175" s="44" t="s">
        <v>37</v>
      </c>
      <c r="L175" s="44" t="s">
        <v>37</v>
      </c>
      <c r="M175" s="44" t="s">
        <v>37</v>
      </c>
      <c r="N175" s="44" t="s">
        <v>37</v>
      </c>
      <c r="O175" s="44" t="s">
        <v>37</v>
      </c>
      <c r="P175" s="44" t="s">
        <v>37</v>
      </c>
      <c r="Q175" s="44" t="s">
        <v>37</v>
      </c>
      <c r="R175" s="44" t="s">
        <v>37</v>
      </c>
      <c r="S175" s="44" t="s">
        <v>37</v>
      </c>
      <c r="T175" s="44" t="s">
        <v>37</v>
      </c>
      <c r="U175" s="44" t="s">
        <v>37</v>
      </c>
      <c r="V175" s="44" t="s">
        <v>34</v>
      </c>
      <c r="W175" s="44" t="s">
        <v>37</v>
      </c>
      <c r="X175" s="44" t="s">
        <v>34</v>
      </c>
      <c r="Y175" s="45" t="str">
        <f t="shared" si="10"/>
        <v>-</v>
      </c>
      <c r="Z175" s="46" t="str">
        <f t="shared" si="9"/>
        <v>-</v>
      </c>
    </row>
    <row r="176" spans="1:26" ht="31.5" x14ac:dyDescent="0.25">
      <c r="A176" s="38" t="s">
        <v>267</v>
      </c>
      <c r="B176" s="47" t="s">
        <v>57</v>
      </c>
      <c r="C176" s="40" t="s">
        <v>33</v>
      </c>
      <c r="D176" s="78" t="s">
        <v>37</v>
      </c>
      <c r="E176" s="43" t="s">
        <v>37</v>
      </c>
      <c r="F176" s="43" t="s">
        <v>37</v>
      </c>
      <c r="G176" s="44" t="s">
        <v>37</v>
      </c>
      <c r="H176" s="44" t="s">
        <v>37</v>
      </c>
      <c r="I176" s="44" t="s">
        <v>37</v>
      </c>
      <c r="J176" s="44" t="s">
        <v>37</v>
      </c>
      <c r="K176" s="44" t="s">
        <v>37</v>
      </c>
      <c r="L176" s="44" t="s">
        <v>37</v>
      </c>
      <c r="M176" s="44" t="s">
        <v>37</v>
      </c>
      <c r="N176" s="44" t="s">
        <v>37</v>
      </c>
      <c r="O176" s="44" t="s">
        <v>37</v>
      </c>
      <c r="P176" s="44" t="s">
        <v>37</v>
      </c>
      <c r="Q176" s="44" t="s">
        <v>37</v>
      </c>
      <c r="R176" s="44" t="s">
        <v>37</v>
      </c>
      <c r="S176" s="44" t="s">
        <v>37</v>
      </c>
      <c r="T176" s="44" t="s">
        <v>37</v>
      </c>
      <c r="U176" s="44" t="s">
        <v>37</v>
      </c>
      <c r="V176" s="44" t="s">
        <v>34</v>
      </c>
      <c r="W176" s="44" t="s">
        <v>37</v>
      </c>
      <c r="X176" s="44" t="s">
        <v>34</v>
      </c>
      <c r="Y176" s="45" t="str">
        <f t="shared" si="10"/>
        <v>-</v>
      </c>
      <c r="Z176" s="46" t="str">
        <f t="shared" si="9"/>
        <v>-</v>
      </c>
    </row>
    <row r="177" spans="1:26" x14ac:dyDescent="0.25">
      <c r="A177" s="38" t="s">
        <v>268</v>
      </c>
      <c r="B177" s="48" t="s">
        <v>59</v>
      </c>
      <c r="C177" s="40" t="s">
        <v>33</v>
      </c>
      <c r="D177" s="78" t="s">
        <v>37</v>
      </c>
      <c r="E177" s="43" t="s">
        <v>37</v>
      </c>
      <c r="F177" s="43" t="s">
        <v>37</v>
      </c>
      <c r="G177" s="44" t="s">
        <v>37</v>
      </c>
      <c r="H177" s="44" t="s">
        <v>37</v>
      </c>
      <c r="I177" s="44" t="s">
        <v>37</v>
      </c>
      <c r="J177" s="44" t="s">
        <v>37</v>
      </c>
      <c r="K177" s="44" t="s">
        <v>37</v>
      </c>
      <c r="L177" s="44" t="s">
        <v>37</v>
      </c>
      <c r="M177" s="44" t="s">
        <v>37</v>
      </c>
      <c r="N177" s="44" t="s">
        <v>37</v>
      </c>
      <c r="O177" s="44" t="s">
        <v>37</v>
      </c>
      <c r="P177" s="44" t="s">
        <v>37</v>
      </c>
      <c r="Q177" s="44" t="s">
        <v>37</v>
      </c>
      <c r="R177" s="44" t="s">
        <v>37</v>
      </c>
      <c r="S177" s="44" t="s">
        <v>37</v>
      </c>
      <c r="T177" s="44" t="s">
        <v>37</v>
      </c>
      <c r="U177" s="44" t="s">
        <v>37</v>
      </c>
      <c r="V177" s="44" t="s">
        <v>34</v>
      </c>
      <c r="W177" s="44" t="s">
        <v>37</v>
      </c>
      <c r="X177" s="44" t="s">
        <v>34</v>
      </c>
      <c r="Y177" s="45" t="str">
        <f t="shared" si="10"/>
        <v>-</v>
      </c>
      <c r="Z177" s="46" t="str">
        <f t="shared" si="9"/>
        <v>-</v>
      </c>
    </row>
    <row r="178" spans="1:26" x14ac:dyDescent="0.25">
      <c r="A178" s="38" t="s">
        <v>269</v>
      </c>
      <c r="B178" s="48" t="s">
        <v>61</v>
      </c>
      <c r="C178" s="40" t="s">
        <v>33</v>
      </c>
      <c r="D178" s="78" t="s">
        <v>37</v>
      </c>
      <c r="E178" s="43" t="s">
        <v>37</v>
      </c>
      <c r="F178" s="43" t="s">
        <v>37</v>
      </c>
      <c r="G178" s="44" t="s">
        <v>37</v>
      </c>
      <c r="H178" s="44" t="s">
        <v>37</v>
      </c>
      <c r="I178" s="44" t="s">
        <v>37</v>
      </c>
      <c r="J178" s="44" t="s">
        <v>37</v>
      </c>
      <c r="K178" s="44" t="s">
        <v>37</v>
      </c>
      <c r="L178" s="44" t="s">
        <v>37</v>
      </c>
      <c r="M178" s="44" t="s">
        <v>37</v>
      </c>
      <c r="N178" s="44" t="s">
        <v>37</v>
      </c>
      <c r="O178" s="44" t="s">
        <v>37</v>
      </c>
      <c r="P178" s="44" t="s">
        <v>37</v>
      </c>
      <c r="Q178" s="44" t="s">
        <v>37</v>
      </c>
      <c r="R178" s="44" t="s">
        <v>37</v>
      </c>
      <c r="S178" s="44" t="s">
        <v>37</v>
      </c>
      <c r="T178" s="44" t="s">
        <v>37</v>
      </c>
      <c r="U178" s="44" t="s">
        <v>37</v>
      </c>
      <c r="V178" s="44" t="s">
        <v>34</v>
      </c>
      <c r="W178" s="44" t="s">
        <v>37</v>
      </c>
      <c r="X178" s="44" t="s">
        <v>34</v>
      </c>
      <c r="Y178" s="45" t="str">
        <f t="shared" si="10"/>
        <v>-</v>
      </c>
      <c r="Z178" s="46" t="str">
        <f t="shared" si="9"/>
        <v>-</v>
      </c>
    </row>
    <row r="179" spans="1:26" ht="47.25" x14ac:dyDescent="0.25">
      <c r="A179" s="38" t="s">
        <v>270</v>
      </c>
      <c r="B179" s="51" t="s">
        <v>271</v>
      </c>
      <c r="C179" s="40" t="s">
        <v>33</v>
      </c>
      <c r="D179" s="78" t="s">
        <v>37</v>
      </c>
      <c r="E179" s="43" t="s">
        <v>37</v>
      </c>
      <c r="F179" s="43" t="s">
        <v>37</v>
      </c>
      <c r="G179" s="44" t="s">
        <v>37</v>
      </c>
      <c r="H179" s="44" t="s">
        <v>37</v>
      </c>
      <c r="I179" s="44" t="s">
        <v>37</v>
      </c>
      <c r="J179" s="44" t="s">
        <v>37</v>
      </c>
      <c r="K179" s="44" t="s">
        <v>37</v>
      </c>
      <c r="L179" s="44" t="s">
        <v>37</v>
      </c>
      <c r="M179" s="44" t="s">
        <v>37</v>
      </c>
      <c r="N179" s="44" t="s">
        <v>37</v>
      </c>
      <c r="O179" s="44" t="s">
        <v>37</v>
      </c>
      <c r="P179" s="44" t="s">
        <v>37</v>
      </c>
      <c r="Q179" s="44" t="s">
        <v>37</v>
      </c>
      <c r="R179" s="44" t="s">
        <v>37</v>
      </c>
      <c r="S179" s="44" t="s">
        <v>37</v>
      </c>
      <c r="T179" s="44" t="s">
        <v>37</v>
      </c>
      <c r="U179" s="44" t="s">
        <v>37</v>
      </c>
      <c r="V179" s="44" t="s">
        <v>34</v>
      </c>
      <c r="W179" s="44" t="s">
        <v>37</v>
      </c>
      <c r="X179" s="44" t="s">
        <v>34</v>
      </c>
      <c r="Y179" s="45" t="str">
        <f t="shared" si="10"/>
        <v>-</v>
      </c>
      <c r="Z179" s="46" t="str">
        <f t="shared" si="9"/>
        <v>-</v>
      </c>
    </row>
    <row r="180" spans="1:26" x14ac:dyDescent="0.25">
      <c r="A180" s="38" t="s">
        <v>272</v>
      </c>
      <c r="B180" s="50" t="s">
        <v>273</v>
      </c>
      <c r="C180" s="40" t="s">
        <v>33</v>
      </c>
      <c r="D180" s="78" t="s">
        <v>37</v>
      </c>
      <c r="E180" s="43" t="s">
        <v>37</v>
      </c>
      <c r="F180" s="43" t="s">
        <v>37</v>
      </c>
      <c r="G180" s="44" t="s">
        <v>37</v>
      </c>
      <c r="H180" s="44" t="s">
        <v>37</v>
      </c>
      <c r="I180" s="44" t="s">
        <v>37</v>
      </c>
      <c r="J180" s="44" t="s">
        <v>37</v>
      </c>
      <c r="K180" s="44" t="s">
        <v>37</v>
      </c>
      <c r="L180" s="44" t="s">
        <v>37</v>
      </c>
      <c r="M180" s="44" t="s">
        <v>37</v>
      </c>
      <c r="N180" s="44" t="s">
        <v>37</v>
      </c>
      <c r="O180" s="44" t="s">
        <v>37</v>
      </c>
      <c r="P180" s="44" t="s">
        <v>37</v>
      </c>
      <c r="Q180" s="44" t="s">
        <v>37</v>
      </c>
      <c r="R180" s="44" t="s">
        <v>37</v>
      </c>
      <c r="S180" s="44" t="s">
        <v>37</v>
      </c>
      <c r="T180" s="44" t="s">
        <v>37</v>
      </c>
      <c r="U180" s="44" t="s">
        <v>37</v>
      </c>
      <c r="V180" s="44" t="s">
        <v>34</v>
      </c>
      <c r="W180" s="44" t="s">
        <v>37</v>
      </c>
      <c r="X180" s="44" t="s">
        <v>34</v>
      </c>
      <c r="Y180" s="45" t="str">
        <f t="shared" si="10"/>
        <v>-</v>
      </c>
      <c r="Z180" s="46" t="str">
        <f t="shared" si="9"/>
        <v>-</v>
      </c>
    </row>
    <row r="181" spans="1:26" ht="31.5" x14ac:dyDescent="0.25">
      <c r="A181" s="38" t="s">
        <v>274</v>
      </c>
      <c r="B181" s="50" t="s">
        <v>275</v>
      </c>
      <c r="C181" s="40" t="s">
        <v>33</v>
      </c>
      <c r="D181" s="78" t="s">
        <v>37</v>
      </c>
      <c r="E181" s="43" t="s">
        <v>37</v>
      </c>
      <c r="F181" s="43" t="s">
        <v>37</v>
      </c>
      <c r="G181" s="44" t="s">
        <v>37</v>
      </c>
      <c r="H181" s="44" t="s">
        <v>37</v>
      </c>
      <c r="I181" s="44" t="s">
        <v>37</v>
      </c>
      <c r="J181" s="44" t="s">
        <v>37</v>
      </c>
      <c r="K181" s="44" t="s">
        <v>37</v>
      </c>
      <c r="L181" s="44" t="s">
        <v>37</v>
      </c>
      <c r="M181" s="44" t="s">
        <v>37</v>
      </c>
      <c r="N181" s="44" t="s">
        <v>37</v>
      </c>
      <c r="O181" s="44" t="s">
        <v>37</v>
      </c>
      <c r="P181" s="44" t="s">
        <v>37</v>
      </c>
      <c r="Q181" s="44" t="s">
        <v>37</v>
      </c>
      <c r="R181" s="44" t="s">
        <v>37</v>
      </c>
      <c r="S181" s="44" t="s">
        <v>37</v>
      </c>
      <c r="T181" s="44" t="s">
        <v>37</v>
      </c>
      <c r="U181" s="44" t="s">
        <v>37</v>
      </c>
      <c r="V181" s="44" t="s">
        <v>34</v>
      </c>
      <c r="W181" s="44" t="s">
        <v>37</v>
      </c>
      <c r="X181" s="44" t="s">
        <v>34</v>
      </c>
      <c r="Y181" s="45" t="str">
        <f t="shared" si="10"/>
        <v>-</v>
      </c>
      <c r="Z181" s="46" t="str">
        <f t="shared" si="9"/>
        <v>-</v>
      </c>
    </row>
    <row r="182" spans="1:26" x14ac:dyDescent="0.25">
      <c r="A182" s="38" t="s">
        <v>276</v>
      </c>
      <c r="B182" s="39" t="s">
        <v>63</v>
      </c>
      <c r="C182" s="40" t="s">
        <v>33</v>
      </c>
      <c r="D182" s="78">
        <v>17759.983521766113</v>
      </c>
      <c r="E182" s="43">
        <v>5979.175999999994</v>
      </c>
      <c r="F182" s="43">
        <v>1230.4929246600032</v>
      </c>
      <c r="G182" s="44">
        <v>1232.1788861799998</v>
      </c>
      <c r="H182" s="44">
        <v>1232.1788861799998</v>
      </c>
      <c r="I182" s="44">
        <v>1968.6557526768293</v>
      </c>
      <c r="J182" s="44">
        <v>1968.6557526768293</v>
      </c>
      <c r="K182" s="44">
        <v>2094.9003438167583</v>
      </c>
      <c r="L182" s="44">
        <v>3470.28081422268</v>
      </c>
      <c r="M182" s="44">
        <v>942.01757676040029</v>
      </c>
      <c r="N182" s="44">
        <v>2430.9037307840026</v>
      </c>
      <c r="O182" s="44">
        <v>785.98550815574606</v>
      </c>
      <c r="P182" s="44">
        <v>1382.4782784706581</v>
      </c>
      <c r="Q182" s="44">
        <v>803.74239680690982</v>
      </c>
      <c r="R182" s="44">
        <v>1412.6335508894852</v>
      </c>
      <c r="S182" s="44">
        <v>822.20956100411865</v>
      </c>
      <c r="T182" s="44">
        <v>1443.9950226850685</v>
      </c>
      <c r="U182" s="44">
        <v>1476.6109783124573</v>
      </c>
      <c r="V182" s="44" t="s">
        <v>34</v>
      </c>
      <c r="W182" s="44">
        <v>1502.051401322178</v>
      </c>
      <c r="X182" s="44" t="s">
        <v>34</v>
      </c>
      <c r="Y182" s="45">
        <f t="shared" si="10"/>
        <v>8649.6900254007614</v>
      </c>
      <c r="Z182" s="46">
        <f t="shared" si="9"/>
        <v>16319.788415543358</v>
      </c>
    </row>
    <row r="183" spans="1:26" x14ac:dyDescent="0.25">
      <c r="A183" s="38" t="s">
        <v>277</v>
      </c>
      <c r="B183" s="49" t="s">
        <v>278</v>
      </c>
      <c r="C183" s="40" t="s">
        <v>33</v>
      </c>
      <c r="D183" s="78">
        <v>77252.952511484851</v>
      </c>
      <c r="E183" s="43">
        <v>73796.914977681168</v>
      </c>
      <c r="F183" s="43">
        <v>73714.345288992816</v>
      </c>
      <c r="G183" s="44">
        <v>81019.18872607997</v>
      </c>
      <c r="H183" s="44">
        <v>81019.18872607997</v>
      </c>
      <c r="I183" s="44">
        <v>90766.532192248778</v>
      </c>
      <c r="J183" s="44">
        <v>90766.532192248778</v>
      </c>
      <c r="K183" s="44">
        <v>93747.874596814756</v>
      </c>
      <c r="L183" s="44">
        <v>90591.865487298623</v>
      </c>
      <c r="M183" s="44">
        <v>94037.890024636406</v>
      </c>
      <c r="N183" s="44">
        <v>103987.99222336724</v>
      </c>
      <c r="O183" s="44">
        <v>96744.092072816507</v>
      </c>
      <c r="P183" s="44">
        <v>100151.05067184425</v>
      </c>
      <c r="Q183" s="44">
        <v>99866.808120374044</v>
      </c>
      <c r="R183" s="44">
        <v>102514.48828875429</v>
      </c>
      <c r="S183" s="44">
        <v>103221.36210847588</v>
      </c>
      <c r="T183" s="44">
        <v>104846.89666249615</v>
      </c>
      <c r="U183" s="44">
        <v>107475.44256384452</v>
      </c>
      <c r="V183" s="44" t="s">
        <v>34</v>
      </c>
      <c r="W183" s="44">
        <v>111120.82369581473</v>
      </c>
      <c r="X183" s="44" t="s">
        <v>34</v>
      </c>
      <c r="Y183" s="45">
        <f t="shared" si="10"/>
        <v>659403.74784144631</v>
      </c>
      <c r="Z183" s="46">
        <f t="shared" si="9"/>
        <v>892474.28051174851</v>
      </c>
    </row>
    <row r="184" spans="1:26" x14ac:dyDescent="0.25">
      <c r="A184" s="38" t="s">
        <v>279</v>
      </c>
      <c r="B184" s="51" t="s">
        <v>280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 t="s">
        <v>34</v>
      </c>
      <c r="W184" s="44">
        <v>0</v>
      </c>
      <c r="X184" s="44" t="s">
        <v>34</v>
      </c>
      <c r="Y184" s="45">
        <f t="shared" si="10"/>
        <v>0</v>
      </c>
      <c r="Z184" s="46">
        <f t="shared" si="9"/>
        <v>0</v>
      </c>
    </row>
    <row r="185" spans="1:26" x14ac:dyDescent="0.25">
      <c r="A185" s="38" t="s">
        <v>281</v>
      </c>
      <c r="B185" s="51" t="s">
        <v>282</v>
      </c>
      <c r="C185" s="40" t="s">
        <v>33</v>
      </c>
      <c r="D185" s="78">
        <v>9304.9293021000012</v>
      </c>
      <c r="E185" s="43">
        <v>10184.508400000002</v>
      </c>
      <c r="F185" s="43">
        <v>11116.518797160001</v>
      </c>
      <c r="G185" s="44">
        <v>13180.627650306002</v>
      </c>
      <c r="H185" s="44">
        <v>13180.627650306002</v>
      </c>
      <c r="I185" s="44">
        <v>15607.100584375998</v>
      </c>
      <c r="J185" s="44">
        <v>15607.100584375998</v>
      </c>
      <c r="K185" s="44">
        <v>15431.39137950692</v>
      </c>
      <c r="L185" s="44">
        <v>14785.001857129999</v>
      </c>
      <c r="M185" s="44">
        <v>13809.20065120332</v>
      </c>
      <c r="N185" s="44">
        <v>14132.547390551996</v>
      </c>
      <c r="O185" s="44">
        <v>14427.652919091192</v>
      </c>
      <c r="P185" s="44">
        <v>14202.99785103077</v>
      </c>
      <c r="Q185" s="44">
        <v>15074.521855175768</v>
      </c>
      <c r="R185" s="44">
        <v>14258.249751226676</v>
      </c>
      <c r="S185" s="44">
        <v>15744.256695826556</v>
      </c>
      <c r="T185" s="44">
        <v>14163.128494732808</v>
      </c>
      <c r="U185" s="44">
        <v>14033.351090598308</v>
      </c>
      <c r="V185" s="44" t="s">
        <v>34</v>
      </c>
      <c r="W185" s="44">
        <v>14454.351626156102</v>
      </c>
      <c r="X185" s="44" t="s">
        <v>34</v>
      </c>
      <c r="Y185" s="45">
        <f t="shared" si="10"/>
        <v>103274.75173548576</v>
      </c>
      <c r="Z185" s="46">
        <f t="shared" si="9"/>
        <v>128817.35629610866</v>
      </c>
    </row>
    <row r="186" spans="1:26" x14ac:dyDescent="0.25">
      <c r="A186" s="38" t="s">
        <v>283</v>
      </c>
      <c r="B186" s="50" t="s">
        <v>284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3388.4361486799994</v>
      </c>
      <c r="J186" s="44">
        <v>3388.4361486799994</v>
      </c>
      <c r="K186" s="44">
        <v>2951.9901072299999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 t="s">
        <v>34</v>
      </c>
      <c r="W186" s="44">
        <v>0</v>
      </c>
      <c r="X186" s="44" t="s">
        <v>34</v>
      </c>
      <c r="Y186" s="45">
        <f t="shared" si="10"/>
        <v>6340.4262559099989</v>
      </c>
      <c r="Z186" s="46">
        <f t="shared" si="9"/>
        <v>3388.4361486799994</v>
      </c>
    </row>
    <row r="187" spans="1:26" x14ac:dyDescent="0.25">
      <c r="A187" s="38" t="s">
        <v>285</v>
      </c>
      <c r="B187" s="50" t="s">
        <v>286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1.0879576200000001</v>
      </c>
      <c r="L187" s="44">
        <v>2953.0010319200001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 t="s">
        <v>34</v>
      </c>
      <c r="W187" s="44">
        <v>0</v>
      </c>
      <c r="X187" s="44" t="s">
        <v>34</v>
      </c>
      <c r="Y187" s="45">
        <f t="shared" si="10"/>
        <v>1.0879576200000001</v>
      </c>
      <c r="Z187" s="46">
        <f t="shared" si="9"/>
        <v>2953.0010319200001</v>
      </c>
    </row>
    <row r="188" spans="1:26" x14ac:dyDescent="0.25">
      <c r="A188" s="38" t="s">
        <v>287</v>
      </c>
      <c r="B188" s="50" t="s">
        <v>288</v>
      </c>
      <c r="C188" s="40" t="s">
        <v>33</v>
      </c>
      <c r="D188" s="78">
        <v>9304.9293021000012</v>
      </c>
      <c r="E188" s="43">
        <v>10184.508400000002</v>
      </c>
      <c r="F188" s="43">
        <v>11116.518797160001</v>
      </c>
      <c r="G188" s="44">
        <v>13180.627650306002</v>
      </c>
      <c r="H188" s="44">
        <v>13180.627650306002</v>
      </c>
      <c r="I188" s="44">
        <v>12218.664435695999</v>
      </c>
      <c r="J188" s="44">
        <v>12218.664435695999</v>
      </c>
      <c r="K188" s="44">
        <v>12478.31331465692</v>
      </c>
      <c r="L188" s="44">
        <v>11832.000825209998</v>
      </c>
      <c r="M188" s="44">
        <v>13809.20065120332</v>
      </c>
      <c r="N188" s="44">
        <v>14132.547390551996</v>
      </c>
      <c r="O188" s="44">
        <v>14427.652919091192</v>
      </c>
      <c r="P188" s="44">
        <v>14202.99785103077</v>
      </c>
      <c r="Q188" s="44">
        <v>15074.521855175768</v>
      </c>
      <c r="R188" s="44">
        <v>14258.249751226676</v>
      </c>
      <c r="S188" s="44">
        <v>15744.256695826556</v>
      </c>
      <c r="T188" s="44">
        <v>14163.128494732808</v>
      </c>
      <c r="U188" s="44">
        <v>14033.351090598308</v>
      </c>
      <c r="V188" s="44" t="s">
        <v>34</v>
      </c>
      <c r="W188" s="44">
        <v>14454.351626156102</v>
      </c>
      <c r="X188" s="44" t="s">
        <v>34</v>
      </c>
      <c r="Y188" s="45">
        <f t="shared" si="10"/>
        <v>96933.237521955758</v>
      </c>
      <c r="Z188" s="46">
        <f t="shared" si="9"/>
        <v>122475.91911550867</v>
      </c>
    </row>
    <row r="189" spans="1:26" ht="31.5" customHeight="1" x14ac:dyDescent="0.25">
      <c r="A189" s="38" t="s">
        <v>289</v>
      </c>
      <c r="B189" s="51" t="s">
        <v>290</v>
      </c>
      <c r="C189" s="40" t="s">
        <v>33</v>
      </c>
      <c r="D189" s="78">
        <v>12058.486339700805</v>
      </c>
      <c r="E189" s="43">
        <v>12733.764800000003</v>
      </c>
      <c r="F189" s="43">
        <v>11445.362278249999</v>
      </c>
      <c r="G189" s="44">
        <v>12345.38217888</v>
      </c>
      <c r="H189" s="44">
        <v>12345.38217888</v>
      </c>
      <c r="I189" s="44">
        <v>13915.705039499999</v>
      </c>
      <c r="J189" s="44">
        <v>13915.705039499999</v>
      </c>
      <c r="K189" s="44">
        <v>14749.904051696607</v>
      </c>
      <c r="L189" s="44">
        <v>12057.55997523</v>
      </c>
      <c r="M189" s="44">
        <v>15150.278634077788</v>
      </c>
      <c r="N189" s="44">
        <v>15369.850950958118</v>
      </c>
      <c r="O189" s="44">
        <v>15642.385952332499</v>
      </c>
      <c r="P189" s="44">
        <v>15223.741005985807</v>
      </c>
      <c r="Q189" s="44">
        <v>16150.878335891044</v>
      </c>
      <c r="R189" s="44">
        <v>15772.080691250108</v>
      </c>
      <c r="S189" s="44">
        <v>16675.035010497129</v>
      </c>
      <c r="T189" s="44">
        <v>16358.867694253448</v>
      </c>
      <c r="U189" s="44">
        <v>16963.878609094383</v>
      </c>
      <c r="V189" s="44" t="s">
        <v>34</v>
      </c>
      <c r="W189" s="44">
        <v>17699.286183846292</v>
      </c>
      <c r="X189" s="44" t="s">
        <v>34</v>
      </c>
      <c r="Y189" s="45">
        <f t="shared" si="10"/>
        <v>104629.56920287506</v>
      </c>
      <c r="Z189" s="46">
        <f t="shared" si="9"/>
        <v>135706.35232899818</v>
      </c>
    </row>
    <row r="190" spans="1:26" ht="31.5" x14ac:dyDescent="0.25">
      <c r="A190" s="38" t="s">
        <v>291</v>
      </c>
      <c r="B190" s="51" t="s">
        <v>292</v>
      </c>
      <c r="C190" s="40" t="s">
        <v>33</v>
      </c>
      <c r="D190" s="78">
        <v>18346.054976637046</v>
      </c>
      <c r="E190" s="43">
        <v>17918.678600000003</v>
      </c>
      <c r="F190" s="43">
        <v>20393.59403353</v>
      </c>
      <c r="G190" s="44">
        <v>21697.666929388866</v>
      </c>
      <c r="H190" s="44">
        <v>21697.666929388866</v>
      </c>
      <c r="I190" s="44">
        <v>23691.751753051543</v>
      </c>
      <c r="J190" s="44">
        <v>23691.751753051543</v>
      </c>
      <c r="K190" s="44">
        <v>25045.0237364241</v>
      </c>
      <c r="L190" s="44">
        <v>23184.240891217465</v>
      </c>
      <c r="M190" s="44">
        <v>25694.837672568094</v>
      </c>
      <c r="N190" s="44">
        <v>27782.886094563619</v>
      </c>
      <c r="O190" s="44">
        <v>26635.840513252821</v>
      </c>
      <c r="P190" s="44">
        <v>28462.89058264804</v>
      </c>
      <c r="Q190" s="44">
        <v>27551.764535878992</v>
      </c>
      <c r="R190" s="44">
        <v>29263.136767744953</v>
      </c>
      <c r="S190" s="44">
        <v>28633.772053006986</v>
      </c>
      <c r="T190" s="44">
        <v>30113.406251733766</v>
      </c>
      <c r="U190" s="44">
        <v>31047.80575547491</v>
      </c>
      <c r="V190" s="44" t="s">
        <v>34</v>
      </c>
      <c r="W190" s="44">
        <v>32307.333469127363</v>
      </c>
      <c r="X190" s="44" t="s">
        <v>34</v>
      </c>
      <c r="Y190" s="45">
        <f t="shared" si="10"/>
        <v>178950.65719357139</v>
      </c>
      <c r="Z190" s="46">
        <f t="shared" si="9"/>
        <v>247551.11849495053</v>
      </c>
    </row>
    <row r="191" spans="1:26" x14ac:dyDescent="0.25">
      <c r="A191" s="38" t="s">
        <v>293</v>
      </c>
      <c r="B191" s="51" t="s">
        <v>294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 t="s">
        <v>34</v>
      </c>
      <c r="W191" s="44">
        <v>0</v>
      </c>
      <c r="X191" s="44" t="s">
        <v>34</v>
      </c>
      <c r="Y191" s="45">
        <f t="shared" si="10"/>
        <v>0</v>
      </c>
      <c r="Z191" s="46">
        <f t="shared" si="9"/>
        <v>0</v>
      </c>
    </row>
    <row r="192" spans="1:26" x14ac:dyDescent="0.25">
      <c r="A192" s="38" t="s">
        <v>295</v>
      </c>
      <c r="B192" s="51" t="s">
        <v>296</v>
      </c>
      <c r="C192" s="40" t="s">
        <v>33</v>
      </c>
      <c r="D192" s="78">
        <v>10252.973506529997</v>
      </c>
      <c r="E192" s="43">
        <v>10767.836099999999</v>
      </c>
      <c r="F192" s="43">
        <v>11182.953662919997</v>
      </c>
      <c r="G192" s="44">
        <v>11648.462456429999</v>
      </c>
      <c r="H192" s="44">
        <v>11648.462456429999</v>
      </c>
      <c r="I192" s="44">
        <v>12420.718709999999</v>
      </c>
      <c r="J192" s="44">
        <v>12420.718709999999</v>
      </c>
      <c r="K192" s="44">
        <v>12887.189690003876</v>
      </c>
      <c r="L192" s="44">
        <v>13043.770950000002</v>
      </c>
      <c r="M192" s="44">
        <v>13101.37588151678</v>
      </c>
      <c r="N192" s="44">
        <v>13179.6248</v>
      </c>
      <c r="O192" s="44">
        <v>13574.430916777452</v>
      </c>
      <c r="P192" s="44">
        <v>13174.431301143171</v>
      </c>
      <c r="Q192" s="44">
        <v>14118.80815344855</v>
      </c>
      <c r="R192" s="44">
        <v>13174.431301143171</v>
      </c>
      <c r="S192" s="44">
        <v>14687.320479586493</v>
      </c>
      <c r="T192" s="44">
        <v>13174.431301143173</v>
      </c>
      <c r="U192" s="44">
        <v>13174.431301143171</v>
      </c>
      <c r="V192" s="44" t="s">
        <v>34</v>
      </c>
      <c r="W192" s="44">
        <v>13174.431301143171</v>
      </c>
      <c r="X192" s="44" t="s">
        <v>34</v>
      </c>
      <c r="Y192" s="45">
        <f t="shared" si="10"/>
        <v>92438.306287763146</v>
      </c>
      <c r="Z192" s="46">
        <f t="shared" si="9"/>
        <v>116164.73342214583</v>
      </c>
    </row>
    <row r="193" spans="1:26" x14ac:dyDescent="0.25">
      <c r="A193" s="38" t="s">
        <v>297</v>
      </c>
      <c r="B193" s="51" t="s">
        <v>298</v>
      </c>
      <c r="C193" s="40" t="s">
        <v>33</v>
      </c>
      <c r="D193" s="78">
        <v>2644.8152425100006</v>
      </c>
      <c r="E193" s="43">
        <v>2823.3568</v>
      </c>
      <c r="F193" s="43">
        <v>2977.4914116999998</v>
      </c>
      <c r="G193" s="44">
        <v>3174.1119537499999</v>
      </c>
      <c r="H193" s="44">
        <v>3174.1119537499999</v>
      </c>
      <c r="I193" s="44">
        <v>3435.4116800000002</v>
      </c>
      <c r="J193" s="44">
        <v>3435.4116800000002</v>
      </c>
      <c r="K193" s="44">
        <v>3477.2012863811706</v>
      </c>
      <c r="L193" s="44">
        <v>3601.6379000000002</v>
      </c>
      <c r="M193" s="44">
        <v>3834.8155162180678</v>
      </c>
      <c r="N193" s="44">
        <v>3980.2471</v>
      </c>
      <c r="O193" s="44">
        <v>4039.2481368667904</v>
      </c>
      <c r="P193" s="44">
        <v>3978.678252945238</v>
      </c>
      <c r="Q193" s="44">
        <v>4198.8180623414628</v>
      </c>
      <c r="R193" s="44">
        <v>3978.678252945238</v>
      </c>
      <c r="S193" s="44">
        <v>4363.770784835121</v>
      </c>
      <c r="T193" s="44">
        <v>3978.6782529452375</v>
      </c>
      <c r="U193" s="44">
        <v>3978.6782529452375</v>
      </c>
      <c r="V193" s="44" t="s">
        <v>34</v>
      </c>
      <c r="W193" s="44">
        <v>3978.6782529452375</v>
      </c>
      <c r="X193" s="44" t="s">
        <v>34</v>
      </c>
      <c r="Y193" s="45">
        <f t="shared" si="10"/>
        <v>26523.377420392611</v>
      </c>
      <c r="Z193" s="46">
        <f t="shared" si="9"/>
        <v>34084.799898476194</v>
      </c>
    </row>
    <row r="194" spans="1:26" x14ac:dyDescent="0.25">
      <c r="A194" s="38" t="s">
        <v>299</v>
      </c>
      <c r="B194" s="51" t="s">
        <v>300</v>
      </c>
      <c r="C194" s="40" t="s">
        <v>33</v>
      </c>
      <c r="D194" s="78">
        <v>4534.3582229622343</v>
      </c>
      <c r="E194" s="43">
        <v>4851.6848008589086</v>
      </c>
      <c r="F194" s="43">
        <v>5257.2857045298397</v>
      </c>
      <c r="G194" s="44">
        <v>6668.4272693799994</v>
      </c>
      <c r="H194" s="44">
        <v>6668.4272693799994</v>
      </c>
      <c r="I194" s="44">
        <v>9655.856240000001</v>
      </c>
      <c r="J194" s="44">
        <v>9655.856240000001</v>
      </c>
      <c r="K194" s="44">
        <v>9908.0472765872746</v>
      </c>
      <c r="L194" s="44">
        <v>11038.378381010001</v>
      </c>
      <c r="M194" s="44">
        <v>9464.0824435549202</v>
      </c>
      <c r="N194" s="44">
        <v>10343.052229543888</v>
      </c>
      <c r="O194" s="44">
        <v>9335.721424883759</v>
      </c>
      <c r="P194" s="44">
        <v>8168.0565946836614</v>
      </c>
      <c r="Q194" s="44">
        <v>9707.4360561710964</v>
      </c>
      <c r="R194" s="44">
        <v>11147.81507076482</v>
      </c>
      <c r="S194" s="44">
        <v>9640.657069440731</v>
      </c>
      <c r="T194" s="44">
        <v>12156.817279606898</v>
      </c>
      <c r="U194" s="44">
        <v>12847.924373061367</v>
      </c>
      <c r="V194" s="44" t="s">
        <v>34</v>
      </c>
      <c r="W194" s="44">
        <v>12847.924373061367</v>
      </c>
      <c r="X194" s="44" t="s">
        <v>34</v>
      </c>
      <c r="Y194" s="45">
        <f t="shared" si="10"/>
        <v>64380.227780017769</v>
      </c>
      <c r="Z194" s="46">
        <f t="shared" si="9"/>
        <v>94874.251811112001</v>
      </c>
    </row>
    <row r="195" spans="1:26" x14ac:dyDescent="0.25">
      <c r="A195" s="38" t="s">
        <v>301</v>
      </c>
      <c r="B195" s="50" t="s">
        <v>302</v>
      </c>
      <c r="C195" s="40" t="s">
        <v>33</v>
      </c>
      <c r="D195" s="78">
        <v>778.7175486805429</v>
      </c>
      <c r="E195" s="43">
        <v>958.78916662822348</v>
      </c>
      <c r="F195" s="43">
        <v>694.88543049184329</v>
      </c>
      <c r="G195" s="44">
        <v>1463.8818199999994</v>
      </c>
      <c r="H195" s="44">
        <v>1463.8818199999994</v>
      </c>
      <c r="I195" s="44">
        <v>2725.6751999999997</v>
      </c>
      <c r="J195" s="44">
        <v>2725.6751999999997</v>
      </c>
      <c r="K195" s="44">
        <v>2845.2745422930179</v>
      </c>
      <c r="L195" s="44">
        <v>3715.051352</v>
      </c>
      <c r="M195" s="44">
        <v>2892.5694795649993</v>
      </c>
      <c r="N195" s="44">
        <v>2399.4754105438878</v>
      </c>
      <c r="O195" s="44">
        <v>2411.7963013158724</v>
      </c>
      <c r="P195" s="44">
        <v>2868.6163384420393</v>
      </c>
      <c r="Q195" s="44">
        <v>2807.4481519696037</v>
      </c>
      <c r="R195" s="44">
        <v>2942.8834033666553</v>
      </c>
      <c r="S195" s="44">
        <v>2477.0883435030455</v>
      </c>
      <c r="T195" s="44">
        <v>3325.5445135215386</v>
      </c>
      <c r="U195" s="44">
        <v>3686.4840274336811</v>
      </c>
      <c r="V195" s="44" t="s">
        <v>34</v>
      </c>
      <c r="W195" s="44">
        <v>3797.0785482566912</v>
      </c>
      <c r="X195" s="44" t="s">
        <v>34</v>
      </c>
      <c r="Y195" s="45">
        <f t="shared" si="10"/>
        <v>17623.733838646538</v>
      </c>
      <c r="Z195" s="46">
        <f t="shared" si="9"/>
        <v>26924.690613564493</v>
      </c>
    </row>
    <row r="196" spans="1:26" ht="31.5" customHeight="1" x14ac:dyDescent="0.25">
      <c r="A196" s="38" t="s">
        <v>303</v>
      </c>
      <c r="B196" s="51" t="s">
        <v>304</v>
      </c>
      <c r="C196" s="40" t="s">
        <v>33</v>
      </c>
      <c r="D196" s="78">
        <v>14484.424791909845</v>
      </c>
      <c r="E196" s="43">
        <v>8934.2337175376251</v>
      </c>
      <c r="F196" s="43">
        <v>3298.8556584099997</v>
      </c>
      <c r="G196" s="44">
        <v>3111.8872818640011</v>
      </c>
      <c r="H196" s="44">
        <v>3111.8872818640011</v>
      </c>
      <c r="I196" s="44">
        <v>1489.0909300000003</v>
      </c>
      <c r="J196" s="44">
        <v>1489.0909300000003</v>
      </c>
      <c r="K196" s="44">
        <v>1584.1032</v>
      </c>
      <c r="L196" s="44">
        <v>2000.0801100000001</v>
      </c>
      <c r="M196" s="44">
        <v>1756.5323051326636</v>
      </c>
      <c r="N196" s="44">
        <v>3639.5073431409055</v>
      </c>
      <c r="O196" s="44">
        <v>1758.2202237430604</v>
      </c>
      <c r="P196" s="44">
        <v>3639.5073380217641</v>
      </c>
      <c r="Q196" s="44">
        <v>1556.9029596720659</v>
      </c>
      <c r="R196" s="44">
        <v>3639.5073380217636</v>
      </c>
      <c r="S196" s="44">
        <v>1641.5968245970009</v>
      </c>
      <c r="T196" s="44">
        <v>3639.5073380217636</v>
      </c>
      <c r="U196" s="44">
        <v>3639.5073380217646</v>
      </c>
      <c r="V196" s="44" t="s">
        <v>34</v>
      </c>
      <c r="W196" s="44">
        <v>3639.5073589017666</v>
      </c>
      <c r="X196" s="44" t="s">
        <v>34</v>
      </c>
      <c r="Y196" s="45">
        <f t="shared" si="10"/>
        <v>12898.333725008793</v>
      </c>
      <c r="Z196" s="46">
        <f t="shared" si="9"/>
        <v>28438.102375993727</v>
      </c>
    </row>
    <row r="197" spans="1:26" x14ac:dyDescent="0.25">
      <c r="A197" s="38" t="s">
        <v>305</v>
      </c>
      <c r="B197" s="51" t="s">
        <v>306</v>
      </c>
      <c r="C197" s="40" t="s">
        <v>33</v>
      </c>
      <c r="D197" s="78">
        <v>1995.4253048052781</v>
      </c>
      <c r="E197" s="43">
        <v>2067.9158319732019</v>
      </c>
      <c r="F197" s="43">
        <v>2305.8290858175983</v>
      </c>
      <c r="G197" s="44">
        <v>2496.3167678987215</v>
      </c>
      <c r="H197" s="44">
        <v>2496.3167678987215</v>
      </c>
      <c r="I197" s="44">
        <v>1921.5183000000009</v>
      </c>
      <c r="J197" s="44">
        <v>1921.5183000000009</v>
      </c>
      <c r="K197" s="44">
        <v>1931.2895316201996</v>
      </c>
      <c r="L197" s="44">
        <v>2075.4371000000015</v>
      </c>
      <c r="M197" s="44">
        <v>2236.6035136713131</v>
      </c>
      <c r="N197" s="44">
        <v>3065.2338133975554</v>
      </c>
      <c r="O197" s="44">
        <v>2238.3803381112111</v>
      </c>
      <c r="P197" s="44">
        <v>3087.7962992187036</v>
      </c>
      <c r="Q197" s="44">
        <v>2240.15837162555</v>
      </c>
      <c r="R197" s="44">
        <v>3499.8852281362292</v>
      </c>
      <c r="S197" s="44">
        <v>2241.9381859834025</v>
      </c>
      <c r="T197" s="44">
        <v>3567.5226238865894</v>
      </c>
      <c r="U197" s="44">
        <v>3650.9692543977276</v>
      </c>
      <c r="V197" s="44" t="s">
        <v>34</v>
      </c>
      <c r="W197" s="44">
        <v>3760.4983396063444</v>
      </c>
      <c r="X197" s="44" t="s">
        <v>34</v>
      </c>
      <c r="Y197" s="45">
        <f t="shared" si="10"/>
        <v>15306.2050089104</v>
      </c>
      <c r="Z197" s="46">
        <f t="shared" si="9"/>
        <v>27125.177726541875</v>
      </c>
    </row>
    <row r="198" spans="1:26" x14ac:dyDescent="0.25">
      <c r="A198" s="38" t="s">
        <v>307</v>
      </c>
      <c r="B198" s="51" t="s">
        <v>308</v>
      </c>
      <c r="C198" s="40" t="s">
        <v>33</v>
      </c>
      <c r="D198" s="78">
        <v>463.23254858740006</v>
      </c>
      <c r="E198" s="43">
        <v>463.54276802679999</v>
      </c>
      <c r="F198" s="43">
        <v>456.30246660239999</v>
      </c>
      <c r="G198" s="44">
        <v>500.29557952240003</v>
      </c>
      <c r="H198" s="44">
        <v>500.29557952240003</v>
      </c>
      <c r="I198" s="44">
        <v>454.15210000000008</v>
      </c>
      <c r="J198" s="44">
        <v>454.15210000000008</v>
      </c>
      <c r="K198" s="44">
        <v>633.28014772459994</v>
      </c>
      <c r="L198" s="44">
        <v>533.83500000000004</v>
      </c>
      <c r="M198" s="44">
        <v>580.59567854581599</v>
      </c>
      <c r="N198" s="44">
        <v>526.19580000000008</v>
      </c>
      <c r="O198" s="44">
        <v>597.45072782349666</v>
      </c>
      <c r="P198" s="44">
        <v>573.75248061930654</v>
      </c>
      <c r="Q198" s="44">
        <v>614.97997907228444</v>
      </c>
      <c r="R198" s="44">
        <v>573.75248061930665</v>
      </c>
      <c r="S198" s="44">
        <v>647.27585037102392</v>
      </c>
      <c r="T198" s="44">
        <v>573.75248061930665</v>
      </c>
      <c r="U198" s="44">
        <v>573.75248061930654</v>
      </c>
      <c r="V198" s="44" t="s">
        <v>34</v>
      </c>
      <c r="W198" s="44">
        <v>573.75248061930654</v>
      </c>
      <c r="X198" s="44" t="s">
        <v>34</v>
      </c>
      <c r="Y198" s="45">
        <f t="shared" si="10"/>
        <v>4028.0300630596212</v>
      </c>
      <c r="Z198" s="46">
        <f t="shared" si="9"/>
        <v>4883.2408826189339</v>
      </c>
    </row>
    <row r="199" spans="1:26" ht="47.25" x14ac:dyDescent="0.25">
      <c r="A199" s="38" t="s">
        <v>309</v>
      </c>
      <c r="B199" s="51" t="s">
        <v>310</v>
      </c>
      <c r="C199" s="40" t="s">
        <v>33</v>
      </c>
      <c r="D199" s="78">
        <v>2089.39363</v>
      </c>
      <c r="E199" s="43">
        <v>2037.5887400000001</v>
      </c>
      <c r="F199" s="43">
        <v>2346.0840000000003</v>
      </c>
      <c r="G199" s="44">
        <v>2331.9742100000003</v>
      </c>
      <c r="H199" s="44">
        <v>2331.9742100000003</v>
      </c>
      <c r="I199" s="44">
        <v>2168.8530000000001</v>
      </c>
      <c r="J199" s="44">
        <v>2168.8530000000001</v>
      </c>
      <c r="K199" s="44">
        <v>1852.7392327507905</v>
      </c>
      <c r="L199" s="44">
        <v>1513.2528899999998</v>
      </c>
      <c r="M199" s="44">
        <v>1907.2233954369217</v>
      </c>
      <c r="N199" s="44">
        <v>2325.9158536788482</v>
      </c>
      <c r="O199" s="44">
        <v>1853.5729661394143</v>
      </c>
      <c r="P199" s="44">
        <v>2810.6333725080976</v>
      </c>
      <c r="Q199" s="44">
        <v>1844.7807731838607</v>
      </c>
      <c r="R199" s="44">
        <v>2870.2114365363409</v>
      </c>
      <c r="S199" s="44">
        <v>1791.3426591546679</v>
      </c>
      <c r="T199" s="44">
        <v>2900.5546112264401</v>
      </c>
      <c r="U199" s="44">
        <v>2715.7103094977442</v>
      </c>
      <c r="V199" s="44" t="s">
        <v>34</v>
      </c>
      <c r="W199" s="44">
        <v>2856.1428687826769</v>
      </c>
      <c r="X199" s="44" t="s">
        <v>34</v>
      </c>
      <c r="Y199" s="45">
        <f t="shared" si="10"/>
        <v>13750.486236665656</v>
      </c>
      <c r="Z199" s="46">
        <f t="shared" si="9"/>
        <v>22493.24855223015</v>
      </c>
    </row>
    <row r="200" spans="1:26" x14ac:dyDescent="0.25">
      <c r="A200" s="38" t="s">
        <v>311</v>
      </c>
      <c r="B200" s="51" t="s">
        <v>312</v>
      </c>
      <c r="C200" s="40" t="s">
        <v>33</v>
      </c>
      <c r="D200" s="78">
        <v>1078.8586457422305</v>
      </c>
      <c r="E200" s="43">
        <v>1013.8044192846007</v>
      </c>
      <c r="F200" s="43">
        <v>2934.0681900729878</v>
      </c>
      <c r="G200" s="44">
        <v>3864.0364486600001</v>
      </c>
      <c r="H200" s="44">
        <v>3864.0364486600001</v>
      </c>
      <c r="I200" s="44">
        <v>6006.3738553212115</v>
      </c>
      <c r="J200" s="44">
        <v>6006.3738553212115</v>
      </c>
      <c r="K200" s="44">
        <v>6247.7050641192309</v>
      </c>
      <c r="L200" s="44">
        <v>6758.6704327111547</v>
      </c>
      <c r="M200" s="44">
        <v>6502.3443327107334</v>
      </c>
      <c r="N200" s="44">
        <v>9642.9308475323069</v>
      </c>
      <c r="O200" s="44">
        <v>6641.1879537948107</v>
      </c>
      <c r="P200" s="44">
        <v>6828.5655930396897</v>
      </c>
      <c r="Q200" s="44">
        <v>6807.7590379133671</v>
      </c>
      <c r="R200" s="44">
        <v>4336.7399703656865</v>
      </c>
      <c r="S200" s="44">
        <v>7154.3964951767757</v>
      </c>
      <c r="T200" s="44">
        <v>4220.2303343267149</v>
      </c>
      <c r="U200" s="44">
        <v>4849.4337989906007</v>
      </c>
      <c r="V200" s="44" t="s">
        <v>34</v>
      </c>
      <c r="W200" s="44">
        <v>5828.9174416251053</v>
      </c>
      <c r="X200" s="44" t="s">
        <v>34</v>
      </c>
      <c r="Y200" s="45">
        <f t="shared" si="10"/>
        <v>43223.803187696132</v>
      </c>
      <c r="Z200" s="46">
        <f t="shared" si="9"/>
        <v>52335.898722572463</v>
      </c>
    </row>
    <row r="201" spans="1:26" ht="31.5" x14ac:dyDescent="0.25">
      <c r="A201" s="38" t="s">
        <v>313</v>
      </c>
      <c r="B201" s="49" t="s">
        <v>314</v>
      </c>
      <c r="C201" s="40" t="s">
        <v>33</v>
      </c>
      <c r="D201" s="78">
        <v>138.15409065527703</v>
      </c>
      <c r="E201" s="43">
        <v>274.15740000000039</v>
      </c>
      <c r="F201" s="43">
        <v>17.187197740000052</v>
      </c>
      <c r="G201" s="44">
        <v>24.124907409999985</v>
      </c>
      <c r="H201" s="44">
        <v>24.124907409999985</v>
      </c>
      <c r="I201" s="44">
        <v>15.987300000000003</v>
      </c>
      <c r="J201" s="44">
        <v>15.987300000000003</v>
      </c>
      <c r="K201" s="44">
        <v>0</v>
      </c>
      <c r="L201" s="44">
        <v>12.046900000000001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 t="s">
        <v>34</v>
      </c>
      <c r="W201" s="44">
        <v>0</v>
      </c>
      <c r="X201" s="44" t="s">
        <v>34</v>
      </c>
      <c r="Y201" s="45">
        <f t="shared" si="10"/>
        <v>40.112207409999989</v>
      </c>
      <c r="Z201" s="46">
        <f t="shared" si="9"/>
        <v>52.15910740999999</v>
      </c>
    </row>
    <row r="202" spans="1:26" ht="31.5" x14ac:dyDescent="0.25">
      <c r="A202" s="38" t="s">
        <v>315</v>
      </c>
      <c r="B202" s="51" t="s">
        <v>316</v>
      </c>
      <c r="C202" s="40" t="s">
        <v>33</v>
      </c>
      <c r="D202" s="78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8.7128999999999994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 t="s">
        <v>34</v>
      </c>
      <c r="W202" s="44">
        <v>0</v>
      </c>
      <c r="X202" s="44" t="s">
        <v>34</v>
      </c>
      <c r="Y202" s="45">
        <f t="shared" si="10"/>
        <v>0</v>
      </c>
      <c r="Z202" s="46">
        <f t="shared" si="9"/>
        <v>8.7128999999999994</v>
      </c>
    </row>
    <row r="203" spans="1:26" ht="31.5" x14ac:dyDescent="0.25">
      <c r="A203" s="38" t="s">
        <v>317</v>
      </c>
      <c r="B203" s="51" t="s">
        <v>318</v>
      </c>
      <c r="C203" s="40" t="s">
        <v>33</v>
      </c>
      <c r="D203" s="78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 t="s">
        <v>34</v>
      </c>
      <c r="W203" s="44">
        <v>0</v>
      </c>
      <c r="X203" s="44" t="s">
        <v>34</v>
      </c>
      <c r="Y203" s="45">
        <f t="shared" si="10"/>
        <v>0</v>
      </c>
      <c r="Z203" s="46">
        <f t="shared" si="9"/>
        <v>0</v>
      </c>
    </row>
    <row r="204" spans="1:26" ht="31.5" x14ac:dyDescent="0.25">
      <c r="A204" s="38" t="s">
        <v>319</v>
      </c>
      <c r="B204" s="50" t="s">
        <v>320</v>
      </c>
      <c r="C204" s="40" t="s">
        <v>33</v>
      </c>
      <c r="D204" s="78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 t="s">
        <v>34</v>
      </c>
      <c r="W204" s="44">
        <v>0</v>
      </c>
      <c r="X204" s="44" t="s">
        <v>34</v>
      </c>
      <c r="Y204" s="45">
        <f t="shared" si="10"/>
        <v>0</v>
      </c>
      <c r="Z204" s="46">
        <f t="shared" si="9"/>
        <v>0</v>
      </c>
    </row>
    <row r="205" spans="1:26" x14ac:dyDescent="0.25">
      <c r="A205" s="38" t="s">
        <v>321</v>
      </c>
      <c r="B205" s="52" t="s">
        <v>322</v>
      </c>
      <c r="C205" s="40" t="s">
        <v>33</v>
      </c>
      <c r="D205" s="78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 t="s">
        <v>34</v>
      </c>
      <c r="W205" s="44">
        <v>0</v>
      </c>
      <c r="X205" s="44" t="s">
        <v>34</v>
      </c>
      <c r="Y205" s="45">
        <f t="shared" si="10"/>
        <v>0</v>
      </c>
      <c r="Z205" s="46">
        <f t="shared" si="9"/>
        <v>0</v>
      </c>
    </row>
    <row r="206" spans="1:26" ht="31.5" x14ac:dyDescent="0.25">
      <c r="A206" s="38" t="s">
        <v>323</v>
      </c>
      <c r="B206" s="52" t="s">
        <v>324</v>
      </c>
      <c r="C206" s="40" t="s">
        <v>33</v>
      </c>
      <c r="D206" s="78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 t="s">
        <v>34</v>
      </c>
      <c r="W206" s="44">
        <v>0</v>
      </c>
      <c r="X206" s="44" t="s">
        <v>34</v>
      </c>
      <c r="Y206" s="45">
        <f t="shared" si="10"/>
        <v>0</v>
      </c>
      <c r="Z206" s="46">
        <f t="shared" si="9"/>
        <v>0</v>
      </c>
    </row>
    <row r="207" spans="1:26" x14ac:dyDescent="0.25">
      <c r="A207" s="38" t="s">
        <v>325</v>
      </c>
      <c r="B207" s="52" t="s">
        <v>326</v>
      </c>
      <c r="C207" s="40" t="s">
        <v>33</v>
      </c>
      <c r="D207" s="78">
        <v>138.15409065527703</v>
      </c>
      <c r="E207" s="43">
        <v>274.15740000000039</v>
      </c>
      <c r="F207" s="43">
        <v>17.187197740000052</v>
      </c>
      <c r="G207" s="44">
        <v>24.124907409999985</v>
      </c>
      <c r="H207" s="44">
        <v>24.124907409999985</v>
      </c>
      <c r="I207" s="44">
        <v>15.987300000000003</v>
      </c>
      <c r="J207" s="44">
        <v>15.987300000000003</v>
      </c>
      <c r="K207" s="44">
        <v>0</v>
      </c>
      <c r="L207" s="44">
        <v>3.334000000000001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 t="s">
        <v>34</v>
      </c>
      <c r="W207" s="44">
        <v>0</v>
      </c>
      <c r="X207" s="44" t="s">
        <v>34</v>
      </c>
      <c r="Y207" s="45">
        <f t="shared" si="10"/>
        <v>40.112207409999989</v>
      </c>
      <c r="Z207" s="46">
        <f t="shared" si="9"/>
        <v>43.446207409999992</v>
      </c>
    </row>
    <row r="208" spans="1:26" ht="31.5" x14ac:dyDescent="0.25">
      <c r="A208" s="38" t="s">
        <v>327</v>
      </c>
      <c r="B208" s="52" t="s">
        <v>328</v>
      </c>
      <c r="C208" s="40" t="s">
        <v>329</v>
      </c>
      <c r="D208" s="78">
        <v>11120.8646615856</v>
      </c>
      <c r="E208" s="43">
        <v>9427.8051117795985</v>
      </c>
      <c r="F208" s="43">
        <v>5904.2356757804</v>
      </c>
      <c r="G208" s="44">
        <v>8747.9120574014851</v>
      </c>
      <c r="H208" s="44">
        <v>8747.9120574014851</v>
      </c>
      <c r="I208" s="44">
        <v>11132.634586</v>
      </c>
      <c r="J208" s="44">
        <v>11132.634586</v>
      </c>
      <c r="K208" s="44">
        <v>13370.455743</v>
      </c>
      <c r="L208" s="44">
        <v>12230.1684513404</v>
      </c>
      <c r="M208" s="44">
        <v>15063.366818999999</v>
      </c>
      <c r="N208" s="44">
        <v>19419.825140000001</v>
      </c>
      <c r="O208" s="44">
        <v>17963.713069000001</v>
      </c>
      <c r="P208" s="44">
        <v>18931.470468</v>
      </c>
      <c r="Q208" s="44">
        <v>18218.523529999999</v>
      </c>
      <c r="R208" s="44">
        <v>18770.504051</v>
      </c>
      <c r="S208" s="44">
        <v>20172.201959999999</v>
      </c>
      <c r="T208" s="44">
        <v>20378.910797</v>
      </c>
      <c r="U208" s="44">
        <v>20532.063668999999</v>
      </c>
      <c r="V208" s="44" t="s">
        <v>34</v>
      </c>
      <c r="W208" s="44">
        <v>19053.031816999995</v>
      </c>
      <c r="X208" s="44" t="s">
        <v>34</v>
      </c>
      <c r="Y208" s="45">
        <f t="shared" si="10"/>
        <v>104668.80776440148</v>
      </c>
      <c r="Z208" s="46">
        <f t="shared" si="9"/>
        <v>149196.52103674188</v>
      </c>
    </row>
    <row r="209" spans="1:26" x14ac:dyDescent="0.25">
      <c r="A209" s="38" t="s">
        <v>330</v>
      </c>
      <c r="B209" s="52" t="s">
        <v>331</v>
      </c>
      <c r="C209" s="40" t="s">
        <v>329</v>
      </c>
      <c r="D209" s="78">
        <v>11074.137661585599</v>
      </c>
      <c r="E209" s="43">
        <v>9421.8368282695992</v>
      </c>
      <c r="F209" s="43">
        <v>5897.7156757803996</v>
      </c>
      <c r="G209" s="44">
        <v>8736.9480574014851</v>
      </c>
      <c r="H209" s="44">
        <v>8736.9480574014851</v>
      </c>
      <c r="I209" s="44">
        <v>11132.636070999999</v>
      </c>
      <c r="J209" s="44">
        <v>11132.636070999999</v>
      </c>
      <c r="K209" s="44">
        <v>13370.455743</v>
      </c>
      <c r="L209" s="44">
        <v>12229.6344513404</v>
      </c>
      <c r="M209" s="44">
        <v>15063.366818999999</v>
      </c>
      <c r="N209" s="44">
        <v>19419.825140000001</v>
      </c>
      <c r="O209" s="44">
        <v>17963.713068999998</v>
      </c>
      <c r="P209" s="44">
        <v>18931.470468</v>
      </c>
      <c r="Q209" s="44">
        <v>18218.523529999999</v>
      </c>
      <c r="R209" s="44">
        <v>18770.504051</v>
      </c>
      <c r="S209" s="44">
        <v>20172.201960000002</v>
      </c>
      <c r="T209" s="44">
        <v>20378.910797</v>
      </c>
      <c r="U209" s="44">
        <v>20532.063668999999</v>
      </c>
      <c r="V209" s="44" t="s">
        <v>34</v>
      </c>
      <c r="W209" s="44">
        <v>19053.031816999995</v>
      </c>
      <c r="X209" s="44" t="s">
        <v>34</v>
      </c>
      <c r="Y209" s="45">
        <f t="shared" si="10"/>
        <v>104657.84524940149</v>
      </c>
      <c r="Z209" s="46">
        <f t="shared" si="9"/>
        <v>149185.02452174187</v>
      </c>
    </row>
    <row r="210" spans="1:26" x14ac:dyDescent="0.25">
      <c r="A210" s="38" t="s">
        <v>332</v>
      </c>
      <c r="B210" s="52" t="s">
        <v>333</v>
      </c>
      <c r="C210" s="40" t="s">
        <v>329</v>
      </c>
      <c r="D210" s="78">
        <v>7229.4904417841999</v>
      </c>
      <c r="E210" s="43">
        <v>7304.2929202222003</v>
      </c>
      <c r="F210" s="43">
        <v>4776.1285582177998</v>
      </c>
      <c r="G210" s="44">
        <v>6869.606962011484</v>
      </c>
      <c r="H210" s="44">
        <v>6869.606962011484</v>
      </c>
      <c r="I210" s="44">
        <v>9127.9615640000011</v>
      </c>
      <c r="J210" s="44">
        <v>9127.9615640000011</v>
      </c>
      <c r="K210" s="44">
        <v>9854.5568719999992</v>
      </c>
      <c r="L210" s="44">
        <v>9142.7625519972007</v>
      </c>
      <c r="M210" s="44">
        <v>11771.384023000001</v>
      </c>
      <c r="N210" s="44">
        <v>12123.012554999999</v>
      </c>
      <c r="O210" s="44">
        <v>14736.966594</v>
      </c>
      <c r="P210" s="44">
        <v>14916.887151000003</v>
      </c>
      <c r="Q210" s="44">
        <v>15630.856145</v>
      </c>
      <c r="R210" s="44">
        <v>16209.848163999999</v>
      </c>
      <c r="S210" s="44">
        <v>17589.646517999998</v>
      </c>
      <c r="T210" s="44">
        <v>17471.258055999999</v>
      </c>
      <c r="U210" s="44">
        <v>17516.689809</v>
      </c>
      <c r="V210" s="44" t="s">
        <v>34</v>
      </c>
      <c r="W210" s="44">
        <v>16155.616491999997</v>
      </c>
      <c r="X210" s="44" t="s">
        <v>34</v>
      </c>
      <c r="Y210" s="45">
        <f t="shared" si="10"/>
        <v>85580.978678011481</v>
      </c>
      <c r="Z210" s="46">
        <f t="shared" si="9"/>
        <v>119533.64330500868</v>
      </c>
    </row>
    <row r="211" spans="1:26" x14ac:dyDescent="0.25">
      <c r="A211" s="38" t="s">
        <v>334</v>
      </c>
      <c r="B211" s="52" t="s">
        <v>335</v>
      </c>
      <c r="C211" s="40" t="s">
        <v>329</v>
      </c>
      <c r="D211" s="78">
        <v>3787.3196558014001</v>
      </c>
      <c r="E211" s="43">
        <v>2108.2159080473998</v>
      </c>
      <c r="F211" s="43">
        <v>1093.6587374726</v>
      </c>
      <c r="G211" s="44">
        <v>1839.7344702575333</v>
      </c>
      <c r="H211" s="44">
        <v>1839.7344702575333</v>
      </c>
      <c r="I211" s="44">
        <v>1856.0095179999998</v>
      </c>
      <c r="J211" s="44">
        <v>1856.0095179999998</v>
      </c>
      <c r="K211" s="44">
        <v>3418.8895340000004</v>
      </c>
      <c r="L211" s="44">
        <v>3010.639292343199</v>
      </c>
      <c r="M211" s="44">
        <v>3219.9003950000001</v>
      </c>
      <c r="N211" s="44">
        <v>3642.318773</v>
      </c>
      <c r="O211" s="44">
        <v>3204.5369289999999</v>
      </c>
      <c r="P211" s="44">
        <v>3543.3431869999999</v>
      </c>
      <c r="Q211" s="44">
        <v>2567.686154</v>
      </c>
      <c r="R211" s="44">
        <v>2403.4579400000002</v>
      </c>
      <c r="S211" s="44">
        <v>2582.5554419999999</v>
      </c>
      <c r="T211" s="44">
        <v>2828.9128930000006</v>
      </c>
      <c r="U211" s="44">
        <v>2868.1587950000003</v>
      </c>
      <c r="V211" s="44" t="s">
        <v>34</v>
      </c>
      <c r="W211" s="44">
        <v>2217.2541349999997</v>
      </c>
      <c r="X211" s="44" t="s">
        <v>34</v>
      </c>
      <c r="Y211" s="45">
        <f t="shared" si="10"/>
        <v>18689.312442257535</v>
      </c>
      <c r="Z211" s="46">
        <f t="shared" si="9"/>
        <v>24209.829003600731</v>
      </c>
    </row>
    <row r="212" spans="1:26" ht="31.5" x14ac:dyDescent="0.25">
      <c r="A212" s="38" t="s">
        <v>336</v>
      </c>
      <c r="B212" s="52" t="s">
        <v>337</v>
      </c>
      <c r="C212" s="40" t="s">
        <v>329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503.47862800000007</v>
      </c>
      <c r="O212" s="44">
        <v>0</v>
      </c>
      <c r="P212" s="44">
        <v>137.74382199999999</v>
      </c>
      <c r="Q212" s="44">
        <v>0</v>
      </c>
      <c r="R212" s="44">
        <v>145.99408899999997</v>
      </c>
      <c r="S212" s="44">
        <v>0</v>
      </c>
      <c r="T212" s="44">
        <v>78.739847999999995</v>
      </c>
      <c r="U212" s="44">
        <v>147.21506500000001</v>
      </c>
      <c r="V212" s="44" t="s">
        <v>34</v>
      </c>
      <c r="W212" s="44">
        <v>680.16119000000003</v>
      </c>
      <c r="X212" s="44" t="s">
        <v>34</v>
      </c>
      <c r="Y212" s="45">
        <f t="shared" si="10"/>
        <v>0</v>
      </c>
      <c r="Z212" s="46">
        <f t="shared" si="9"/>
        <v>1693.3326419999999</v>
      </c>
    </row>
    <row r="213" spans="1:26" ht="31.5" x14ac:dyDescent="0.25">
      <c r="A213" s="38" t="s">
        <v>338</v>
      </c>
      <c r="B213" s="52" t="s">
        <v>339</v>
      </c>
      <c r="C213" s="40" t="s">
        <v>329</v>
      </c>
      <c r="D213" s="78">
        <v>31.890564000000005</v>
      </c>
      <c r="E213" s="43">
        <v>0.56299999999999994</v>
      </c>
      <c r="F213" s="43">
        <v>15.124380090000001</v>
      </c>
      <c r="G213" s="44">
        <v>11.75822</v>
      </c>
      <c r="H213" s="44">
        <v>11.75822</v>
      </c>
      <c r="I213" s="44">
        <v>93.416297999999998</v>
      </c>
      <c r="J213" s="44">
        <v>93.416297999999998</v>
      </c>
      <c r="K213" s="44">
        <v>32.345492</v>
      </c>
      <c r="L213" s="44">
        <v>11.562460000000002</v>
      </c>
      <c r="M213" s="44">
        <v>0</v>
      </c>
      <c r="N213" s="44">
        <v>3077.1104070000001</v>
      </c>
      <c r="O213" s="44">
        <v>0</v>
      </c>
      <c r="P213" s="44">
        <v>310.33790199999999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 t="s">
        <v>34</v>
      </c>
      <c r="W213" s="44">
        <v>0</v>
      </c>
      <c r="X213" s="44" t="s">
        <v>34</v>
      </c>
      <c r="Y213" s="45">
        <f t="shared" si="10"/>
        <v>137.52000999999998</v>
      </c>
      <c r="Z213" s="46">
        <f t="shared" si="9"/>
        <v>3504.1852870000002</v>
      </c>
    </row>
    <row r="214" spans="1:26" ht="31.5" x14ac:dyDescent="0.25">
      <c r="A214" s="38" t="s">
        <v>340</v>
      </c>
      <c r="B214" s="52" t="s">
        <v>341</v>
      </c>
      <c r="C214" s="40" t="s">
        <v>329</v>
      </c>
      <c r="D214" s="78">
        <v>25.437000000000001</v>
      </c>
      <c r="E214" s="43">
        <v>8.7649999999999988</v>
      </c>
      <c r="F214" s="43">
        <v>12.804</v>
      </c>
      <c r="G214" s="44">
        <v>15.848405132468971</v>
      </c>
      <c r="H214" s="44">
        <v>15.848405132468971</v>
      </c>
      <c r="I214" s="44">
        <v>55.248691000000001</v>
      </c>
      <c r="J214" s="44">
        <v>55.248691000000001</v>
      </c>
      <c r="K214" s="44">
        <v>64.663844999999995</v>
      </c>
      <c r="L214" s="44">
        <v>64.670147</v>
      </c>
      <c r="M214" s="44">
        <v>72.082401000000004</v>
      </c>
      <c r="N214" s="44">
        <v>73.904776999999996</v>
      </c>
      <c r="O214" s="44">
        <v>22.209546</v>
      </c>
      <c r="P214" s="44">
        <v>23.158405999999999</v>
      </c>
      <c r="Q214" s="44">
        <v>19.981231000000001</v>
      </c>
      <c r="R214" s="44">
        <v>11.203858000000002</v>
      </c>
      <c r="S214" s="44">
        <v>0</v>
      </c>
      <c r="T214" s="44">
        <v>0</v>
      </c>
      <c r="U214" s="44">
        <v>0</v>
      </c>
      <c r="V214" s="44" t="s">
        <v>34</v>
      </c>
      <c r="W214" s="44">
        <v>0</v>
      </c>
      <c r="X214" s="44" t="s">
        <v>34</v>
      </c>
      <c r="Y214" s="45">
        <f t="shared" si="10"/>
        <v>250.03411913246899</v>
      </c>
      <c r="Z214" s="46">
        <f t="shared" si="9"/>
        <v>244.03428413246897</v>
      </c>
    </row>
    <row r="215" spans="1:26" ht="31.5" x14ac:dyDescent="0.25">
      <c r="A215" s="38" t="s">
        <v>342</v>
      </c>
      <c r="B215" s="52" t="s">
        <v>343</v>
      </c>
      <c r="C215" s="40" t="s">
        <v>329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 t="s">
        <v>34</v>
      </c>
      <c r="W215" s="44">
        <v>0</v>
      </c>
      <c r="X215" s="44" t="s">
        <v>34</v>
      </c>
      <c r="Y215" s="45">
        <f t="shared" si="10"/>
        <v>0</v>
      </c>
      <c r="Z215" s="46">
        <f t="shared" si="9"/>
        <v>0</v>
      </c>
    </row>
    <row r="216" spans="1:26" x14ac:dyDescent="0.25">
      <c r="A216" s="38" t="s">
        <v>344</v>
      </c>
      <c r="B216" s="52" t="s">
        <v>345</v>
      </c>
      <c r="C216" s="40" t="s">
        <v>329</v>
      </c>
      <c r="D216" s="78">
        <v>46.726999999999997</v>
      </c>
      <c r="E216" s="43">
        <v>5.9682835100000009</v>
      </c>
      <c r="F216" s="43">
        <v>6.52</v>
      </c>
      <c r="G216" s="44">
        <v>10.963999999999999</v>
      </c>
      <c r="H216" s="44">
        <v>10.963999999999999</v>
      </c>
      <c r="I216" s="44">
        <v>0</v>
      </c>
      <c r="J216" s="44">
        <v>0</v>
      </c>
      <c r="K216" s="44">
        <v>0</v>
      </c>
      <c r="L216" s="44">
        <v>0.53400000000000003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 t="s">
        <v>34</v>
      </c>
      <c r="W216" s="44">
        <v>0</v>
      </c>
      <c r="X216" s="44" t="s">
        <v>34</v>
      </c>
      <c r="Y216" s="45">
        <f t="shared" si="10"/>
        <v>10.963999999999999</v>
      </c>
      <c r="Z216" s="46">
        <f t="shared" si="9"/>
        <v>11.497999999999999</v>
      </c>
    </row>
    <row r="217" spans="1:26" ht="31.5" x14ac:dyDescent="0.25">
      <c r="A217" s="38" t="s">
        <v>346</v>
      </c>
      <c r="B217" s="52" t="s">
        <v>347</v>
      </c>
      <c r="C217" s="40" t="s">
        <v>329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 t="s">
        <v>34</v>
      </c>
      <c r="W217" s="44">
        <v>0</v>
      </c>
      <c r="X217" s="44" t="s">
        <v>34</v>
      </c>
      <c r="Y217" s="45">
        <f t="shared" si="10"/>
        <v>0</v>
      </c>
      <c r="Z217" s="46">
        <f t="shared" si="9"/>
        <v>0</v>
      </c>
    </row>
    <row r="218" spans="1:26" x14ac:dyDescent="0.25">
      <c r="A218" s="38" t="s">
        <v>348</v>
      </c>
      <c r="B218" s="52" t="s">
        <v>126</v>
      </c>
      <c r="C218" s="40" t="s">
        <v>37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 t="s">
        <v>34</v>
      </c>
      <c r="W218" s="44">
        <v>0</v>
      </c>
      <c r="X218" s="44" t="s">
        <v>34</v>
      </c>
      <c r="Y218" s="45">
        <f t="shared" si="10"/>
        <v>0</v>
      </c>
      <c r="Z218" s="46">
        <f t="shared" si="9"/>
        <v>0</v>
      </c>
    </row>
    <row r="219" spans="1:26" s="7" customFormat="1" ht="31.5" x14ac:dyDescent="0.25">
      <c r="A219" s="79" t="s">
        <v>349</v>
      </c>
      <c r="B219" s="80" t="s">
        <v>350</v>
      </c>
      <c r="C219" s="81" t="s">
        <v>329</v>
      </c>
      <c r="D219" s="41">
        <v>0</v>
      </c>
      <c r="E219" s="82">
        <v>0</v>
      </c>
      <c r="F219" s="82">
        <v>0</v>
      </c>
      <c r="G219" s="83">
        <v>0</v>
      </c>
      <c r="H219" s="83">
        <v>0</v>
      </c>
      <c r="I219" s="83">
        <v>0</v>
      </c>
      <c r="J219" s="83">
        <v>0</v>
      </c>
      <c r="K219" s="83">
        <v>0</v>
      </c>
      <c r="L219" s="83">
        <v>0</v>
      </c>
      <c r="M219" s="83">
        <v>0</v>
      </c>
      <c r="N219" s="83">
        <v>0</v>
      </c>
      <c r="O219" s="83">
        <v>0</v>
      </c>
      <c r="P219" s="83">
        <v>0</v>
      </c>
      <c r="Q219" s="83">
        <v>0</v>
      </c>
      <c r="R219" s="83">
        <v>0</v>
      </c>
      <c r="S219" s="83">
        <v>0</v>
      </c>
      <c r="T219" s="83">
        <v>0</v>
      </c>
      <c r="U219" s="84">
        <v>0</v>
      </c>
      <c r="V219" s="84" t="s">
        <v>34</v>
      </c>
      <c r="W219" s="84">
        <v>0</v>
      </c>
      <c r="X219" s="44" t="s">
        <v>34</v>
      </c>
      <c r="Y219" s="84">
        <f t="shared" si="10"/>
        <v>0</v>
      </c>
      <c r="Z219" s="85">
        <f t="shared" si="9"/>
        <v>0</v>
      </c>
    </row>
    <row r="220" spans="1:26" x14ac:dyDescent="0.25">
      <c r="A220" s="38" t="s">
        <v>351</v>
      </c>
      <c r="B220" s="49" t="s">
        <v>352</v>
      </c>
      <c r="C220" s="40" t="s">
        <v>33</v>
      </c>
      <c r="D220" s="78">
        <v>11558.33984092</v>
      </c>
      <c r="E220" s="43">
        <v>11803.764550054746</v>
      </c>
      <c r="F220" s="43">
        <v>7932.4790058299996</v>
      </c>
      <c r="G220" s="44">
        <v>23360.562223854566</v>
      </c>
      <c r="H220" s="44">
        <v>23360.562223854566</v>
      </c>
      <c r="I220" s="44">
        <v>70788.748582416069</v>
      </c>
      <c r="J220" s="44">
        <v>70788.748582416069</v>
      </c>
      <c r="K220" s="44">
        <v>2948.5976899999996</v>
      </c>
      <c r="L220" s="44">
        <v>86815.208681436838</v>
      </c>
      <c r="M220" s="44">
        <v>8688.7466945822143</v>
      </c>
      <c r="N220" s="44">
        <v>12840.698725486873</v>
      </c>
      <c r="O220" s="44">
        <v>14915.876946508397</v>
      </c>
      <c r="P220" s="44">
        <v>11328.490162215705</v>
      </c>
      <c r="Q220" s="44">
        <v>5931.2249398794902</v>
      </c>
      <c r="R220" s="44">
        <v>6013.8090385535834</v>
      </c>
      <c r="S220" s="44">
        <v>9233.3348585705353</v>
      </c>
      <c r="T220" s="44">
        <v>12113.0904185049</v>
      </c>
      <c r="U220" s="44">
        <v>8256.4545078638439</v>
      </c>
      <c r="V220" s="44" t="s">
        <v>34</v>
      </c>
      <c r="W220" s="44">
        <v>1540</v>
      </c>
      <c r="X220" s="44" t="s">
        <v>34</v>
      </c>
      <c r="Y220" s="45">
        <f t="shared" si="10"/>
        <v>135867.09193581127</v>
      </c>
      <c r="Z220" s="46">
        <f t="shared" si="9"/>
        <v>233057.0623403324</v>
      </c>
    </row>
    <row r="221" spans="1:26" x14ac:dyDescent="0.25">
      <c r="A221" s="38" t="s">
        <v>353</v>
      </c>
      <c r="B221" s="51" t="s">
        <v>354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220.47754283496545</v>
      </c>
      <c r="J221" s="44">
        <v>220.47754283496545</v>
      </c>
      <c r="K221" s="44">
        <v>258.29664999999989</v>
      </c>
      <c r="L221" s="44">
        <v>129.86420000000004</v>
      </c>
      <c r="M221" s="44">
        <v>239.99999999999974</v>
      </c>
      <c r="N221" s="44">
        <v>100.80465</v>
      </c>
      <c r="O221" s="44">
        <v>239.99999999999991</v>
      </c>
      <c r="P221" s="44">
        <v>39.989000000000004</v>
      </c>
      <c r="Q221" s="44">
        <v>239.99999999999997</v>
      </c>
      <c r="R221" s="44">
        <v>40</v>
      </c>
      <c r="S221" s="44">
        <v>239.99999999999986</v>
      </c>
      <c r="T221" s="44">
        <v>40</v>
      </c>
      <c r="U221" s="44">
        <v>39.999999999999993</v>
      </c>
      <c r="V221" s="44" t="s">
        <v>34</v>
      </c>
      <c r="W221" s="44">
        <v>39.999999999999993</v>
      </c>
      <c r="X221" s="44" t="s">
        <v>34</v>
      </c>
      <c r="Y221" s="45">
        <f t="shared" si="10"/>
        <v>1438.7741928349647</v>
      </c>
      <c r="Z221" s="46">
        <f t="shared" si="9"/>
        <v>651.1353928349655</v>
      </c>
    </row>
    <row r="222" spans="1:26" x14ac:dyDescent="0.25">
      <c r="A222" s="38" t="s">
        <v>355</v>
      </c>
      <c r="B222" s="51" t="s">
        <v>356</v>
      </c>
      <c r="C222" s="40" t="s">
        <v>33</v>
      </c>
      <c r="D222" s="78">
        <v>8144.9498409200005</v>
      </c>
      <c r="E222" s="43">
        <v>4474.2854500547455</v>
      </c>
      <c r="F222" s="43">
        <v>2590.6139999999996</v>
      </c>
      <c r="G222" s="44">
        <v>23003.773564724564</v>
      </c>
      <c r="H222" s="44">
        <v>23003.773564724564</v>
      </c>
      <c r="I222" s="44">
        <v>25475.529882417948</v>
      </c>
      <c r="J222" s="44">
        <v>25475.529882417948</v>
      </c>
      <c r="K222" s="44">
        <v>2690.3010399999994</v>
      </c>
      <c r="L222" s="44">
        <v>61128.114481436824</v>
      </c>
      <c r="M222" s="44">
        <v>7448.7466945822143</v>
      </c>
      <c r="N222" s="44">
        <v>12739.884075486872</v>
      </c>
      <c r="O222" s="44">
        <v>12375.876946508397</v>
      </c>
      <c r="P222" s="44">
        <v>11288.490162215705</v>
      </c>
      <c r="Q222" s="44">
        <v>3391.2249398794897</v>
      </c>
      <c r="R222" s="44">
        <v>5973.8090385535834</v>
      </c>
      <c r="S222" s="44">
        <v>7333.3348585705335</v>
      </c>
      <c r="T222" s="44">
        <v>12073.0904185049</v>
      </c>
      <c r="U222" s="44">
        <v>8216.4545078638439</v>
      </c>
      <c r="V222" s="44" t="s">
        <v>34</v>
      </c>
      <c r="W222" s="44">
        <v>1500</v>
      </c>
      <c r="X222" s="44" t="s">
        <v>34</v>
      </c>
      <c r="Y222" s="45">
        <f t="shared" si="10"/>
        <v>81718.787926683159</v>
      </c>
      <c r="Z222" s="46">
        <f t="shared" si="9"/>
        <v>161399.14613120424</v>
      </c>
    </row>
    <row r="223" spans="1:26" x14ac:dyDescent="0.25">
      <c r="A223" s="38" t="s">
        <v>357</v>
      </c>
      <c r="B223" s="50" t="s">
        <v>358</v>
      </c>
      <c r="C223" s="40" t="s">
        <v>33</v>
      </c>
      <c r="D223" s="78">
        <v>0</v>
      </c>
      <c r="E223" s="43">
        <v>0</v>
      </c>
      <c r="F223" s="43">
        <v>0</v>
      </c>
      <c r="G223" s="44">
        <v>706.92015160018479</v>
      </c>
      <c r="H223" s="44">
        <v>706.92015160018479</v>
      </c>
      <c r="I223" s="44">
        <v>0</v>
      </c>
      <c r="J223" s="44">
        <v>0</v>
      </c>
      <c r="K223" s="44">
        <v>2300</v>
      </c>
      <c r="L223" s="44">
        <v>61128.114481436824</v>
      </c>
      <c r="M223" s="44">
        <v>400</v>
      </c>
      <c r="N223" s="44">
        <v>2699.9999999975976</v>
      </c>
      <c r="O223" s="44">
        <v>0</v>
      </c>
      <c r="P223" s="44">
        <v>400.00020999999992</v>
      </c>
      <c r="Q223" s="44">
        <v>900</v>
      </c>
      <c r="R223" s="44">
        <v>900.00034217750454</v>
      </c>
      <c r="S223" s="44">
        <v>0</v>
      </c>
      <c r="T223" s="44">
        <v>499.99968000000035</v>
      </c>
      <c r="U223" s="44">
        <v>450</v>
      </c>
      <c r="V223" s="44" t="s">
        <v>34</v>
      </c>
      <c r="W223" s="44">
        <v>1500</v>
      </c>
      <c r="X223" s="44" t="s">
        <v>34</v>
      </c>
      <c r="Y223" s="45">
        <f t="shared" si="10"/>
        <v>4306.9201516001849</v>
      </c>
      <c r="Z223" s="46">
        <f t="shared" si="9"/>
        <v>68285.034865212103</v>
      </c>
    </row>
    <row r="224" spans="1:26" x14ac:dyDescent="0.25">
      <c r="A224" s="38" t="s">
        <v>359</v>
      </c>
      <c r="B224" s="50" t="s">
        <v>360</v>
      </c>
      <c r="C224" s="40" t="s">
        <v>33</v>
      </c>
      <c r="D224" s="78">
        <v>1300.3767676300004</v>
      </c>
      <c r="E224" s="43">
        <v>1243.8849961247456</v>
      </c>
      <c r="F224" s="43">
        <v>331.803</v>
      </c>
      <c r="G224" s="44">
        <v>1180.2574160500001</v>
      </c>
      <c r="H224" s="44">
        <v>1180.2574160500001</v>
      </c>
      <c r="I224" s="44">
        <v>110.84097873</v>
      </c>
      <c r="J224" s="44">
        <v>110.84097873</v>
      </c>
      <c r="K224" s="44">
        <v>390.3010399999996</v>
      </c>
      <c r="L224" s="44">
        <v>0</v>
      </c>
      <c r="M224" s="44">
        <v>1122.3047860000001</v>
      </c>
      <c r="N224" s="44">
        <v>2957.1194646844551</v>
      </c>
      <c r="O224" s="44">
        <v>1186.8677109999999</v>
      </c>
      <c r="P224" s="44">
        <v>1139.618690899528</v>
      </c>
      <c r="Q224" s="44">
        <v>835.93621099999996</v>
      </c>
      <c r="R224" s="44">
        <v>1323.5766359779329</v>
      </c>
      <c r="S224" s="44">
        <v>1610.9785549999999</v>
      </c>
      <c r="T224" s="44">
        <v>1323.7487308923533</v>
      </c>
      <c r="U224" s="44">
        <v>580.62783172510308</v>
      </c>
      <c r="V224" s="44" t="s">
        <v>34</v>
      </c>
      <c r="W224" s="44">
        <v>0</v>
      </c>
      <c r="X224" s="44" t="s">
        <v>34</v>
      </c>
      <c r="Y224" s="45">
        <f t="shared" si="10"/>
        <v>6437.4866977799993</v>
      </c>
      <c r="Z224" s="46">
        <f t="shared" si="9"/>
        <v>8615.7897489593724</v>
      </c>
    </row>
    <row r="225" spans="1:26" x14ac:dyDescent="0.25">
      <c r="A225" s="38" t="s">
        <v>361</v>
      </c>
      <c r="B225" s="50" t="s">
        <v>362</v>
      </c>
      <c r="C225" s="40" t="s">
        <v>33</v>
      </c>
      <c r="D225" s="78">
        <v>6844.5730732900001</v>
      </c>
      <c r="E225" s="43">
        <v>3230.4004539299995</v>
      </c>
      <c r="F225" s="43">
        <v>2258.8109999999997</v>
      </c>
      <c r="G225" s="44">
        <v>21116.595997074379</v>
      </c>
      <c r="H225" s="44">
        <v>21116.595997074379</v>
      </c>
      <c r="I225" s="44">
        <v>25364.688903687947</v>
      </c>
      <c r="J225" s="44">
        <v>25364.688903687947</v>
      </c>
      <c r="K225" s="44">
        <v>0</v>
      </c>
      <c r="L225" s="44">
        <v>0</v>
      </c>
      <c r="M225" s="44">
        <v>5926.4419085822137</v>
      </c>
      <c r="N225" s="44">
        <v>7082.7646108048193</v>
      </c>
      <c r="O225" s="44">
        <v>11189.009235508398</v>
      </c>
      <c r="P225" s="44">
        <v>9748.871261316177</v>
      </c>
      <c r="Q225" s="44">
        <v>1655.2887288794898</v>
      </c>
      <c r="R225" s="44">
        <v>3750.2320603981461</v>
      </c>
      <c r="S225" s="44">
        <v>5722.3563035705338</v>
      </c>
      <c r="T225" s="44">
        <v>10249.342007612546</v>
      </c>
      <c r="U225" s="44">
        <v>7185.8266761387413</v>
      </c>
      <c r="V225" s="44" t="s">
        <v>34</v>
      </c>
      <c r="W225" s="44">
        <v>0</v>
      </c>
      <c r="X225" s="44" t="s">
        <v>34</v>
      </c>
      <c r="Y225" s="45">
        <f t="shared" si="10"/>
        <v>70974.381077302969</v>
      </c>
      <c r="Z225" s="46">
        <f t="shared" si="9"/>
        <v>84498.32151703276</v>
      </c>
    </row>
    <row r="226" spans="1:26" x14ac:dyDescent="0.25">
      <c r="A226" s="38" t="s">
        <v>363</v>
      </c>
      <c r="B226" s="51" t="s">
        <v>364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 t="s">
        <v>34</v>
      </c>
      <c r="W226" s="44">
        <v>0</v>
      </c>
      <c r="X226" s="44" t="s">
        <v>34</v>
      </c>
      <c r="Y226" s="45">
        <f t="shared" si="10"/>
        <v>0</v>
      </c>
      <c r="Z226" s="46">
        <f t="shared" si="9"/>
        <v>0</v>
      </c>
    </row>
    <row r="227" spans="1:26" ht="31.5" x14ac:dyDescent="0.25">
      <c r="A227" s="38" t="s">
        <v>365</v>
      </c>
      <c r="B227" s="51" t="s">
        <v>366</v>
      </c>
      <c r="C227" s="40" t="s">
        <v>33</v>
      </c>
      <c r="D227" s="78">
        <v>3413.39</v>
      </c>
      <c r="E227" s="43">
        <v>7329.4791000000005</v>
      </c>
      <c r="F227" s="43">
        <v>4796.5063958399996</v>
      </c>
      <c r="G227" s="44">
        <v>153.42910913000003</v>
      </c>
      <c r="H227" s="44">
        <v>153.42910913000003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 t="s">
        <v>34</v>
      </c>
      <c r="W227" s="44">
        <v>0</v>
      </c>
      <c r="X227" s="44" t="s">
        <v>34</v>
      </c>
      <c r="Y227" s="45">
        <f t="shared" si="10"/>
        <v>153.42910913000003</v>
      </c>
      <c r="Z227" s="46">
        <f t="shared" si="9"/>
        <v>153.42910913000003</v>
      </c>
    </row>
    <row r="228" spans="1:26" x14ac:dyDescent="0.25">
      <c r="A228" s="38" t="s">
        <v>367</v>
      </c>
      <c r="B228" s="50" t="s">
        <v>368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 t="s">
        <v>34</v>
      </c>
      <c r="W228" s="44">
        <v>0</v>
      </c>
      <c r="X228" s="44" t="s">
        <v>34</v>
      </c>
      <c r="Y228" s="45">
        <f t="shared" si="10"/>
        <v>0</v>
      </c>
      <c r="Z228" s="46">
        <f t="shared" si="9"/>
        <v>0</v>
      </c>
    </row>
    <row r="229" spans="1:26" x14ac:dyDescent="0.25">
      <c r="A229" s="38" t="s">
        <v>369</v>
      </c>
      <c r="B229" s="50" t="s">
        <v>370</v>
      </c>
      <c r="C229" s="40" t="s">
        <v>33</v>
      </c>
      <c r="D229" s="78">
        <v>3413.39</v>
      </c>
      <c r="E229" s="43">
        <v>7329.4791000000005</v>
      </c>
      <c r="F229" s="43">
        <v>4796.5063958399996</v>
      </c>
      <c r="G229" s="44">
        <v>153.42910913000003</v>
      </c>
      <c r="H229" s="44">
        <v>153.42910913000003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 t="s">
        <v>34</v>
      </c>
      <c r="W229" s="44">
        <v>0</v>
      </c>
      <c r="X229" s="44" t="s">
        <v>34</v>
      </c>
      <c r="Y229" s="45">
        <f t="shared" si="10"/>
        <v>153.42910913000003</v>
      </c>
      <c r="Z229" s="46">
        <f t="shared" ref="Z229:Z246" si="11">IFERROR(H229+J229+L229+N229+P229+R229+T229+U229+W229,"-")</f>
        <v>153.42910913000003</v>
      </c>
    </row>
    <row r="230" spans="1:26" x14ac:dyDescent="0.25">
      <c r="A230" s="38" t="s">
        <v>371</v>
      </c>
      <c r="B230" s="51" t="s">
        <v>372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3.2300000000000009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 t="s">
        <v>34</v>
      </c>
      <c r="W230" s="44">
        <v>0</v>
      </c>
      <c r="X230" s="44" t="s">
        <v>34</v>
      </c>
      <c r="Y230" s="45">
        <f t="shared" ref="Y230:Y248" si="12">IFERROR(G230+I230+K230+M230+O230+Q230+S230,"-")</f>
        <v>0</v>
      </c>
      <c r="Z230" s="46">
        <f t="shared" si="11"/>
        <v>3.2300000000000009</v>
      </c>
    </row>
    <row r="231" spans="1:26" x14ac:dyDescent="0.25">
      <c r="A231" s="38" t="s">
        <v>373</v>
      </c>
      <c r="B231" s="51" t="s">
        <v>374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 t="s">
        <v>34</v>
      </c>
      <c r="W231" s="44">
        <v>0</v>
      </c>
      <c r="X231" s="44" t="s">
        <v>34</v>
      </c>
      <c r="Y231" s="45">
        <f t="shared" si="12"/>
        <v>0</v>
      </c>
      <c r="Z231" s="46">
        <f t="shared" si="11"/>
        <v>0</v>
      </c>
    </row>
    <row r="232" spans="1:26" x14ac:dyDescent="0.25">
      <c r="A232" s="38" t="s">
        <v>375</v>
      </c>
      <c r="B232" s="51" t="s">
        <v>376</v>
      </c>
      <c r="C232" s="40" t="s">
        <v>33</v>
      </c>
      <c r="D232" s="78">
        <v>3.4924596548080445E-13</v>
      </c>
      <c r="E232" s="43">
        <v>0</v>
      </c>
      <c r="F232" s="43">
        <v>545.35860998999999</v>
      </c>
      <c r="G232" s="44">
        <v>203.35954999999998</v>
      </c>
      <c r="H232" s="44">
        <v>203.35954999999998</v>
      </c>
      <c r="I232" s="44">
        <v>45092.74115716316</v>
      </c>
      <c r="J232" s="44">
        <v>45092.74115716316</v>
      </c>
      <c r="K232" s="44">
        <v>3.694822225952521E-13</v>
      </c>
      <c r="L232" s="44">
        <v>25554.000000000004</v>
      </c>
      <c r="M232" s="44">
        <v>1000.0000000000005</v>
      </c>
      <c r="N232" s="44">
        <v>9.9999999999789146E-3</v>
      </c>
      <c r="O232" s="44">
        <v>2300</v>
      </c>
      <c r="P232" s="44">
        <v>1.0999999999543375E-2</v>
      </c>
      <c r="Q232" s="44">
        <v>2300</v>
      </c>
      <c r="R232" s="44">
        <v>3.2773783686934621E-13</v>
      </c>
      <c r="S232" s="44">
        <v>1660.0000000000009</v>
      </c>
      <c r="T232" s="44">
        <v>2.6867397195928788E-14</v>
      </c>
      <c r="U232" s="44">
        <v>1.5987211554602254E-14</v>
      </c>
      <c r="V232" s="44" t="s">
        <v>34</v>
      </c>
      <c r="W232" s="44">
        <v>-1.4210854715202004E-14</v>
      </c>
      <c r="X232" s="44" t="s">
        <v>34</v>
      </c>
      <c r="Y232" s="45">
        <f t="shared" si="12"/>
        <v>52556.100707163161</v>
      </c>
      <c r="Z232" s="46">
        <f t="shared" si="11"/>
        <v>70850.121707163154</v>
      </c>
    </row>
    <row r="233" spans="1:26" x14ac:dyDescent="0.25">
      <c r="A233" s="38" t="s">
        <v>377</v>
      </c>
      <c r="B233" s="49" t="s">
        <v>378</v>
      </c>
      <c r="C233" s="40" t="s">
        <v>33</v>
      </c>
      <c r="D233" s="78">
        <v>12121.707710575822</v>
      </c>
      <c r="E233" s="43">
        <v>9895.5814613620987</v>
      </c>
      <c r="F233" s="43">
        <v>7861.7701999760575</v>
      </c>
      <c r="G233" s="44">
        <v>24278.578354963727</v>
      </c>
      <c r="H233" s="44">
        <v>24278.578354963727</v>
      </c>
      <c r="I233" s="44">
        <v>72275.683557330005</v>
      </c>
      <c r="J233" s="44">
        <v>72275.683557330005</v>
      </c>
      <c r="K233" s="44">
        <v>8490.8624059503472</v>
      </c>
      <c r="L233" s="44">
        <v>90957.928515498599</v>
      </c>
      <c r="M233" s="44">
        <v>12615.612744802074</v>
      </c>
      <c r="N233" s="44">
        <v>12287.717327710991</v>
      </c>
      <c r="O233" s="44">
        <v>17407.828088254151</v>
      </c>
      <c r="P233" s="44">
        <v>13225.742685003699</v>
      </c>
      <c r="Q233" s="44">
        <v>7572.5137486413587</v>
      </c>
      <c r="R233" s="44">
        <v>8405.7930876731716</v>
      </c>
      <c r="S233" s="44">
        <v>11014.921850275896</v>
      </c>
      <c r="T233" s="44">
        <v>14999.042449550918</v>
      </c>
      <c r="U233" s="44">
        <v>12972.567627165785</v>
      </c>
      <c r="V233" s="44" t="s">
        <v>34</v>
      </c>
      <c r="W233" s="44">
        <v>8438.8942839006795</v>
      </c>
      <c r="X233" s="44" t="s">
        <v>34</v>
      </c>
      <c r="Y233" s="45">
        <f t="shared" si="12"/>
        <v>153656.00075021756</v>
      </c>
      <c r="Z233" s="46">
        <f t="shared" si="11"/>
        <v>257841.94788879756</v>
      </c>
    </row>
    <row r="234" spans="1:26" x14ac:dyDescent="0.25">
      <c r="A234" s="38">
        <v>15.1</v>
      </c>
      <c r="B234" s="51" t="s">
        <v>379</v>
      </c>
      <c r="C234" s="40" t="s">
        <v>33</v>
      </c>
      <c r="D234" s="78">
        <v>9183.7135599558205</v>
      </c>
      <c r="E234" s="43">
        <v>935.67521911000006</v>
      </c>
      <c r="F234" s="43">
        <v>4621.3093109760575</v>
      </c>
      <c r="G234" s="44">
        <v>23318.727261419728</v>
      </c>
      <c r="H234" s="44">
        <v>23318.727261419728</v>
      </c>
      <c r="I234" s="44">
        <v>25848.531957320465</v>
      </c>
      <c r="J234" s="44">
        <v>25848.531957320465</v>
      </c>
      <c r="K234" s="44">
        <v>2955.1133634207263</v>
      </c>
      <c r="L234" s="44">
        <v>60859.395815498596</v>
      </c>
      <c r="M234" s="44">
        <v>8245.7021832239261</v>
      </c>
      <c r="N234" s="44">
        <v>7687.8110744769128</v>
      </c>
      <c r="O234" s="44">
        <v>12650.497503089509</v>
      </c>
      <c r="P234" s="44">
        <v>11222.965975004448</v>
      </c>
      <c r="Q234" s="44">
        <v>4244.2268026358579</v>
      </c>
      <c r="R234" s="44">
        <v>5985.9300072533142</v>
      </c>
      <c r="S234" s="44">
        <v>7378.732016291453</v>
      </c>
      <c r="T234" s="44">
        <v>12803.527807715282</v>
      </c>
      <c r="U234" s="44">
        <v>10425.769344955243</v>
      </c>
      <c r="V234" s="44" t="s">
        <v>34</v>
      </c>
      <c r="W234" s="44">
        <v>5300</v>
      </c>
      <c r="X234" s="44" t="s">
        <v>34</v>
      </c>
      <c r="Y234" s="45">
        <f t="shared" si="12"/>
        <v>84641.531087401658</v>
      </c>
      <c r="Z234" s="46">
        <f t="shared" si="11"/>
        <v>163452.65924364401</v>
      </c>
    </row>
    <row r="235" spans="1:26" x14ac:dyDescent="0.25">
      <c r="A235" s="38" t="s">
        <v>380</v>
      </c>
      <c r="B235" s="50" t="s">
        <v>358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2300</v>
      </c>
      <c r="L235" s="44">
        <v>60859.395815498596</v>
      </c>
      <c r="M235" s="44">
        <v>400</v>
      </c>
      <c r="N235" s="44">
        <v>605.04646367209341</v>
      </c>
      <c r="O235" s="44">
        <v>0</v>
      </c>
      <c r="P235" s="44">
        <v>1474.0947136882719</v>
      </c>
      <c r="Q235" s="44">
        <v>900</v>
      </c>
      <c r="R235" s="44">
        <v>2235.6979468551681</v>
      </c>
      <c r="S235" s="44">
        <v>0</v>
      </c>
      <c r="T235" s="44">
        <v>2554.1858001027363</v>
      </c>
      <c r="U235" s="44">
        <v>3239.9426688165017</v>
      </c>
      <c r="V235" s="44" t="s">
        <v>34</v>
      </c>
      <c r="W235" s="44">
        <v>5300</v>
      </c>
      <c r="X235" s="44" t="s">
        <v>34</v>
      </c>
      <c r="Y235" s="45">
        <f t="shared" si="12"/>
        <v>3600</v>
      </c>
      <c r="Z235" s="46">
        <f t="shared" si="11"/>
        <v>76268.363408633362</v>
      </c>
    </row>
    <row r="236" spans="1:26" x14ac:dyDescent="0.25">
      <c r="A236" s="38" t="s">
        <v>381</v>
      </c>
      <c r="B236" s="50" t="s">
        <v>360</v>
      </c>
      <c r="C236" s="40" t="s">
        <v>33</v>
      </c>
      <c r="D236" s="78">
        <v>1768.0762371399999</v>
      </c>
      <c r="E236" s="43">
        <v>0</v>
      </c>
      <c r="F236" s="43">
        <v>1828.7687286761038</v>
      </c>
      <c r="G236" s="44">
        <v>1908.0985601215473</v>
      </c>
      <c r="H236" s="44">
        <v>1908.0985601215473</v>
      </c>
      <c r="I236" s="44">
        <v>1041.7635290284436</v>
      </c>
      <c r="J236" s="44">
        <v>1041.7635290284436</v>
      </c>
      <c r="K236" s="44">
        <v>655.1133634207265</v>
      </c>
      <c r="L236" s="44">
        <v>0</v>
      </c>
      <c r="M236" s="44">
        <v>1919.2602746417122</v>
      </c>
      <c r="N236" s="44">
        <v>0</v>
      </c>
      <c r="O236" s="44">
        <v>1461.4882675811114</v>
      </c>
      <c r="P236" s="44">
        <v>0</v>
      </c>
      <c r="Q236" s="44">
        <v>1688.9380737563683</v>
      </c>
      <c r="R236" s="44">
        <v>0</v>
      </c>
      <c r="S236" s="44">
        <v>1656.3757127209192</v>
      </c>
      <c r="T236" s="44">
        <v>0</v>
      </c>
      <c r="U236" s="44">
        <v>0</v>
      </c>
      <c r="V236" s="44" t="s">
        <v>34</v>
      </c>
      <c r="W236" s="44">
        <v>0</v>
      </c>
      <c r="X236" s="44" t="s">
        <v>34</v>
      </c>
      <c r="Y236" s="45">
        <f t="shared" si="12"/>
        <v>10331.037781270828</v>
      </c>
      <c r="Z236" s="46">
        <f t="shared" si="11"/>
        <v>2949.8620891499909</v>
      </c>
    </row>
    <row r="237" spans="1:26" x14ac:dyDescent="0.25">
      <c r="A237" s="38" t="s">
        <v>382</v>
      </c>
      <c r="B237" s="50" t="s">
        <v>362</v>
      </c>
      <c r="C237" s="40" t="s">
        <v>33</v>
      </c>
      <c r="D237" s="78">
        <v>7415.6373228158209</v>
      </c>
      <c r="E237" s="43">
        <v>935.67521911000006</v>
      </c>
      <c r="F237" s="43">
        <v>2792.5405822999537</v>
      </c>
      <c r="G237" s="44">
        <v>21410.628701298181</v>
      </c>
      <c r="H237" s="44">
        <v>21410.628701298181</v>
      </c>
      <c r="I237" s="44">
        <v>24806.76842829202</v>
      </c>
      <c r="J237" s="44">
        <v>24806.76842829202</v>
      </c>
      <c r="K237" s="44">
        <v>0</v>
      </c>
      <c r="L237" s="44">
        <v>0</v>
      </c>
      <c r="M237" s="44">
        <v>5926.4419085822128</v>
      </c>
      <c r="N237" s="44">
        <v>7082.7646108048193</v>
      </c>
      <c r="O237" s="44">
        <v>11189.009235508398</v>
      </c>
      <c r="P237" s="44">
        <v>9748.871261316177</v>
      </c>
      <c r="Q237" s="44">
        <v>1655.2887288794898</v>
      </c>
      <c r="R237" s="44">
        <v>3750.2320603981461</v>
      </c>
      <c r="S237" s="44">
        <v>5722.3563035705338</v>
      </c>
      <c r="T237" s="44">
        <v>10249.342007612546</v>
      </c>
      <c r="U237" s="44">
        <v>7185.8266761387413</v>
      </c>
      <c r="V237" s="44" t="s">
        <v>34</v>
      </c>
      <c r="W237" s="44">
        <v>0</v>
      </c>
      <c r="X237" s="44" t="s">
        <v>34</v>
      </c>
      <c r="Y237" s="45">
        <f t="shared" si="12"/>
        <v>70710.49330613084</v>
      </c>
      <c r="Z237" s="46">
        <f t="shared" si="11"/>
        <v>84234.433745860631</v>
      </c>
    </row>
    <row r="238" spans="1:26" x14ac:dyDescent="0.25">
      <c r="A238" s="38" t="s">
        <v>383</v>
      </c>
      <c r="B238" s="51" t="s">
        <v>238</v>
      </c>
      <c r="C238" s="40" t="s">
        <v>33</v>
      </c>
      <c r="D238" s="78">
        <v>479.20315061999997</v>
      </c>
      <c r="E238" s="43">
        <v>634.48912325209744</v>
      </c>
      <c r="F238" s="43">
        <v>344.52299999999997</v>
      </c>
      <c r="G238" s="44">
        <v>942.56045854399929</v>
      </c>
      <c r="H238" s="44">
        <v>942.56045854399929</v>
      </c>
      <c r="I238" s="44">
        <v>1329.2311000000002</v>
      </c>
      <c r="J238" s="44">
        <v>1329.2311000000002</v>
      </c>
      <c r="K238" s="44">
        <v>4535.749042529621</v>
      </c>
      <c r="L238" s="44">
        <v>4536.612200000005</v>
      </c>
      <c r="M238" s="44">
        <v>2069.9105615781477</v>
      </c>
      <c r="N238" s="44">
        <v>4591.9852532340774</v>
      </c>
      <c r="O238" s="44">
        <v>2457.3305851646428</v>
      </c>
      <c r="P238" s="44">
        <v>1994.8557099992495</v>
      </c>
      <c r="Q238" s="44">
        <v>1668.2869460055003</v>
      </c>
      <c r="R238" s="44">
        <v>2419.8630804198579</v>
      </c>
      <c r="S238" s="44">
        <v>1636.1898339844433</v>
      </c>
      <c r="T238" s="44">
        <v>2195.5146418356362</v>
      </c>
      <c r="U238" s="44">
        <v>2546.7982822105419</v>
      </c>
      <c r="V238" s="44" t="s">
        <v>34</v>
      </c>
      <c r="W238" s="44">
        <v>3138.8942839006795</v>
      </c>
      <c r="X238" s="44" t="s">
        <v>34</v>
      </c>
      <c r="Y238" s="45">
        <f t="shared" si="12"/>
        <v>14639.258527806354</v>
      </c>
      <c r="Z238" s="46">
        <f t="shared" si="11"/>
        <v>23696.315010144048</v>
      </c>
    </row>
    <row r="239" spans="1:26" x14ac:dyDescent="0.25">
      <c r="A239" s="38" t="s">
        <v>384</v>
      </c>
      <c r="B239" s="51" t="s">
        <v>385</v>
      </c>
      <c r="C239" s="40" t="s">
        <v>33</v>
      </c>
      <c r="D239" s="78">
        <v>2458.7910000000002</v>
      </c>
      <c r="E239" s="43">
        <v>8325.4171190000015</v>
      </c>
      <c r="F239" s="43">
        <v>2895.9378889999998</v>
      </c>
      <c r="G239" s="44">
        <v>17.290635000000631</v>
      </c>
      <c r="H239" s="44">
        <v>17.290635000000631</v>
      </c>
      <c r="I239" s="44">
        <v>45097.920500009539</v>
      </c>
      <c r="J239" s="44">
        <v>45097.920500009539</v>
      </c>
      <c r="K239" s="44">
        <v>1000</v>
      </c>
      <c r="L239" s="44">
        <v>25561.9205</v>
      </c>
      <c r="M239" s="44">
        <v>2300.0000000000009</v>
      </c>
      <c r="N239" s="44">
        <v>7.9209999999999638</v>
      </c>
      <c r="O239" s="44">
        <v>2300.0000000000005</v>
      </c>
      <c r="P239" s="44">
        <v>7.9210000000002179</v>
      </c>
      <c r="Q239" s="44">
        <v>1660</v>
      </c>
      <c r="R239" s="44">
        <v>0</v>
      </c>
      <c r="S239" s="44">
        <v>1999.9999999999995</v>
      </c>
      <c r="T239" s="44">
        <v>2.4158453015843406E-13</v>
      </c>
      <c r="U239" s="44">
        <v>0</v>
      </c>
      <c r="V239" s="44" t="s">
        <v>34</v>
      </c>
      <c r="W239" s="44">
        <v>-4.5474735088646412E-13</v>
      </c>
      <c r="X239" s="44" t="s">
        <v>34</v>
      </c>
      <c r="Y239" s="45">
        <f t="shared" si="12"/>
        <v>54375.211135009537</v>
      </c>
      <c r="Z239" s="46">
        <f t="shared" si="11"/>
        <v>70692.973635009548</v>
      </c>
    </row>
    <row r="240" spans="1:26" ht="31.5" x14ac:dyDescent="0.25">
      <c r="A240" s="38" t="s">
        <v>386</v>
      </c>
      <c r="B240" s="49" t="s">
        <v>387</v>
      </c>
      <c r="C240" s="40" t="s">
        <v>33</v>
      </c>
      <c r="D240" s="78">
        <v>12251.894249465171</v>
      </c>
      <c r="E240" s="43">
        <v>6252.9081223188259</v>
      </c>
      <c r="F240" s="43">
        <v>5749.8159052871924</v>
      </c>
      <c r="G240" s="44">
        <v>9111.0604980800272</v>
      </c>
      <c r="H240" s="44">
        <v>9111.0604980800272</v>
      </c>
      <c r="I240" s="44">
        <v>14714.659349966052</v>
      </c>
      <c r="J240" s="44">
        <v>14714.659349966067</v>
      </c>
      <c r="K240" s="44">
        <v>15575.305883955327</v>
      </c>
      <c r="L240" s="44">
        <v>19187.544323430804</v>
      </c>
      <c r="M240" s="44">
        <v>19741.689163203249</v>
      </c>
      <c r="N240" s="44">
        <v>12668.815898793357</v>
      </c>
      <c r="O240" s="44">
        <v>19931.398010025543</v>
      </c>
      <c r="P240" s="44">
        <v>20542.464750985746</v>
      </c>
      <c r="Q240" s="44">
        <v>20640.457524399986</v>
      </c>
      <c r="R240" s="44">
        <v>21449.246839223721</v>
      </c>
      <c r="S240" s="44">
        <v>21202.091196127221</v>
      </c>
      <c r="T240" s="44">
        <v>23460.620909761594</v>
      </c>
      <c r="U240" s="44">
        <v>25076.507721417263</v>
      </c>
      <c r="V240" s="44" t="s">
        <v>34</v>
      </c>
      <c r="W240" s="44">
        <v>26082.132283826475</v>
      </c>
      <c r="X240" s="44" t="s">
        <v>34</v>
      </c>
      <c r="Y240" s="45">
        <f t="shared" si="12"/>
        <v>120916.66162575741</v>
      </c>
      <c r="Z240" s="46">
        <f t="shared" si="11"/>
        <v>172293.05257548505</v>
      </c>
    </row>
    <row r="241" spans="1:26" ht="31.5" x14ac:dyDescent="0.25">
      <c r="A241" s="38" t="s">
        <v>388</v>
      </c>
      <c r="B241" s="49" t="s">
        <v>389</v>
      </c>
      <c r="C241" s="40" t="s">
        <v>33</v>
      </c>
      <c r="D241" s="78">
        <v>-10982.710570930323</v>
      </c>
      <c r="E241" s="43">
        <v>-9153.6477117795985</v>
      </c>
      <c r="F241" s="43">
        <v>-5887.0484780404004</v>
      </c>
      <c r="G241" s="44">
        <v>-8723.7871499914854</v>
      </c>
      <c r="H241" s="44">
        <v>-8723.7871499914854</v>
      </c>
      <c r="I241" s="44">
        <v>-11116.647285999999</v>
      </c>
      <c r="J241" s="44">
        <v>-11116.648770999998</v>
      </c>
      <c r="K241" s="44">
        <v>-13370.455743</v>
      </c>
      <c r="L241" s="44">
        <v>-12218.1215513404</v>
      </c>
      <c r="M241" s="44">
        <v>-15063.366818999999</v>
      </c>
      <c r="N241" s="44">
        <v>-19419.825140000001</v>
      </c>
      <c r="O241" s="44">
        <v>-17963.713069000001</v>
      </c>
      <c r="P241" s="44">
        <v>-18931.470468</v>
      </c>
      <c r="Q241" s="44">
        <v>-18218.523529999999</v>
      </c>
      <c r="R241" s="44">
        <v>-18770.504051</v>
      </c>
      <c r="S241" s="44">
        <v>-20172.201959999999</v>
      </c>
      <c r="T241" s="44">
        <v>-20378.910797</v>
      </c>
      <c r="U241" s="44">
        <v>-20532.063668999999</v>
      </c>
      <c r="V241" s="44" t="s">
        <v>34</v>
      </c>
      <c r="W241" s="44">
        <v>-19053.031816999995</v>
      </c>
      <c r="X241" s="44" t="s">
        <v>34</v>
      </c>
      <c r="Y241" s="45">
        <f t="shared" si="12"/>
        <v>-104628.6955569915</v>
      </c>
      <c r="Z241" s="46">
        <f t="shared" si="11"/>
        <v>-149144.36341433186</v>
      </c>
    </row>
    <row r="242" spans="1:26" x14ac:dyDescent="0.25">
      <c r="A242" s="38" t="s">
        <v>390</v>
      </c>
      <c r="B242" s="51" t="s">
        <v>391</v>
      </c>
      <c r="C242" s="40" t="s">
        <v>33</v>
      </c>
      <c r="D242" s="78">
        <v>-11120.8646615856</v>
      </c>
      <c r="E242" s="43">
        <v>-9427.8051117795985</v>
      </c>
      <c r="F242" s="43">
        <v>-5904.2356757804</v>
      </c>
      <c r="G242" s="44">
        <v>-8747.9120574014851</v>
      </c>
      <c r="H242" s="44">
        <v>-8747.9120574014851</v>
      </c>
      <c r="I242" s="44">
        <v>-11132.634586</v>
      </c>
      <c r="J242" s="44">
        <v>-11132.634586</v>
      </c>
      <c r="K242" s="44">
        <v>-13370.455742999999</v>
      </c>
      <c r="L242" s="44">
        <v>-12218.1215513404</v>
      </c>
      <c r="M242" s="44">
        <v>-15063.101468999999</v>
      </c>
      <c r="N242" s="44">
        <v>-19419.825140000001</v>
      </c>
      <c r="O242" s="44">
        <v>-17963.713069000001</v>
      </c>
      <c r="P242" s="44">
        <v>-18931.470468</v>
      </c>
      <c r="Q242" s="44">
        <v>-18218.523529999999</v>
      </c>
      <c r="R242" s="44">
        <v>-18770.504051</v>
      </c>
      <c r="S242" s="44">
        <v>-20172.201959999999</v>
      </c>
      <c r="T242" s="44">
        <v>-20378.910797</v>
      </c>
      <c r="U242" s="44">
        <v>-20532.063668999999</v>
      </c>
      <c r="V242" s="44" t="s">
        <v>34</v>
      </c>
      <c r="W242" s="44">
        <v>-19053.031816999995</v>
      </c>
      <c r="X242" s="44" t="s">
        <v>34</v>
      </c>
      <c r="Y242" s="45">
        <f t="shared" si="12"/>
        <v>-104668.54241440148</v>
      </c>
      <c r="Z242" s="46">
        <f t="shared" si="11"/>
        <v>-149184.47413674189</v>
      </c>
    </row>
    <row r="243" spans="1:26" x14ac:dyDescent="0.25">
      <c r="A243" s="38" t="s">
        <v>392</v>
      </c>
      <c r="B243" s="51" t="s">
        <v>393</v>
      </c>
      <c r="C243" s="40" t="s">
        <v>33</v>
      </c>
      <c r="D243" s="78">
        <v>138.15409065527703</v>
      </c>
      <c r="E243" s="43">
        <v>274.15740000000039</v>
      </c>
      <c r="F243" s="43">
        <v>17.187197740000052</v>
      </c>
      <c r="G243" s="44">
        <v>24.124907409999985</v>
      </c>
      <c r="H243" s="44">
        <v>24.124907409999985</v>
      </c>
      <c r="I243" s="44">
        <v>15.987300000000003</v>
      </c>
      <c r="J243" s="44">
        <v>15.987300000000003</v>
      </c>
      <c r="K243" s="44">
        <v>-9.0949470177292824E-13</v>
      </c>
      <c r="L243" s="44">
        <v>0</v>
      </c>
      <c r="M243" s="44">
        <v>-0.26535000000035325</v>
      </c>
      <c r="N243" s="44">
        <v>0</v>
      </c>
      <c r="O243" s="44">
        <v>-1.5916157281026244E-12</v>
      </c>
      <c r="P243" s="44">
        <v>0</v>
      </c>
      <c r="Q243" s="44">
        <v>-5.1159076974727213E-13</v>
      </c>
      <c r="R243" s="44">
        <v>0</v>
      </c>
      <c r="S243" s="44">
        <v>-3.4106051316484809E-13</v>
      </c>
      <c r="T243" s="44">
        <v>0</v>
      </c>
      <c r="U243" s="44">
        <v>0</v>
      </c>
      <c r="V243" s="44" t="s">
        <v>34</v>
      </c>
      <c r="W243" s="44">
        <v>0</v>
      </c>
      <c r="X243" s="44" t="s">
        <v>34</v>
      </c>
      <c r="Y243" s="45">
        <f t="shared" si="12"/>
        <v>39.846857409996282</v>
      </c>
      <c r="Z243" s="46">
        <f t="shared" si="11"/>
        <v>40.112207409999989</v>
      </c>
    </row>
    <row r="244" spans="1:26" ht="31.5" x14ac:dyDescent="0.25">
      <c r="A244" s="38" t="s">
        <v>394</v>
      </c>
      <c r="B244" s="49" t="s">
        <v>395</v>
      </c>
      <c r="C244" s="40" t="s">
        <v>33</v>
      </c>
      <c r="D244" s="78">
        <v>-563.36786965582178</v>
      </c>
      <c r="E244" s="43">
        <v>1908.1830886926473</v>
      </c>
      <c r="F244" s="43">
        <v>70.708805853942067</v>
      </c>
      <c r="G244" s="44">
        <v>-918.01613110916151</v>
      </c>
      <c r="H244" s="44">
        <v>-918.01613110916151</v>
      </c>
      <c r="I244" s="44">
        <v>-1486.9349749139365</v>
      </c>
      <c r="J244" s="44">
        <v>-1486.9349749139365</v>
      </c>
      <c r="K244" s="44">
        <v>-5542.2647159503476</v>
      </c>
      <c r="L244" s="44">
        <v>-4142.7198340617615</v>
      </c>
      <c r="M244" s="44">
        <v>-3926.86605021986</v>
      </c>
      <c r="N244" s="44">
        <v>552.98139777588221</v>
      </c>
      <c r="O244" s="44">
        <v>-2491.9511417457543</v>
      </c>
      <c r="P244" s="44">
        <v>-1897.2525227879942</v>
      </c>
      <c r="Q244" s="44">
        <v>-1641.2888087618685</v>
      </c>
      <c r="R244" s="44">
        <v>-2391.9840491195882</v>
      </c>
      <c r="S244" s="44">
        <v>-1781.5869917053606</v>
      </c>
      <c r="T244" s="44">
        <v>-2885.9520310460175</v>
      </c>
      <c r="U244" s="44">
        <v>-4716.113119301941</v>
      </c>
      <c r="V244" s="44" t="s">
        <v>34</v>
      </c>
      <c r="W244" s="44">
        <v>-6898.8942839006795</v>
      </c>
      <c r="X244" s="44" t="s">
        <v>34</v>
      </c>
      <c r="Y244" s="45">
        <f t="shared" si="12"/>
        <v>-17788.908814406292</v>
      </c>
      <c r="Z244" s="46">
        <f t="shared" si="11"/>
        <v>-24784.885548465194</v>
      </c>
    </row>
    <row r="245" spans="1:26" ht="31.5" x14ac:dyDescent="0.25">
      <c r="A245" s="38" t="s">
        <v>396</v>
      </c>
      <c r="B245" s="51" t="s">
        <v>397</v>
      </c>
      <c r="C245" s="40" t="s">
        <v>33</v>
      </c>
      <c r="D245" s="78">
        <v>-1038.76371903582</v>
      </c>
      <c r="E245" s="43">
        <v>3538.6102309447456</v>
      </c>
      <c r="F245" s="43">
        <v>-2030.695310976058</v>
      </c>
      <c r="G245" s="44">
        <v>-314.95369669516367</v>
      </c>
      <c r="H245" s="44">
        <v>-314.95369669516367</v>
      </c>
      <c r="I245" s="44">
        <v>-373.00207490251705</v>
      </c>
      <c r="J245" s="44">
        <v>-373.00207490251705</v>
      </c>
      <c r="K245" s="44">
        <v>-264.8123234207269</v>
      </c>
      <c r="L245" s="44">
        <v>268.71866593822779</v>
      </c>
      <c r="M245" s="44">
        <v>-796.95548864171178</v>
      </c>
      <c r="N245" s="44">
        <v>5052.0730010099596</v>
      </c>
      <c r="O245" s="44">
        <v>-274.6205565811124</v>
      </c>
      <c r="P245" s="44">
        <v>65.524187211256503</v>
      </c>
      <c r="Q245" s="44">
        <v>-853.00186275636815</v>
      </c>
      <c r="R245" s="44">
        <v>-12.120968699730838</v>
      </c>
      <c r="S245" s="44">
        <v>-45.397157720919495</v>
      </c>
      <c r="T245" s="44">
        <v>-730.4373892103813</v>
      </c>
      <c r="U245" s="44">
        <v>-2209.3148370913987</v>
      </c>
      <c r="V245" s="44" t="s">
        <v>34</v>
      </c>
      <c r="W245" s="44">
        <v>-3800</v>
      </c>
      <c r="X245" s="44" t="s">
        <v>34</v>
      </c>
      <c r="Y245" s="45">
        <f t="shared" si="12"/>
        <v>-2922.7431607185194</v>
      </c>
      <c r="Z245" s="46">
        <f t="shared" si="11"/>
        <v>-2053.5131124397476</v>
      </c>
    </row>
    <row r="246" spans="1:26" ht="31.5" x14ac:dyDescent="0.25">
      <c r="A246" s="38" t="s">
        <v>398</v>
      </c>
      <c r="B246" s="51" t="s">
        <v>399</v>
      </c>
      <c r="C246" s="40" t="s">
        <v>33</v>
      </c>
      <c r="D246" s="78">
        <v>475.39584937999825</v>
      </c>
      <c r="E246" s="43">
        <v>-1630.4271422520983</v>
      </c>
      <c r="F246" s="43">
        <v>2101.40411683</v>
      </c>
      <c r="G246" s="44">
        <v>-603.06243441399783</v>
      </c>
      <c r="H246" s="44">
        <v>-603.06243441399783</v>
      </c>
      <c r="I246" s="44">
        <v>-1113.9329000114194</v>
      </c>
      <c r="J246" s="44">
        <v>-1113.9329000114194</v>
      </c>
      <c r="K246" s="44">
        <v>-5277.4523925296207</v>
      </c>
      <c r="L246" s="44">
        <v>-4411.4385000000038</v>
      </c>
      <c r="M246" s="44">
        <v>-3129.9105615781482</v>
      </c>
      <c r="N246" s="44">
        <v>-4499.0916032340774</v>
      </c>
      <c r="O246" s="44">
        <v>-2217.3305851646419</v>
      </c>
      <c r="P246" s="44">
        <v>-1962.7767099992502</v>
      </c>
      <c r="Q246" s="44">
        <v>-788.28694600550034</v>
      </c>
      <c r="R246" s="44">
        <v>-2379.8630804198574</v>
      </c>
      <c r="S246" s="44">
        <v>-1736.1898339844411</v>
      </c>
      <c r="T246" s="44">
        <v>-2155.5146418356367</v>
      </c>
      <c r="U246" s="44">
        <v>-2506.7982822105419</v>
      </c>
      <c r="V246" s="44" t="s">
        <v>34</v>
      </c>
      <c r="W246" s="44">
        <v>-3098.8942839006791</v>
      </c>
      <c r="X246" s="44" t="s">
        <v>34</v>
      </c>
      <c r="Y246" s="45">
        <f t="shared" si="12"/>
        <v>-14866.165653687769</v>
      </c>
      <c r="Z246" s="46">
        <f t="shared" si="11"/>
        <v>-22731.372436025464</v>
      </c>
    </row>
    <row r="247" spans="1:26" x14ac:dyDescent="0.25">
      <c r="A247" s="38" t="s">
        <v>400</v>
      </c>
      <c r="B247" s="49" t="s">
        <v>401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-3.1428981268390999E-3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 t="s">
        <v>34</v>
      </c>
      <c r="W247" s="44">
        <v>0</v>
      </c>
      <c r="X247" s="44" t="s">
        <v>34</v>
      </c>
      <c r="Y247" s="45">
        <f t="shared" si="12"/>
        <v>0</v>
      </c>
      <c r="Z247" s="46">
        <v>0</v>
      </c>
    </row>
    <row r="248" spans="1:26" ht="31.5" x14ac:dyDescent="0.25">
      <c r="A248" s="38" t="s">
        <v>402</v>
      </c>
      <c r="B248" s="49" t="s">
        <v>403</v>
      </c>
      <c r="C248" s="40" t="s">
        <v>33</v>
      </c>
      <c r="D248" s="78">
        <v>705.81580887902601</v>
      </c>
      <c r="E248" s="43">
        <v>-992.55650076812526</v>
      </c>
      <c r="F248" s="43">
        <v>-66.523766899265866</v>
      </c>
      <c r="G248" s="44">
        <v>-530.74278302061975</v>
      </c>
      <c r="H248" s="44">
        <v>-530.74278302061975</v>
      </c>
      <c r="I248" s="44">
        <v>2111.0770890521162</v>
      </c>
      <c r="J248" s="44">
        <v>2111.0724611540049</v>
      </c>
      <c r="K248" s="44">
        <v>-3337.4145749950212</v>
      </c>
      <c r="L248" s="44">
        <v>2826.7029380286422</v>
      </c>
      <c r="M248" s="44">
        <v>751.45629398339042</v>
      </c>
      <c r="N248" s="44">
        <v>-6198.027843430762</v>
      </c>
      <c r="O248" s="44">
        <v>-524.26620072021251</v>
      </c>
      <c r="P248" s="44">
        <v>-286.25823980224777</v>
      </c>
      <c r="Q248" s="44">
        <v>780.64518563811907</v>
      </c>
      <c r="R248" s="44">
        <v>286.75873910413247</v>
      </c>
      <c r="S248" s="44">
        <v>-751.69775557813773</v>
      </c>
      <c r="T248" s="44">
        <v>195.75808171557583</v>
      </c>
      <c r="U248" s="44">
        <v>-171.66906688467679</v>
      </c>
      <c r="V248" s="44" t="s">
        <v>34</v>
      </c>
      <c r="W248" s="44">
        <v>130.20618292580002</v>
      </c>
      <c r="X248" s="44" t="s">
        <v>34</v>
      </c>
      <c r="Y248" s="45">
        <f t="shared" si="12"/>
        <v>-1500.9427456403655</v>
      </c>
      <c r="Z248" s="46">
        <f>IFERROR(H248+J248+L248+N248+P248+R248+T248+U248+W248,"-")</f>
        <v>-1636.1995302101514</v>
      </c>
    </row>
    <row r="249" spans="1:26" x14ac:dyDescent="0.25">
      <c r="A249" s="38" t="s">
        <v>404</v>
      </c>
      <c r="B249" s="49" t="s">
        <v>405</v>
      </c>
      <c r="C249" s="40" t="s">
        <v>33</v>
      </c>
      <c r="D249" s="78">
        <v>2558.1348926549731</v>
      </c>
      <c r="E249" s="43">
        <v>3263.9507015339991</v>
      </c>
      <c r="F249" s="43">
        <v>2271.3942007658738</v>
      </c>
      <c r="G249" s="44">
        <v>2204.870433866608</v>
      </c>
      <c r="H249" s="44">
        <v>2204.870433866608</v>
      </c>
      <c r="I249" s="44">
        <v>1674.1276508459882</v>
      </c>
      <c r="J249" s="44">
        <v>1674.1276508459694</v>
      </c>
      <c r="K249" s="44">
        <v>3785.2047398981044</v>
      </c>
      <c r="L249" s="44">
        <v>3785.2001119999741</v>
      </c>
      <c r="M249" s="44">
        <v>447.79016490308322</v>
      </c>
      <c r="N249" s="44">
        <v>6611.9030500286162</v>
      </c>
      <c r="O249" s="44">
        <v>1199.2464588864736</v>
      </c>
      <c r="P249" s="44">
        <v>413.87520659785423</v>
      </c>
      <c r="Q249" s="44">
        <v>674.98025816626114</v>
      </c>
      <c r="R249" s="44">
        <v>127.61696679560646</v>
      </c>
      <c r="S249" s="44">
        <v>1455.6254438043802</v>
      </c>
      <c r="T249" s="44">
        <v>414.37570589973893</v>
      </c>
      <c r="U249" s="44">
        <v>610.13378761531476</v>
      </c>
      <c r="V249" s="44" t="s">
        <v>34</v>
      </c>
      <c r="W249" s="44">
        <v>438.46472073063796</v>
      </c>
      <c r="X249" s="44" t="s">
        <v>34</v>
      </c>
      <c r="Y249" s="45">
        <f>IFERROR(S249,"-")</f>
        <v>1455.6254438043802</v>
      </c>
      <c r="Z249" s="46">
        <f>IFERROR(W249,"-")</f>
        <v>438.46472073063796</v>
      </c>
    </row>
    <row r="250" spans="1:26" ht="16.5" thickBot="1" x14ac:dyDescent="0.3">
      <c r="A250" s="54" t="s">
        <v>406</v>
      </c>
      <c r="B250" s="86" t="s">
        <v>407</v>
      </c>
      <c r="C250" s="56" t="s">
        <v>33</v>
      </c>
      <c r="D250" s="87">
        <v>3263.9507015339991</v>
      </c>
      <c r="E250" s="88">
        <v>2271.3942007658738</v>
      </c>
      <c r="F250" s="88">
        <v>2204.870433866608</v>
      </c>
      <c r="G250" s="89">
        <v>1674.1276508459882</v>
      </c>
      <c r="H250" s="89">
        <v>1674.1276508459882</v>
      </c>
      <c r="I250" s="89">
        <v>3785.2047398981044</v>
      </c>
      <c r="J250" s="89">
        <v>3785.2001119999741</v>
      </c>
      <c r="K250" s="89">
        <v>447.79016490308322</v>
      </c>
      <c r="L250" s="89">
        <v>6611.9030500286162</v>
      </c>
      <c r="M250" s="89">
        <v>1199.2464588864736</v>
      </c>
      <c r="N250" s="89">
        <v>413.87520659785423</v>
      </c>
      <c r="O250" s="89">
        <v>674.98025816626114</v>
      </c>
      <c r="P250" s="89">
        <v>127.61696679560646</v>
      </c>
      <c r="Q250" s="89">
        <v>1455.6254438043802</v>
      </c>
      <c r="R250" s="89">
        <v>414.37570589973893</v>
      </c>
      <c r="S250" s="89">
        <v>703.92768822624248</v>
      </c>
      <c r="T250" s="89">
        <v>610.13378761531476</v>
      </c>
      <c r="U250" s="89">
        <v>438.46472073063796</v>
      </c>
      <c r="V250" s="89" t="s">
        <v>34</v>
      </c>
      <c r="W250" s="89">
        <v>568.67090365643799</v>
      </c>
      <c r="X250" s="44" t="s">
        <v>34</v>
      </c>
      <c r="Y250" s="59">
        <f>IFERROR(S250,"-")</f>
        <v>703.92768822624248</v>
      </c>
      <c r="Z250" s="60">
        <f>IFERROR(W250,"-")</f>
        <v>568.67090365643799</v>
      </c>
    </row>
    <row r="251" spans="1:26" x14ac:dyDescent="0.25">
      <c r="A251" s="29" t="s">
        <v>408</v>
      </c>
      <c r="B251" s="30" t="s">
        <v>126</v>
      </c>
      <c r="C251" s="31" t="s">
        <v>37</v>
      </c>
      <c r="D251" s="32" t="s">
        <v>37</v>
      </c>
      <c r="E251" s="33" t="s">
        <v>37</v>
      </c>
      <c r="F251" s="33" t="s">
        <v>37</v>
      </c>
      <c r="G251" s="36" t="s">
        <v>37</v>
      </c>
      <c r="H251" s="36" t="s">
        <v>37</v>
      </c>
      <c r="I251" s="36" t="s">
        <v>37</v>
      </c>
      <c r="J251" s="36" t="s">
        <v>37</v>
      </c>
      <c r="K251" s="36" t="s">
        <v>37</v>
      </c>
      <c r="L251" s="36" t="s">
        <v>37</v>
      </c>
      <c r="M251" s="36" t="s">
        <v>37</v>
      </c>
      <c r="N251" s="36" t="s">
        <v>37</v>
      </c>
      <c r="O251" s="36" t="s">
        <v>37</v>
      </c>
      <c r="P251" s="36" t="s">
        <v>37</v>
      </c>
      <c r="Q251" s="36" t="s">
        <v>37</v>
      </c>
      <c r="R251" s="36" t="s">
        <v>37</v>
      </c>
      <c r="S251" s="36" t="s">
        <v>37</v>
      </c>
      <c r="T251" s="36" t="s">
        <v>37</v>
      </c>
      <c r="U251" s="36" t="s">
        <v>37</v>
      </c>
      <c r="V251" s="36" t="s">
        <v>34</v>
      </c>
      <c r="W251" s="36" t="s">
        <v>37</v>
      </c>
      <c r="X251" s="36" t="s">
        <v>34</v>
      </c>
      <c r="Y251" s="36" t="s">
        <v>37</v>
      </c>
      <c r="Z251" s="37" t="s">
        <v>37</v>
      </c>
    </row>
    <row r="252" spans="1:26" ht="31.5" x14ac:dyDescent="0.25">
      <c r="A252" s="38" t="s">
        <v>409</v>
      </c>
      <c r="B252" s="51" t="s">
        <v>410</v>
      </c>
      <c r="C252" s="40" t="s">
        <v>33</v>
      </c>
      <c r="D252" s="41">
        <v>10417.601000000001</v>
      </c>
      <c r="E252" s="42">
        <v>12295.138999999999</v>
      </c>
      <c r="F252" s="42">
        <v>13270.859</v>
      </c>
      <c r="G252" s="45">
        <v>12938.823999999999</v>
      </c>
      <c r="H252" s="45">
        <v>12938.823999999999</v>
      </c>
      <c r="I252" s="45">
        <v>18399.761999999999</v>
      </c>
      <c r="J252" s="45">
        <v>18399.761999999999</v>
      </c>
      <c r="K252" s="45">
        <v>21702.749868481351</v>
      </c>
      <c r="L252" s="45">
        <v>21949.772000000001</v>
      </c>
      <c r="M252" s="45">
        <v>19372.757527445727</v>
      </c>
      <c r="N252" s="45">
        <v>22292.485502518324</v>
      </c>
      <c r="O252" s="45">
        <v>18295.118228884945</v>
      </c>
      <c r="P252" s="45">
        <v>23977.527486689978</v>
      </c>
      <c r="Q252" s="45">
        <v>17383.82552381204</v>
      </c>
      <c r="R252" s="45">
        <v>25734.335260085834</v>
      </c>
      <c r="S252" s="45">
        <v>16604.438735481242</v>
      </c>
      <c r="T252" s="45">
        <v>27552.659528080057</v>
      </c>
      <c r="U252" s="45">
        <v>29434.972559907816</v>
      </c>
      <c r="V252" s="45" t="s">
        <v>34</v>
      </c>
      <c r="W252" s="45">
        <v>31383.047068814718</v>
      </c>
      <c r="X252" s="44" t="s">
        <v>34</v>
      </c>
      <c r="Y252" s="45">
        <f>IFERROR(S252,"-")</f>
        <v>16604.438735481242</v>
      </c>
      <c r="Z252" s="46">
        <f>IFERROR(W252,"-")</f>
        <v>31383.047068814718</v>
      </c>
    </row>
    <row r="253" spans="1:26" ht="31.5" x14ac:dyDescent="0.25">
      <c r="A253" s="38" t="s">
        <v>411</v>
      </c>
      <c r="B253" s="50" t="s">
        <v>412</v>
      </c>
      <c r="C253" s="40" t="s">
        <v>33</v>
      </c>
      <c r="D253" s="41" t="s">
        <v>37</v>
      </c>
      <c r="E253" s="42" t="s">
        <v>37</v>
      </c>
      <c r="F253" s="42" t="s">
        <v>37</v>
      </c>
      <c r="G253" s="45" t="s">
        <v>37</v>
      </c>
      <c r="H253" s="45" t="s">
        <v>37</v>
      </c>
      <c r="I253" s="45" t="s">
        <v>37</v>
      </c>
      <c r="J253" s="45" t="s">
        <v>37</v>
      </c>
      <c r="K253" s="45" t="s">
        <v>37</v>
      </c>
      <c r="L253" s="45" t="s">
        <v>37</v>
      </c>
      <c r="M253" s="45" t="s">
        <v>37</v>
      </c>
      <c r="N253" s="45" t="s">
        <v>37</v>
      </c>
      <c r="O253" s="45" t="s">
        <v>37</v>
      </c>
      <c r="P253" s="45" t="s">
        <v>37</v>
      </c>
      <c r="Q253" s="45" t="s">
        <v>37</v>
      </c>
      <c r="R253" s="45" t="s">
        <v>37</v>
      </c>
      <c r="S253" s="45" t="s">
        <v>37</v>
      </c>
      <c r="T253" s="45" t="s">
        <v>37</v>
      </c>
      <c r="U253" s="45" t="s">
        <v>37</v>
      </c>
      <c r="V253" s="45" t="s">
        <v>34</v>
      </c>
      <c r="W253" s="45" t="s">
        <v>37</v>
      </c>
      <c r="X253" s="45" t="s">
        <v>34</v>
      </c>
      <c r="Y253" s="45" t="s">
        <v>37</v>
      </c>
      <c r="Z253" s="46" t="s">
        <v>37</v>
      </c>
    </row>
    <row r="254" spans="1:26" x14ac:dyDescent="0.25">
      <c r="A254" s="38" t="s">
        <v>413</v>
      </c>
      <c r="B254" s="52" t="s">
        <v>414</v>
      </c>
      <c r="C254" s="40" t="s">
        <v>33</v>
      </c>
      <c r="D254" s="41" t="s">
        <v>37</v>
      </c>
      <c r="E254" s="42" t="s">
        <v>37</v>
      </c>
      <c r="F254" s="42" t="s">
        <v>37</v>
      </c>
      <c r="G254" s="45" t="s">
        <v>37</v>
      </c>
      <c r="H254" s="45" t="s">
        <v>37</v>
      </c>
      <c r="I254" s="45" t="s">
        <v>37</v>
      </c>
      <c r="J254" s="45" t="s">
        <v>37</v>
      </c>
      <c r="K254" s="45" t="s">
        <v>37</v>
      </c>
      <c r="L254" s="45" t="s">
        <v>37</v>
      </c>
      <c r="M254" s="45" t="s">
        <v>37</v>
      </c>
      <c r="N254" s="45" t="s">
        <v>37</v>
      </c>
      <c r="O254" s="45" t="s">
        <v>37</v>
      </c>
      <c r="P254" s="45" t="s">
        <v>37</v>
      </c>
      <c r="Q254" s="45" t="s">
        <v>37</v>
      </c>
      <c r="R254" s="45" t="s">
        <v>37</v>
      </c>
      <c r="S254" s="45" t="s">
        <v>37</v>
      </c>
      <c r="T254" s="45" t="s">
        <v>37</v>
      </c>
      <c r="U254" s="45" t="s">
        <v>37</v>
      </c>
      <c r="V254" s="45" t="s">
        <v>34</v>
      </c>
      <c r="W254" s="45" t="s">
        <v>37</v>
      </c>
      <c r="X254" s="45" t="s">
        <v>34</v>
      </c>
      <c r="Y254" s="45" t="s">
        <v>37</v>
      </c>
      <c r="Z254" s="46" t="s">
        <v>37</v>
      </c>
    </row>
    <row r="255" spans="1:26" ht="31.5" x14ac:dyDescent="0.25">
      <c r="A255" s="38" t="s">
        <v>415</v>
      </c>
      <c r="B255" s="52" t="s">
        <v>416</v>
      </c>
      <c r="C255" s="40" t="s">
        <v>33</v>
      </c>
      <c r="D255" s="41" t="s">
        <v>37</v>
      </c>
      <c r="E255" s="42" t="s">
        <v>37</v>
      </c>
      <c r="F255" s="42" t="s">
        <v>37</v>
      </c>
      <c r="G255" s="45" t="s">
        <v>37</v>
      </c>
      <c r="H255" s="45" t="s">
        <v>37</v>
      </c>
      <c r="I255" s="45" t="s">
        <v>37</v>
      </c>
      <c r="J255" s="45" t="s">
        <v>37</v>
      </c>
      <c r="K255" s="45" t="s">
        <v>37</v>
      </c>
      <c r="L255" s="45" t="s">
        <v>37</v>
      </c>
      <c r="M255" s="45" t="s">
        <v>37</v>
      </c>
      <c r="N255" s="45" t="s">
        <v>37</v>
      </c>
      <c r="O255" s="45" t="s">
        <v>37</v>
      </c>
      <c r="P255" s="45" t="s">
        <v>37</v>
      </c>
      <c r="Q255" s="45" t="s">
        <v>37</v>
      </c>
      <c r="R255" s="45" t="s">
        <v>37</v>
      </c>
      <c r="S255" s="45" t="s">
        <v>37</v>
      </c>
      <c r="T255" s="45" t="s">
        <v>37</v>
      </c>
      <c r="U255" s="45" t="s">
        <v>37</v>
      </c>
      <c r="V255" s="45" t="s">
        <v>34</v>
      </c>
      <c r="W255" s="45" t="s">
        <v>37</v>
      </c>
      <c r="X255" s="45" t="s">
        <v>34</v>
      </c>
      <c r="Y255" s="45" t="s">
        <v>37</v>
      </c>
      <c r="Z255" s="46" t="s">
        <v>37</v>
      </c>
    </row>
    <row r="256" spans="1:26" x14ac:dyDescent="0.25">
      <c r="A256" s="38" t="s">
        <v>417</v>
      </c>
      <c r="B256" s="53" t="s">
        <v>414</v>
      </c>
      <c r="C256" s="40" t="s">
        <v>33</v>
      </c>
      <c r="D256" s="41" t="s">
        <v>37</v>
      </c>
      <c r="E256" s="42" t="s">
        <v>37</v>
      </c>
      <c r="F256" s="42" t="s">
        <v>37</v>
      </c>
      <c r="G256" s="45" t="s">
        <v>37</v>
      </c>
      <c r="H256" s="45" t="s">
        <v>37</v>
      </c>
      <c r="I256" s="45" t="s">
        <v>37</v>
      </c>
      <c r="J256" s="45" t="s">
        <v>37</v>
      </c>
      <c r="K256" s="45" t="s">
        <v>37</v>
      </c>
      <c r="L256" s="45" t="s">
        <v>37</v>
      </c>
      <c r="M256" s="45" t="s">
        <v>37</v>
      </c>
      <c r="N256" s="45" t="s">
        <v>37</v>
      </c>
      <c r="O256" s="45" t="s">
        <v>37</v>
      </c>
      <c r="P256" s="45" t="s">
        <v>37</v>
      </c>
      <c r="Q256" s="45" t="s">
        <v>37</v>
      </c>
      <c r="R256" s="45" t="s">
        <v>37</v>
      </c>
      <c r="S256" s="45" t="s">
        <v>37</v>
      </c>
      <c r="T256" s="45" t="s">
        <v>37</v>
      </c>
      <c r="U256" s="45" t="s">
        <v>37</v>
      </c>
      <c r="V256" s="45" t="s">
        <v>34</v>
      </c>
      <c r="W256" s="45" t="s">
        <v>37</v>
      </c>
      <c r="X256" s="45" t="s">
        <v>34</v>
      </c>
      <c r="Y256" s="45" t="s">
        <v>37</v>
      </c>
      <c r="Z256" s="46" t="s">
        <v>37</v>
      </c>
    </row>
    <row r="257" spans="1:26" ht="31.5" x14ac:dyDescent="0.25">
      <c r="A257" s="38" t="s">
        <v>418</v>
      </c>
      <c r="B257" s="52" t="s">
        <v>41</v>
      </c>
      <c r="C257" s="40" t="s">
        <v>33</v>
      </c>
      <c r="D257" s="41" t="s">
        <v>37</v>
      </c>
      <c r="E257" s="42" t="s">
        <v>37</v>
      </c>
      <c r="F257" s="42" t="s">
        <v>37</v>
      </c>
      <c r="G257" s="45" t="s">
        <v>37</v>
      </c>
      <c r="H257" s="45" t="s">
        <v>37</v>
      </c>
      <c r="I257" s="45" t="s">
        <v>37</v>
      </c>
      <c r="J257" s="45" t="s">
        <v>37</v>
      </c>
      <c r="K257" s="45" t="s">
        <v>37</v>
      </c>
      <c r="L257" s="45" t="s">
        <v>37</v>
      </c>
      <c r="M257" s="45" t="s">
        <v>37</v>
      </c>
      <c r="N257" s="45" t="s">
        <v>37</v>
      </c>
      <c r="O257" s="45" t="s">
        <v>37</v>
      </c>
      <c r="P257" s="45" t="s">
        <v>37</v>
      </c>
      <c r="Q257" s="45" t="s">
        <v>37</v>
      </c>
      <c r="R257" s="45" t="s">
        <v>37</v>
      </c>
      <c r="S257" s="45" t="s">
        <v>37</v>
      </c>
      <c r="T257" s="45" t="s">
        <v>37</v>
      </c>
      <c r="U257" s="45" t="s">
        <v>37</v>
      </c>
      <c r="V257" s="45" t="s">
        <v>34</v>
      </c>
      <c r="W257" s="45" t="s">
        <v>37</v>
      </c>
      <c r="X257" s="45" t="s">
        <v>34</v>
      </c>
      <c r="Y257" s="45" t="s">
        <v>37</v>
      </c>
      <c r="Z257" s="46" t="s">
        <v>37</v>
      </c>
    </row>
    <row r="258" spans="1:26" x14ac:dyDescent="0.25">
      <c r="A258" s="38" t="s">
        <v>419</v>
      </c>
      <c r="B258" s="53" t="s">
        <v>414</v>
      </c>
      <c r="C258" s="40" t="s">
        <v>33</v>
      </c>
      <c r="D258" s="41" t="s">
        <v>37</v>
      </c>
      <c r="E258" s="42" t="s">
        <v>37</v>
      </c>
      <c r="F258" s="42" t="s">
        <v>37</v>
      </c>
      <c r="G258" s="45" t="s">
        <v>37</v>
      </c>
      <c r="H258" s="45" t="s">
        <v>37</v>
      </c>
      <c r="I258" s="45" t="s">
        <v>37</v>
      </c>
      <c r="J258" s="45" t="s">
        <v>37</v>
      </c>
      <c r="K258" s="45" t="s">
        <v>37</v>
      </c>
      <c r="L258" s="45" t="s">
        <v>37</v>
      </c>
      <c r="M258" s="45" t="s">
        <v>37</v>
      </c>
      <c r="N258" s="45" t="s">
        <v>37</v>
      </c>
      <c r="O258" s="45" t="s">
        <v>37</v>
      </c>
      <c r="P258" s="45" t="s">
        <v>37</v>
      </c>
      <c r="Q258" s="45" t="s">
        <v>37</v>
      </c>
      <c r="R258" s="45" t="s">
        <v>37</v>
      </c>
      <c r="S258" s="45" t="s">
        <v>37</v>
      </c>
      <c r="T258" s="45" t="s">
        <v>37</v>
      </c>
      <c r="U258" s="45" t="s">
        <v>37</v>
      </c>
      <c r="V258" s="45" t="s">
        <v>34</v>
      </c>
      <c r="W258" s="45" t="s">
        <v>37</v>
      </c>
      <c r="X258" s="45" t="s">
        <v>34</v>
      </c>
      <c r="Y258" s="45" t="s">
        <v>37</v>
      </c>
      <c r="Z258" s="46" t="s">
        <v>37</v>
      </c>
    </row>
    <row r="259" spans="1:26" ht="47.25" x14ac:dyDescent="0.25">
      <c r="A259" s="38" t="s">
        <v>420</v>
      </c>
      <c r="B259" s="52" t="s">
        <v>43</v>
      </c>
      <c r="C259" s="40" t="s">
        <v>33</v>
      </c>
      <c r="D259" s="41" t="s">
        <v>37</v>
      </c>
      <c r="E259" s="42" t="s">
        <v>37</v>
      </c>
      <c r="F259" s="42" t="s">
        <v>37</v>
      </c>
      <c r="G259" s="45" t="s">
        <v>37</v>
      </c>
      <c r="H259" s="45" t="s">
        <v>37</v>
      </c>
      <c r="I259" s="45" t="s">
        <v>37</v>
      </c>
      <c r="J259" s="45" t="s">
        <v>37</v>
      </c>
      <c r="K259" s="45" t="s">
        <v>37</v>
      </c>
      <c r="L259" s="45" t="s">
        <v>37</v>
      </c>
      <c r="M259" s="45" t="s">
        <v>37</v>
      </c>
      <c r="N259" s="45" t="s">
        <v>37</v>
      </c>
      <c r="O259" s="45" t="s">
        <v>37</v>
      </c>
      <c r="P259" s="45" t="s">
        <v>37</v>
      </c>
      <c r="Q259" s="45" t="s">
        <v>37</v>
      </c>
      <c r="R259" s="45" t="s">
        <v>37</v>
      </c>
      <c r="S259" s="45" t="s">
        <v>37</v>
      </c>
      <c r="T259" s="45" t="s">
        <v>37</v>
      </c>
      <c r="U259" s="45" t="s">
        <v>37</v>
      </c>
      <c r="V259" s="45" t="s">
        <v>34</v>
      </c>
      <c r="W259" s="45" t="s">
        <v>37</v>
      </c>
      <c r="X259" s="45" t="s">
        <v>34</v>
      </c>
      <c r="Y259" s="45" t="s">
        <v>37</v>
      </c>
      <c r="Z259" s="46" t="s">
        <v>37</v>
      </c>
    </row>
    <row r="260" spans="1:26" x14ac:dyDescent="0.25">
      <c r="A260" s="38" t="s">
        <v>421</v>
      </c>
      <c r="B260" s="53" t="s">
        <v>414</v>
      </c>
      <c r="C260" s="40" t="s">
        <v>33</v>
      </c>
      <c r="D260" s="41" t="s">
        <v>37</v>
      </c>
      <c r="E260" s="42" t="s">
        <v>37</v>
      </c>
      <c r="F260" s="42" t="s">
        <v>37</v>
      </c>
      <c r="G260" s="45" t="s">
        <v>37</v>
      </c>
      <c r="H260" s="45" t="s">
        <v>37</v>
      </c>
      <c r="I260" s="45" t="s">
        <v>37</v>
      </c>
      <c r="J260" s="45" t="s">
        <v>37</v>
      </c>
      <c r="K260" s="45" t="s">
        <v>37</v>
      </c>
      <c r="L260" s="45" t="s">
        <v>37</v>
      </c>
      <c r="M260" s="45" t="s">
        <v>37</v>
      </c>
      <c r="N260" s="45" t="s">
        <v>37</v>
      </c>
      <c r="O260" s="45" t="s">
        <v>37</v>
      </c>
      <c r="P260" s="45" t="s">
        <v>37</v>
      </c>
      <c r="Q260" s="45" t="s">
        <v>37</v>
      </c>
      <c r="R260" s="45" t="s">
        <v>37</v>
      </c>
      <c r="S260" s="45" t="s">
        <v>37</v>
      </c>
      <c r="T260" s="45" t="s">
        <v>37</v>
      </c>
      <c r="U260" s="45" t="s">
        <v>37</v>
      </c>
      <c r="V260" s="45" t="s">
        <v>34</v>
      </c>
      <c r="W260" s="45" t="s">
        <v>37</v>
      </c>
      <c r="X260" s="45" t="s">
        <v>34</v>
      </c>
      <c r="Y260" s="45" t="s">
        <v>37</v>
      </c>
      <c r="Z260" s="46" t="s">
        <v>37</v>
      </c>
    </row>
    <row r="261" spans="1:26" x14ac:dyDescent="0.25">
      <c r="A261" s="38" t="s">
        <v>422</v>
      </c>
      <c r="B261" s="50" t="s">
        <v>423</v>
      </c>
      <c r="C261" s="40" t="s">
        <v>33</v>
      </c>
      <c r="D261" s="41" t="s">
        <v>37</v>
      </c>
      <c r="E261" s="42" t="s">
        <v>37</v>
      </c>
      <c r="F261" s="42" t="s">
        <v>37</v>
      </c>
      <c r="G261" s="45" t="s">
        <v>37</v>
      </c>
      <c r="H261" s="45" t="s">
        <v>37</v>
      </c>
      <c r="I261" s="45" t="s">
        <v>37</v>
      </c>
      <c r="J261" s="45" t="s">
        <v>37</v>
      </c>
      <c r="K261" s="45" t="s">
        <v>37</v>
      </c>
      <c r="L261" s="45" t="s">
        <v>37</v>
      </c>
      <c r="M261" s="45" t="s">
        <v>37</v>
      </c>
      <c r="N261" s="45" t="s">
        <v>37</v>
      </c>
      <c r="O261" s="45" t="s">
        <v>37</v>
      </c>
      <c r="P261" s="45" t="s">
        <v>37</v>
      </c>
      <c r="Q261" s="45" t="s">
        <v>37</v>
      </c>
      <c r="R261" s="45" t="s">
        <v>37</v>
      </c>
      <c r="S261" s="45" t="s">
        <v>37</v>
      </c>
      <c r="T261" s="45" t="s">
        <v>37</v>
      </c>
      <c r="U261" s="45" t="s">
        <v>37</v>
      </c>
      <c r="V261" s="45" t="s">
        <v>34</v>
      </c>
      <c r="W261" s="45" t="s">
        <v>37</v>
      </c>
      <c r="X261" s="45" t="s">
        <v>34</v>
      </c>
      <c r="Y261" s="45" t="s">
        <v>37</v>
      </c>
      <c r="Z261" s="46" t="s">
        <v>37</v>
      </c>
    </row>
    <row r="262" spans="1:26" ht="31.5" customHeight="1" x14ac:dyDescent="0.25">
      <c r="A262" s="38" t="s">
        <v>424</v>
      </c>
      <c r="B262" s="52" t="s">
        <v>414</v>
      </c>
      <c r="C262" s="40" t="s">
        <v>33</v>
      </c>
      <c r="D262" s="41" t="s">
        <v>37</v>
      </c>
      <c r="E262" s="42" t="s">
        <v>37</v>
      </c>
      <c r="F262" s="42" t="s">
        <v>37</v>
      </c>
      <c r="G262" s="45" t="s">
        <v>37</v>
      </c>
      <c r="H262" s="45" t="s">
        <v>37</v>
      </c>
      <c r="I262" s="45" t="s">
        <v>37</v>
      </c>
      <c r="J262" s="45" t="s">
        <v>37</v>
      </c>
      <c r="K262" s="45" t="s">
        <v>37</v>
      </c>
      <c r="L262" s="45" t="s">
        <v>37</v>
      </c>
      <c r="M262" s="45" t="s">
        <v>37</v>
      </c>
      <c r="N262" s="45" t="s">
        <v>37</v>
      </c>
      <c r="O262" s="45" t="s">
        <v>37</v>
      </c>
      <c r="P262" s="45" t="s">
        <v>37</v>
      </c>
      <c r="Q262" s="45" t="s">
        <v>37</v>
      </c>
      <c r="R262" s="45" t="s">
        <v>37</v>
      </c>
      <c r="S262" s="45" t="s">
        <v>37</v>
      </c>
      <c r="T262" s="45" t="s">
        <v>37</v>
      </c>
      <c r="U262" s="45" t="s">
        <v>37</v>
      </c>
      <c r="V262" s="45" t="s">
        <v>34</v>
      </c>
      <c r="W262" s="45" t="s">
        <v>37</v>
      </c>
      <c r="X262" s="45" t="s">
        <v>34</v>
      </c>
      <c r="Y262" s="45" t="s">
        <v>37</v>
      </c>
      <c r="Z262" s="46" t="s">
        <v>37</v>
      </c>
    </row>
    <row r="263" spans="1:26" x14ac:dyDescent="0.25">
      <c r="A263" s="38" t="s">
        <v>425</v>
      </c>
      <c r="B263" s="48" t="s">
        <v>426</v>
      </c>
      <c r="C263" s="40" t="s">
        <v>33</v>
      </c>
      <c r="D263" s="41">
        <v>7119.4909552999998</v>
      </c>
      <c r="E263" s="42">
        <v>10833.98184813228</v>
      </c>
      <c r="F263" s="42">
        <v>12073.797271310001</v>
      </c>
      <c r="G263" s="45">
        <v>12205.456767171258</v>
      </c>
      <c r="H263" s="45">
        <v>12205.456767171258</v>
      </c>
      <c r="I263" s="45">
        <v>16146.134804792599</v>
      </c>
      <c r="J263" s="45">
        <v>16146.134804792599</v>
      </c>
      <c r="K263" s="45">
        <v>19950.012011103954</v>
      </c>
      <c r="L263" s="45">
        <v>20433.276975149111</v>
      </c>
      <c r="M263" s="45">
        <v>18408.638920068326</v>
      </c>
      <c r="N263" s="45">
        <v>20795.695002873686</v>
      </c>
      <c r="O263" s="45">
        <v>17330.999621507544</v>
      </c>
      <c r="P263" s="45">
        <v>22480.736987045344</v>
      </c>
      <c r="Q263" s="45">
        <v>16419.706916434639</v>
      </c>
      <c r="R263" s="45">
        <v>24237.544760441197</v>
      </c>
      <c r="S263" s="45">
        <v>15640.320128103842</v>
      </c>
      <c r="T263" s="45">
        <v>26055.86902843542</v>
      </c>
      <c r="U263" s="45">
        <v>27938.182060263178</v>
      </c>
      <c r="V263" s="45" t="s">
        <v>34</v>
      </c>
      <c r="W263" s="45">
        <v>29886.256569170084</v>
      </c>
      <c r="X263" s="44" t="s">
        <v>34</v>
      </c>
      <c r="Y263" s="45">
        <f t="shared" ref="Y263:Y302" si="13">IFERROR(S263,"-")</f>
        <v>15640.320128103842</v>
      </c>
      <c r="Z263" s="46">
        <f>IFERROR(W263,"-")</f>
        <v>29886.256569170084</v>
      </c>
    </row>
    <row r="264" spans="1:26" x14ac:dyDescent="0.25">
      <c r="A264" s="38" t="s">
        <v>427</v>
      </c>
      <c r="B264" s="52" t="s">
        <v>414</v>
      </c>
      <c r="C264" s="40" t="s">
        <v>33</v>
      </c>
      <c r="D264" s="41">
        <v>717.2668000000001</v>
      </c>
      <c r="E264" s="42">
        <v>3901.2405245198001</v>
      </c>
      <c r="F264" s="42">
        <v>4168.6000000000004</v>
      </c>
      <c r="G264" s="45">
        <v>3881.1729937682603</v>
      </c>
      <c r="H264" s="45">
        <v>3881.1729937682603</v>
      </c>
      <c r="I264" s="45">
        <v>7847.139335103393</v>
      </c>
      <c r="J264" s="45">
        <v>7847.139335103393</v>
      </c>
      <c r="K264" s="45">
        <v>13238.772151787038</v>
      </c>
      <c r="L264" s="45">
        <v>13051.796756117103</v>
      </c>
      <c r="M264" s="45">
        <v>11283.177343237769</v>
      </c>
      <c r="N264" s="45">
        <v>12949.298589511081</v>
      </c>
      <c r="O264" s="45">
        <v>9966.3532875382389</v>
      </c>
      <c r="P264" s="45">
        <v>13397.729495678101</v>
      </c>
      <c r="Q264" s="45">
        <v>8786.2256280815</v>
      </c>
      <c r="R264" s="45">
        <v>13919.098120383353</v>
      </c>
      <c r="S264" s="45">
        <v>7725.3610479515928</v>
      </c>
      <c r="T264" s="45">
        <v>14481.533365493475</v>
      </c>
      <c r="U264" s="45">
        <v>14825.43259205164</v>
      </c>
      <c r="V264" s="45" t="s">
        <v>34</v>
      </c>
      <c r="W264" s="45">
        <v>14825.432282617654</v>
      </c>
      <c r="X264" s="44" t="s">
        <v>34</v>
      </c>
      <c r="Y264" s="45">
        <f t="shared" si="13"/>
        <v>7725.3610479515928</v>
      </c>
      <c r="Z264" s="46">
        <f>IFERROR(W264,"-")</f>
        <v>14825.432282617654</v>
      </c>
    </row>
    <row r="265" spans="1:26" x14ac:dyDescent="0.25">
      <c r="A265" s="38" t="s">
        <v>428</v>
      </c>
      <c r="B265" s="48" t="s">
        <v>429</v>
      </c>
      <c r="C265" s="40" t="s">
        <v>33</v>
      </c>
      <c r="D265" s="41" t="s">
        <v>37</v>
      </c>
      <c r="E265" s="42" t="s">
        <v>37</v>
      </c>
      <c r="F265" s="42" t="s">
        <v>37</v>
      </c>
      <c r="G265" s="45" t="s">
        <v>37</v>
      </c>
      <c r="H265" s="45" t="s">
        <v>37</v>
      </c>
      <c r="I265" s="45" t="s">
        <v>37</v>
      </c>
      <c r="J265" s="45" t="s">
        <v>37</v>
      </c>
      <c r="K265" s="45" t="s">
        <v>37</v>
      </c>
      <c r="L265" s="45" t="s">
        <v>37</v>
      </c>
      <c r="M265" s="45" t="s">
        <v>37</v>
      </c>
      <c r="N265" s="45" t="s">
        <v>37</v>
      </c>
      <c r="O265" s="45" t="s">
        <v>37</v>
      </c>
      <c r="P265" s="45" t="s">
        <v>37</v>
      </c>
      <c r="Q265" s="45" t="s">
        <v>37</v>
      </c>
      <c r="R265" s="45" t="s">
        <v>37</v>
      </c>
      <c r="S265" s="45" t="s">
        <v>37</v>
      </c>
      <c r="T265" s="45" t="s">
        <v>37</v>
      </c>
      <c r="U265" s="45" t="s">
        <v>37</v>
      </c>
      <c r="V265" s="45" t="s">
        <v>34</v>
      </c>
      <c r="W265" s="45" t="s">
        <v>37</v>
      </c>
      <c r="X265" s="45" t="s">
        <v>34</v>
      </c>
      <c r="Y265" s="45" t="s">
        <v>37</v>
      </c>
      <c r="Z265" s="46" t="s">
        <v>37</v>
      </c>
    </row>
    <row r="266" spans="1:26" x14ac:dyDescent="0.25">
      <c r="A266" s="38" t="s">
        <v>430</v>
      </c>
      <c r="B266" s="52" t="s">
        <v>414</v>
      </c>
      <c r="C266" s="40" t="s">
        <v>33</v>
      </c>
      <c r="D266" s="41" t="s">
        <v>37</v>
      </c>
      <c r="E266" s="42" t="s">
        <v>37</v>
      </c>
      <c r="F266" s="42" t="s">
        <v>37</v>
      </c>
      <c r="G266" s="45" t="s">
        <v>37</v>
      </c>
      <c r="H266" s="45" t="s">
        <v>37</v>
      </c>
      <c r="I266" s="45" t="s">
        <v>37</v>
      </c>
      <c r="J266" s="45" t="s">
        <v>37</v>
      </c>
      <c r="K266" s="45" t="s">
        <v>37</v>
      </c>
      <c r="L266" s="45" t="s">
        <v>37</v>
      </c>
      <c r="M266" s="45" t="s">
        <v>37</v>
      </c>
      <c r="N266" s="45" t="s">
        <v>37</v>
      </c>
      <c r="O266" s="45" t="s">
        <v>37</v>
      </c>
      <c r="P266" s="45" t="s">
        <v>37</v>
      </c>
      <c r="Q266" s="45" t="s">
        <v>37</v>
      </c>
      <c r="R266" s="45" t="s">
        <v>37</v>
      </c>
      <c r="S266" s="45" t="s">
        <v>37</v>
      </c>
      <c r="T266" s="45" t="s">
        <v>37</v>
      </c>
      <c r="U266" s="45" t="s">
        <v>37</v>
      </c>
      <c r="V266" s="45" t="s">
        <v>34</v>
      </c>
      <c r="W266" s="45" t="s">
        <v>37</v>
      </c>
      <c r="X266" s="45" t="s">
        <v>34</v>
      </c>
      <c r="Y266" s="45" t="s">
        <v>37</v>
      </c>
      <c r="Z266" s="46" t="s">
        <v>37</v>
      </c>
    </row>
    <row r="267" spans="1:26" x14ac:dyDescent="0.25">
      <c r="A267" s="38" t="s">
        <v>431</v>
      </c>
      <c r="B267" s="48" t="s">
        <v>432</v>
      </c>
      <c r="C267" s="40" t="s">
        <v>33</v>
      </c>
      <c r="D267" s="41">
        <v>133.34900000000002</v>
      </c>
      <c r="E267" s="42">
        <v>115.00471568000002</v>
      </c>
      <c r="F267" s="42">
        <v>176.88568436999998</v>
      </c>
      <c r="G267" s="45">
        <v>133.72242979999996</v>
      </c>
      <c r="H267" s="45">
        <v>133.72242979999996</v>
      </c>
      <c r="I267" s="45">
        <v>93.249002475999845</v>
      </c>
      <c r="J267" s="45">
        <v>93.249002475999845</v>
      </c>
      <c r="K267" s="45">
        <v>84.249034541043883</v>
      </c>
      <c r="L267" s="45">
        <v>145.14432160544993</v>
      </c>
      <c r="M267" s="45">
        <v>67.249034541043955</v>
      </c>
      <c r="N267" s="45">
        <v>125.76300000000001</v>
      </c>
      <c r="O267" s="45">
        <v>67.249034541043955</v>
      </c>
      <c r="P267" s="45">
        <v>92.371741669639931</v>
      </c>
      <c r="Q267" s="45">
        <v>59.249034541043955</v>
      </c>
      <c r="R267" s="45">
        <v>79.560130466683034</v>
      </c>
      <c r="S267" s="45">
        <v>50.24903454104394</v>
      </c>
      <c r="T267" s="45">
        <v>76.140036181310165</v>
      </c>
      <c r="U267" s="45">
        <v>74.28035678246215</v>
      </c>
      <c r="V267" s="45" t="s">
        <v>34</v>
      </c>
      <c r="W267" s="45">
        <v>74.28035678246215</v>
      </c>
      <c r="X267" s="44" t="s">
        <v>34</v>
      </c>
      <c r="Y267" s="45">
        <f t="shared" si="13"/>
        <v>50.24903454104394</v>
      </c>
      <c r="Z267" s="46">
        <f>IFERROR(W267,"-")</f>
        <v>74.28035678246215</v>
      </c>
    </row>
    <row r="268" spans="1:26" x14ac:dyDescent="0.25">
      <c r="A268" s="38" t="s">
        <v>433</v>
      </c>
      <c r="B268" s="52" t="s">
        <v>414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71.324999999999989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 t="s">
        <v>34</v>
      </c>
      <c r="W268" s="45">
        <v>0</v>
      </c>
      <c r="X268" s="44" t="s">
        <v>34</v>
      </c>
      <c r="Y268" s="45">
        <f t="shared" si="13"/>
        <v>0</v>
      </c>
      <c r="Z268" s="46">
        <f>IFERROR(W268,"-")</f>
        <v>0</v>
      </c>
    </row>
    <row r="269" spans="1:26" x14ac:dyDescent="0.25">
      <c r="A269" s="38" t="s">
        <v>434</v>
      </c>
      <c r="B269" s="48" t="s">
        <v>435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1389.5085899999999</v>
      </c>
      <c r="J269" s="45">
        <v>1389.5085899999999</v>
      </c>
      <c r="K269" s="45">
        <v>788.61924999999997</v>
      </c>
      <c r="L269" s="45">
        <v>266.39234487419867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 t="s">
        <v>34</v>
      </c>
      <c r="W269" s="45">
        <v>0</v>
      </c>
      <c r="X269" s="44" t="s">
        <v>34</v>
      </c>
      <c r="Y269" s="45">
        <f t="shared" si="13"/>
        <v>0</v>
      </c>
      <c r="Z269" s="46">
        <f>IFERROR(W269,"-")</f>
        <v>0</v>
      </c>
    </row>
    <row r="270" spans="1:26" x14ac:dyDescent="0.25">
      <c r="A270" s="38" t="s">
        <v>436</v>
      </c>
      <c r="B270" s="52" t="s">
        <v>414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266.39234487419867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 t="s">
        <v>34</v>
      </c>
      <c r="W270" s="45">
        <v>0</v>
      </c>
      <c r="X270" s="44" t="s">
        <v>34</v>
      </c>
      <c r="Y270" s="45">
        <f t="shared" si="13"/>
        <v>0</v>
      </c>
      <c r="Z270" s="46">
        <f>IFERROR(W270,"-")</f>
        <v>0</v>
      </c>
    </row>
    <row r="271" spans="1:26" x14ac:dyDescent="0.25">
      <c r="A271" s="38" t="s">
        <v>434</v>
      </c>
      <c r="B271" s="48" t="s">
        <v>437</v>
      </c>
      <c r="C271" s="40" t="s">
        <v>33</v>
      </c>
      <c r="D271" s="41" t="s">
        <v>37</v>
      </c>
      <c r="E271" s="42" t="s">
        <v>37</v>
      </c>
      <c r="F271" s="42" t="s">
        <v>37</v>
      </c>
      <c r="G271" s="45" t="s">
        <v>37</v>
      </c>
      <c r="H271" s="45" t="s">
        <v>37</v>
      </c>
      <c r="I271" s="45" t="s">
        <v>37</v>
      </c>
      <c r="J271" s="45" t="s">
        <v>37</v>
      </c>
      <c r="K271" s="45" t="s">
        <v>37</v>
      </c>
      <c r="L271" s="45" t="s">
        <v>37</v>
      </c>
      <c r="M271" s="45" t="s">
        <v>37</v>
      </c>
      <c r="N271" s="45" t="s">
        <v>37</v>
      </c>
      <c r="O271" s="45" t="s">
        <v>37</v>
      </c>
      <c r="P271" s="45" t="s">
        <v>37</v>
      </c>
      <c r="Q271" s="45" t="s">
        <v>37</v>
      </c>
      <c r="R271" s="45" t="s">
        <v>37</v>
      </c>
      <c r="S271" s="45" t="s">
        <v>37</v>
      </c>
      <c r="T271" s="45" t="s">
        <v>37</v>
      </c>
      <c r="U271" s="45" t="s">
        <v>37</v>
      </c>
      <c r="V271" s="45" t="s">
        <v>34</v>
      </c>
      <c r="W271" s="45" t="s">
        <v>37</v>
      </c>
      <c r="X271" s="45" t="s">
        <v>34</v>
      </c>
      <c r="Y271" s="45" t="s">
        <v>37</v>
      </c>
      <c r="Z271" s="46" t="s">
        <v>37</v>
      </c>
    </row>
    <row r="272" spans="1:26" x14ac:dyDescent="0.25">
      <c r="A272" s="38" t="s">
        <v>438</v>
      </c>
      <c r="B272" s="52" t="s">
        <v>414</v>
      </c>
      <c r="C272" s="40" t="s">
        <v>33</v>
      </c>
      <c r="D272" s="41" t="s">
        <v>37</v>
      </c>
      <c r="E272" s="42" t="s">
        <v>37</v>
      </c>
      <c r="F272" s="42" t="s">
        <v>37</v>
      </c>
      <c r="G272" s="45" t="s">
        <v>37</v>
      </c>
      <c r="H272" s="45" t="s">
        <v>37</v>
      </c>
      <c r="I272" s="45" t="s">
        <v>37</v>
      </c>
      <c r="J272" s="45" t="s">
        <v>37</v>
      </c>
      <c r="K272" s="45" t="s">
        <v>37</v>
      </c>
      <c r="L272" s="45" t="s">
        <v>37</v>
      </c>
      <c r="M272" s="45" t="s">
        <v>37</v>
      </c>
      <c r="N272" s="45" t="s">
        <v>37</v>
      </c>
      <c r="O272" s="45" t="s">
        <v>37</v>
      </c>
      <c r="P272" s="45" t="s">
        <v>37</v>
      </c>
      <c r="Q272" s="45" t="s">
        <v>37</v>
      </c>
      <c r="R272" s="45" t="s">
        <v>37</v>
      </c>
      <c r="S272" s="45" t="s">
        <v>37</v>
      </c>
      <c r="T272" s="45" t="s">
        <v>37</v>
      </c>
      <c r="U272" s="45" t="s">
        <v>37</v>
      </c>
      <c r="V272" s="45" t="s">
        <v>34</v>
      </c>
      <c r="W272" s="45" t="s">
        <v>37</v>
      </c>
      <c r="X272" s="45" t="s">
        <v>34</v>
      </c>
      <c r="Y272" s="45" t="s">
        <v>37</v>
      </c>
      <c r="Z272" s="46" t="s">
        <v>37</v>
      </c>
    </row>
    <row r="273" spans="1:26" ht="31.5" x14ac:dyDescent="0.25">
      <c r="A273" s="38" t="s">
        <v>439</v>
      </c>
      <c r="B273" s="50" t="s">
        <v>440</v>
      </c>
      <c r="C273" s="40" t="s">
        <v>33</v>
      </c>
      <c r="D273" s="41" t="s">
        <v>37</v>
      </c>
      <c r="E273" s="42" t="s">
        <v>37</v>
      </c>
      <c r="F273" s="42" t="s">
        <v>37</v>
      </c>
      <c r="G273" s="45" t="s">
        <v>37</v>
      </c>
      <c r="H273" s="45" t="s">
        <v>37</v>
      </c>
      <c r="I273" s="45" t="s">
        <v>37</v>
      </c>
      <c r="J273" s="45" t="s">
        <v>37</v>
      </c>
      <c r="K273" s="45" t="s">
        <v>37</v>
      </c>
      <c r="L273" s="45" t="s">
        <v>37</v>
      </c>
      <c r="M273" s="45" t="s">
        <v>37</v>
      </c>
      <c r="N273" s="45" t="s">
        <v>37</v>
      </c>
      <c r="O273" s="45" t="s">
        <v>37</v>
      </c>
      <c r="P273" s="45" t="s">
        <v>37</v>
      </c>
      <c r="Q273" s="45" t="s">
        <v>37</v>
      </c>
      <c r="R273" s="45" t="s">
        <v>37</v>
      </c>
      <c r="S273" s="45" t="s">
        <v>37</v>
      </c>
      <c r="T273" s="45" t="s">
        <v>37</v>
      </c>
      <c r="U273" s="45" t="s">
        <v>37</v>
      </c>
      <c r="V273" s="45" t="s">
        <v>34</v>
      </c>
      <c r="W273" s="45" t="s">
        <v>37</v>
      </c>
      <c r="X273" s="45" t="s">
        <v>34</v>
      </c>
      <c r="Y273" s="45" t="s">
        <v>37</v>
      </c>
      <c r="Z273" s="46" t="s">
        <v>37</v>
      </c>
    </row>
    <row r="274" spans="1:26" x14ac:dyDescent="0.25">
      <c r="A274" s="38" t="s">
        <v>441</v>
      </c>
      <c r="B274" s="52" t="s">
        <v>414</v>
      </c>
      <c r="C274" s="40" t="s">
        <v>33</v>
      </c>
      <c r="D274" s="41" t="s">
        <v>37</v>
      </c>
      <c r="E274" s="42" t="s">
        <v>37</v>
      </c>
      <c r="F274" s="42" t="s">
        <v>37</v>
      </c>
      <c r="G274" s="45" t="s">
        <v>37</v>
      </c>
      <c r="H274" s="45" t="s">
        <v>37</v>
      </c>
      <c r="I274" s="45" t="s">
        <v>37</v>
      </c>
      <c r="J274" s="45" t="s">
        <v>37</v>
      </c>
      <c r="K274" s="45" t="s">
        <v>37</v>
      </c>
      <c r="L274" s="45" t="s">
        <v>37</v>
      </c>
      <c r="M274" s="45" t="s">
        <v>37</v>
      </c>
      <c r="N274" s="45" t="s">
        <v>37</v>
      </c>
      <c r="O274" s="45" t="s">
        <v>37</v>
      </c>
      <c r="P274" s="45" t="s">
        <v>37</v>
      </c>
      <c r="Q274" s="45" t="s">
        <v>37</v>
      </c>
      <c r="R274" s="45" t="s">
        <v>37</v>
      </c>
      <c r="S274" s="45" t="s">
        <v>37</v>
      </c>
      <c r="T274" s="45" t="s">
        <v>37</v>
      </c>
      <c r="U274" s="45" t="s">
        <v>37</v>
      </c>
      <c r="V274" s="45" t="s">
        <v>34</v>
      </c>
      <c r="W274" s="45" t="s">
        <v>37</v>
      </c>
      <c r="X274" s="45" t="s">
        <v>34</v>
      </c>
      <c r="Y274" s="45" t="s">
        <v>37</v>
      </c>
      <c r="Z274" s="46" t="s">
        <v>37</v>
      </c>
    </row>
    <row r="275" spans="1:26" x14ac:dyDescent="0.25">
      <c r="A275" s="38" t="s">
        <v>442</v>
      </c>
      <c r="B275" s="52" t="s">
        <v>59</v>
      </c>
      <c r="C275" s="40" t="s">
        <v>33</v>
      </c>
      <c r="D275" s="41" t="s">
        <v>37</v>
      </c>
      <c r="E275" s="42" t="s">
        <v>37</v>
      </c>
      <c r="F275" s="42" t="s">
        <v>37</v>
      </c>
      <c r="G275" s="45" t="s">
        <v>37</v>
      </c>
      <c r="H275" s="45" t="s">
        <v>37</v>
      </c>
      <c r="I275" s="45" t="s">
        <v>37</v>
      </c>
      <c r="J275" s="45" t="s">
        <v>37</v>
      </c>
      <c r="K275" s="45" t="s">
        <v>37</v>
      </c>
      <c r="L275" s="45" t="s">
        <v>37</v>
      </c>
      <c r="M275" s="45" t="s">
        <v>37</v>
      </c>
      <c r="N275" s="45" t="s">
        <v>37</v>
      </c>
      <c r="O275" s="45" t="s">
        <v>37</v>
      </c>
      <c r="P275" s="45" t="s">
        <v>37</v>
      </c>
      <c r="Q275" s="45" t="s">
        <v>37</v>
      </c>
      <c r="R275" s="45" t="s">
        <v>37</v>
      </c>
      <c r="S275" s="45" t="s">
        <v>37</v>
      </c>
      <c r="T275" s="45" t="s">
        <v>37</v>
      </c>
      <c r="U275" s="45" t="s">
        <v>37</v>
      </c>
      <c r="V275" s="45" t="s">
        <v>34</v>
      </c>
      <c r="W275" s="45" t="s">
        <v>37</v>
      </c>
      <c r="X275" s="45" t="s">
        <v>34</v>
      </c>
      <c r="Y275" s="45" t="s">
        <v>37</v>
      </c>
      <c r="Z275" s="46" t="s">
        <v>37</v>
      </c>
    </row>
    <row r="276" spans="1:26" x14ac:dyDescent="0.25">
      <c r="A276" s="38" t="s">
        <v>443</v>
      </c>
      <c r="B276" s="53" t="s">
        <v>414</v>
      </c>
      <c r="C276" s="40" t="s">
        <v>33</v>
      </c>
      <c r="D276" s="41" t="s">
        <v>37</v>
      </c>
      <c r="E276" s="42" t="s">
        <v>37</v>
      </c>
      <c r="F276" s="42" t="s">
        <v>37</v>
      </c>
      <c r="G276" s="45" t="s">
        <v>37</v>
      </c>
      <c r="H276" s="45" t="s">
        <v>37</v>
      </c>
      <c r="I276" s="45" t="s">
        <v>37</v>
      </c>
      <c r="J276" s="45" t="s">
        <v>37</v>
      </c>
      <c r="K276" s="45" t="s">
        <v>37</v>
      </c>
      <c r="L276" s="45" t="s">
        <v>37</v>
      </c>
      <c r="M276" s="45" t="s">
        <v>37</v>
      </c>
      <c r="N276" s="45" t="s">
        <v>37</v>
      </c>
      <c r="O276" s="45" t="s">
        <v>37</v>
      </c>
      <c r="P276" s="45" t="s">
        <v>37</v>
      </c>
      <c r="Q276" s="45" t="s">
        <v>37</v>
      </c>
      <c r="R276" s="45" t="s">
        <v>37</v>
      </c>
      <c r="S276" s="45" t="s">
        <v>37</v>
      </c>
      <c r="T276" s="45" t="s">
        <v>37</v>
      </c>
      <c r="U276" s="45" t="s">
        <v>37</v>
      </c>
      <c r="V276" s="45" t="s">
        <v>34</v>
      </c>
      <c r="W276" s="45" t="s">
        <v>37</v>
      </c>
      <c r="X276" s="45" t="s">
        <v>34</v>
      </c>
      <c r="Y276" s="45" t="s">
        <v>37</v>
      </c>
      <c r="Z276" s="46" t="s">
        <v>37</v>
      </c>
    </row>
    <row r="277" spans="1:26" x14ac:dyDescent="0.25">
      <c r="A277" s="38" t="s">
        <v>444</v>
      </c>
      <c r="B277" s="52" t="s">
        <v>61</v>
      </c>
      <c r="C277" s="40" t="s">
        <v>33</v>
      </c>
      <c r="D277" s="41" t="s">
        <v>37</v>
      </c>
      <c r="E277" s="42" t="s">
        <v>37</v>
      </c>
      <c r="F277" s="42" t="s">
        <v>37</v>
      </c>
      <c r="G277" s="45" t="s">
        <v>37</v>
      </c>
      <c r="H277" s="45" t="s">
        <v>37</v>
      </c>
      <c r="I277" s="45" t="s">
        <v>37</v>
      </c>
      <c r="J277" s="45" t="s">
        <v>37</v>
      </c>
      <c r="K277" s="45" t="s">
        <v>37</v>
      </c>
      <c r="L277" s="45" t="s">
        <v>37</v>
      </c>
      <c r="M277" s="45" t="s">
        <v>37</v>
      </c>
      <c r="N277" s="45" t="s">
        <v>37</v>
      </c>
      <c r="O277" s="45" t="s">
        <v>37</v>
      </c>
      <c r="P277" s="45" t="s">
        <v>37</v>
      </c>
      <c r="Q277" s="45" t="s">
        <v>37</v>
      </c>
      <c r="R277" s="45" t="s">
        <v>37</v>
      </c>
      <c r="S277" s="45" t="s">
        <v>37</v>
      </c>
      <c r="T277" s="45" t="s">
        <v>37</v>
      </c>
      <c r="U277" s="45" t="s">
        <v>37</v>
      </c>
      <c r="V277" s="45" t="s">
        <v>34</v>
      </c>
      <c r="W277" s="45" t="s">
        <v>37</v>
      </c>
      <c r="X277" s="45" t="s">
        <v>34</v>
      </c>
      <c r="Y277" s="45" t="s">
        <v>37</v>
      </c>
      <c r="Z277" s="46" t="s">
        <v>37</v>
      </c>
    </row>
    <row r="278" spans="1:26" x14ac:dyDescent="0.25">
      <c r="A278" s="38" t="s">
        <v>445</v>
      </c>
      <c r="B278" s="53" t="s">
        <v>414</v>
      </c>
      <c r="C278" s="40" t="s">
        <v>33</v>
      </c>
      <c r="D278" s="41" t="s">
        <v>37</v>
      </c>
      <c r="E278" s="42" t="s">
        <v>37</v>
      </c>
      <c r="F278" s="42" t="s">
        <v>37</v>
      </c>
      <c r="G278" s="45" t="s">
        <v>37</v>
      </c>
      <c r="H278" s="45" t="s">
        <v>37</v>
      </c>
      <c r="I278" s="45" t="s">
        <v>37</v>
      </c>
      <c r="J278" s="45" t="s">
        <v>37</v>
      </c>
      <c r="K278" s="45" t="s">
        <v>37</v>
      </c>
      <c r="L278" s="45" t="s">
        <v>37</v>
      </c>
      <c r="M278" s="45" t="s">
        <v>37</v>
      </c>
      <c r="N278" s="45" t="s">
        <v>37</v>
      </c>
      <c r="O278" s="45" t="s">
        <v>37</v>
      </c>
      <c r="P278" s="45" t="s">
        <v>37</v>
      </c>
      <c r="Q278" s="45" t="s">
        <v>37</v>
      </c>
      <c r="R278" s="45" t="s">
        <v>37</v>
      </c>
      <c r="S278" s="45" t="s">
        <v>37</v>
      </c>
      <c r="T278" s="45" t="s">
        <v>37</v>
      </c>
      <c r="U278" s="45" t="s">
        <v>37</v>
      </c>
      <c r="V278" s="45" t="s">
        <v>34</v>
      </c>
      <c r="W278" s="45" t="s">
        <v>37</v>
      </c>
      <c r="X278" s="45" t="s">
        <v>34</v>
      </c>
      <c r="Y278" s="45" t="s">
        <v>37</v>
      </c>
      <c r="Z278" s="46" t="s">
        <v>37</v>
      </c>
    </row>
    <row r="279" spans="1:26" x14ac:dyDescent="0.25">
      <c r="A279" s="38" t="s">
        <v>446</v>
      </c>
      <c r="B279" s="50" t="s">
        <v>447</v>
      </c>
      <c r="C279" s="40" t="s">
        <v>33</v>
      </c>
      <c r="D279" s="41">
        <v>3164.7610447000006</v>
      </c>
      <c r="E279" s="42">
        <v>1346.15243618772</v>
      </c>
      <c r="F279" s="42">
        <v>1020.17604432</v>
      </c>
      <c r="G279" s="45">
        <v>599.64480302874063</v>
      </c>
      <c r="H279" s="45">
        <v>599.64480302874063</v>
      </c>
      <c r="I279" s="45">
        <v>770.86960273139994</v>
      </c>
      <c r="J279" s="45">
        <v>770.86960273139994</v>
      </c>
      <c r="K279" s="45">
        <v>879.86957283635581</v>
      </c>
      <c r="L279" s="45">
        <v>1104.958358371244</v>
      </c>
      <c r="M279" s="45">
        <v>896.86957283635559</v>
      </c>
      <c r="N279" s="45">
        <v>1371.0274996446401</v>
      </c>
      <c r="O279" s="45">
        <v>896.86957283635593</v>
      </c>
      <c r="P279" s="45">
        <v>1404.4187579750003</v>
      </c>
      <c r="Q279" s="45">
        <v>904.86957283635741</v>
      </c>
      <c r="R279" s="45">
        <v>1417.2303691779566</v>
      </c>
      <c r="S279" s="45">
        <v>913.86957283635593</v>
      </c>
      <c r="T279" s="45">
        <v>1420.6504634633297</v>
      </c>
      <c r="U279" s="45">
        <v>1422.5101428621772</v>
      </c>
      <c r="V279" s="45" t="s">
        <v>34</v>
      </c>
      <c r="W279" s="45">
        <v>1422.5101428621772</v>
      </c>
      <c r="X279" s="44" t="s">
        <v>34</v>
      </c>
      <c r="Y279" s="45">
        <f t="shared" si="13"/>
        <v>913.86957283635593</v>
      </c>
      <c r="Z279" s="46">
        <f t="shared" ref="Z279:Z302" si="14">IFERROR(W279,"-")</f>
        <v>1422.5101428621772</v>
      </c>
    </row>
    <row r="280" spans="1:26" x14ac:dyDescent="0.25">
      <c r="A280" s="38" t="s">
        <v>448</v>
      </c>
      <c r="B280" s="52" t="s">
        <v>414</v>
      </c>
      <c r="C280" s="40" t="s">
        <v>33</v>
      </c>
      <c r="D280" s="41">
        <v>5.7470000598414117E-5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260.41565512580291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 t="s">
        <v>34</v>
      </c>
      <c r="W280" s="45">
        <v>0</v>
      </c>
      <c r="X280" s="44" t="s">
        <v>34</v>
      </c>
      <c r="Y280" s="45">
        <f t="shared" si="13"/>
        <v>0</v>
      </c>
      <c r="Z280" s="46">
        <f t="shared" si="14"/>
        <v>0</v>
      </c>
    </row>
    <row r="281" spans="1:26" ht="31.5" x14ac:dyDescent="0.25">
      <c r="A281" s="38" t="s">
        <v>449</v>
      </c>
      <c r="B281" s="51" t="s">
        <v>450</v>
      </c>
      <c r="C281" s="40" t="s">
        <v>33</v>
      </c>
      <c r="D281" s="41">
        <v>10101.014000000001</v>
      </c>
      <c r="E281" s="42">
        <v>10074.203</v>
      </c>
      <c r="F281" s="42">
        <v>9989.2039999999997</v>
      </c>
      <c r="G281" s="45">
        <v>9515.0339999999997</v>
      </c>
      <c r="H281" s="45">
        <v>9515.0339999999997</v>
      </c>
      <c r="I281" s="45">
        <v>8647.7049999999999</v>
      </c>
      <c r="J281" s="45">
        <v>8647.7049999999999</v>
      </c>
      <c r="K281" s="45">
        <v>9192.5480407168088</v>
      </c>
      <c r="L281" s="45">
        <v>16646.142</v>
      </c>
      <c r="M281" s="45">
        <v>9484.5087986349008</v>
      </c>
      <c r="N281" s="45">
        <v>10276.642866411679</v>
      </c>
      <c r="O281" s="45">
        <v>9695.9689027370332</v>
      </c>
      <c r="P281" s="45">
        <v>9346.4641451630887</v>
      </c>
      <c r="Q281" s="45">
        <v>9661.5434764405873</v>
      </c>
      <c r="R281" s="45">
        <v>9108.4639538033589</v>
      </c>
      <c r="S281" s="45">
        <v>9858.1347137681514</v>
      </c>
      <c r="T281" s="45">
        <v>9025.821512487395</v>
      </c>
      <c r="U281" s="45">
        <v>8939.9030606645629</v>
      </c>
      <c r="V281" s="45" t="s">
        <v>34</v>
      </c>
      <c r="W281" s="45">
        <v>8807.4554566645638</v>
      </c>
      <c r="X281" s="44" t="s">
        <v>34</v>
      </c>
      <c r="Y281" s="45">
        <f t="shared" si="13"/>
        <v>9858.1347137681514</v>
      </c>
      <c r="Z281" s="46">
        <f t="shared" si="14"/>
        <v>8807.4554566645638</v>
      </c>
    </row>
    <row r="282" spans="1:26" x14ac:dyDescent="0.25">
      <c r="A282" s="38" t="s">
        <v>451</v>
      </c>
      <c r="B282" s="50" t="s">
        <v>452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 t="s">
        <v>34</v>
      </c>
      <c r="W282" s="45">
        <v>0</v>
      </c>
      <c r="X282" s="44" t="s">
        <v>34</v>
      </c>
      <c r="Y282" s="45">
        <f t="shared" si="13"/>
        <v>0</v>
      </c>
      <c r="Z282" s="46">
        <f t="shared" si="14"/>
        <v>0</v>
      </c>
    </row>
    <row r="283" spans="1:26" x14ac:dyDescent="0.25">
      <c r="A283" s="38" t="s">
        <v>453</v>
      </c>
      <c r="B283" s="52" t="s">
        <v>414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 t="s">
        <v>34</v>
      </c>
      <c r="W283" s="45">
        <v>0</v>
      </c>
      <c r="X283" s="44" t="s">
        <v>34</v>
      </c>
      <c r="Y283" s="45">
        <f t="shared" si="13"/>
        <v>0</v>
      </c>
      <c r="Z283" s="46">
        <f t="shared" si="14"/>
        <v>0</v>
      </c>
    </row>
    <row r="284" spans="1:26" x14ac:dyDescent="0.25">
      <c r="A284" s="38" t="s">
        <v>454</v>
      </c>
      <c r="B284" s="50" t="s">
        <v>455</v>
      </c>
      <c r="C284" s="40" t="s">
        <v>33</v>
      </c>
      <c r="D284" s="41">
        <v>1284.8817196</v>
      </c>
      <c r="E284" s="42">
        <v>1041.7942062</v>
      </c>
      <c r="F284" s="42">
        <v>1043.81400891</v>
      </c>
      <c r="G284" s="45">
        <v>722.01466712000001</v>
      </c>
      <c r="H284" s="45">
        <v>722.01466712000001</v>
      </c>
      <c r="I284" s="45">
        <v>397.44663695400004</v>
      </c>
      <c r="J284" s="45">
        <v>397.44663695400004</v>
      </c>
      <c r="K284" s="45">
        <v>529.10603965306439</v>
      </c>
      <c r="L284" s="45">
        <v>715.10042062101911</v>
      </c>
      <c r="M284" s="45">
        <v>668.59291491774502</v>
      </c>
      <c r="N284" s="45">
        <v>715.10042062101866</v>
      </c>
      <c r="O284" s="45">
        <v>814.32678278735295</v>
      </c>
      <c r="P284" s="45">
        <v>715.10042062101866</v>
      </c>
      <c r="Q284" s="45">
        <v>966.59468031438109</v>
      </c>
      <c r="R284" s="45">
        <v>715.10042062101866</v>
      </c>
      <c r="S284" s="45">
        <v>1125.6275762318214</v>
      </c>
      <c r="T284" s="45">
        <v>715.10042062101866</v>
      </c>
      <c r="U284" s="45">
        <v>715.10042062101866</v>
      </c>
      <c r="V284" s="45" t="s">
        <v>34</v>
      </c>
      <c r="W284" s="45">
        <v>715.10042062101854</v>
      </c>
      <c r="X284" s="44" t="s">
        <v>34</v>
      </c>
      <c r="Y284" s="45">
        <f t="shared" si="13"/>
        <v>1125.6275762318214</v>
      </c>
      <c r="Z284" s="46">
        <f t="shared" si="14"/>
        <v>715.10042062101854</v>
      </c>
    </row>
    <row r="285" spans="1:26" x14ac:dyDescent="0.25">
      <c r="A285" s="38" t="s">
        <v>456</v>
      </c>
      <c r="B285" s="52" t="s">
        <v>284</v>
      </c>
      <c r="C285" s="40" t="s">
        <v>33</v>
      </c>
      <c r="D285" s="41">
        <v>730.42399999999998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 t="s">
        <v>34</v>
      </c>
      <c r="W285" s="45">
        <v>0</v>
      </c>
      <c r="X285" s="44" t="s">
        <v>34</v>
      </c>
      <c r="Y285" s="45">
        <f t="shared" si="13"/>
        <v>0</v>
      </c>
      <c r="Z285" s="46">
        <f t="shared" si="14"/>
        <v>0</v>
      </c>
    </row>
    <row r="286" spans="1:26" x14ac:dyDescent="0.25">
      <c r="A286" s="38" t="s">
        <v>457</v>
      </c>
      <c r="B286" s="53" t="s">
        <v>414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 t="s">
        <v>34</v>
      </c>
      <c r="W286" s="45">
        <v>0</v>
      </c>
      <c r="X286" s="44" t="s">
        <v>34</v>
      </c>
      <c r="Y286" s="45">
        <f t="shared" si="13"/>
        <v>0</v>
      </c>
      <c r="Z286" s="46">
        <f t="shared" si="14"/>
        <v>0</v>
      </c>
    </row>
    <row r="287" spans="1:26" x14ac:dyDescent="0.25">
      <c r="A287" s="38" t="s">
        <v>458</v>
      </c>
      <c r="B287" s="52" t="s">
        <v>459</v>
      </c>
      <c r="C287" s="40" t="s">
        <v>33</v>
      </c>
      <c r="D287" s="41">
        <v>554.45771960000002</v>
      </c>
      <c r="E287" s="42">
        <v>1041.7942062</v>
      </c>
      <c r="F287" s="42">
        <v>1043.81400891</v>
      </c>
      <c r="G287" s="45">
        <v>722.01466712000001</v>
      </c>
      <c r="H287" s="45">
        <v>722.01466712000001</v>
      </c>
      <c r="I287" s="45">
        <v>397.44663695400004</v>
      </c>
      <c r="J287" s="45">
        <v>397.44663695400004</v>
      </c>
      <c r="K287" s="45">
        <v>529.10603965306439</v>
      </c>
      <c r="L287" s="45">
        <v>715.10042062101911</v>
      </c>
      <c r="M287" s="45">
        <v>668.59291491774502</v>
      </c>
      <c r="N287" s="45">
        <v>715.10042062101866</v>
      </c>
      <c r="O287" s="45">
        <v>814.32678278735295</v>
      </c>
      <c r="P287" s="45">
        <v>715.10042062101866</v>
      </c>
      <c r="Q287" s="45">
        <v>966.59468031438109</v>
      </c>
      <c r="R287" s="45">
        <v>715.10042062101866</v>
      </c>
      <c r="S287" s="45">
        <v>1125.6275762318214</v>
      </c>
      <c r="T287" s="45">
        <v>715.10042062101866</v>
      </c>
      <c r="U287" s="45">
        <v>715.10042062101866</v>
      </c>
      <c r="V287" s="45" t="s">
        <v>34</v>
      </c>
      <c r="W287" s="45">
        <v>715.10042062101854</v>
      </c>
      <c r="X287" s="44" t="s">
        <v>34</v>
      </c>
      <c r="Y287" s="45">
        <f t="shared" si="13"/>
        <v>1125.6275762318214</v>
      </c>
      <c r="Z287" s="46">
        <f t="shared" si="14"/>
        <v>715.10042062101854</v>
      </c>
    </row>
    <row r="288" spans="1:26" x14ac:dyDescent="0.25">
      <c r="A288" s="38" t="s">
        <v>460</v>
      </c>
      <c r="B288" s="53" t="s">
        <v>414</v>
      </c>
      <c r="C288" s="40" t="s">
        <v>33</v>
      </c>
      <c r="D288" s="41">
        <v>0</v>
      </c>
      <c r="E288" s="42">
        <v>0</v>
      </c>
      <c r="F288" s="42">
        <v>24.143000000000001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 t="s">
        <v>34</v>
      </c>
      <c r="W288" s="45">
        <v>0</v>
      </c>
      <c r="X288" s="44" t="s">
        <v>34</v>
      </c>
      <c r="Y288" s="45">
        <f t="shared" si="13"/>
        <v>0</v>
      </c>
      <c r="Z288" s="46">
        <f t="shared" si="14"/>
        <v>0</v>
      </c>
    </row>
    <row r="289" spans="1:26" ht="47.25" x14ac:dyDescent="0.25">
      <c r="A289" s="38" t="s">
        <v>461</v>
      </c>
      <c r="B289" s="50" t="s">
        <v>462</v>
      </c>
      <c r="C289" s="40" t="s">
        <v>33</v>
      </c>
      <c r="D289" s="41">
        <v>854.75301690824028</v>
      </c>
      <c r="E289" s="42">
        <v>785.44659540880002</v>
      </c>
      <c r="F289" s="42">
        <v>703.56534124000007</v>
      </c>
      <c r="G289" s="45">
        <v>768.45002387999989</v>
      </c>
      <c r="H289" s="45">
        <v>768.45002387999989</v>
      </c>
      <c r="I289" s="45">
        <v>598.20101734000036</v>
      </c>
      <c r="J289" s="45">
        <v>598.20101734000036</v>
      </c>
      <c r="K289" s="45">
        <v>598.20101734000013</v>
      </c>
      <c r="L289" s="45">
        <v>592.05166757000006</v>
      </c>
      <c r="M289" s="45">
        <v>598.20101734000013</v>
      </c>
      <c r="N289" s="45">
        <v>592.05166757000006</v>
      </c>
      <c r="O289" s="45">
        <v>598.20101733999991</v>
      </c>
      <c r="P289" s="45">
        <v>592.05166757000006</v>
      </c>
      <c r="Q289" s="45">
        <v>598.20101733999968</v>
      </c>
      <c r="R289" s="45">
        <v>592.05166757000006</v>
      </c>
      <c r="S289" s="45">
        <v>598.20101733999945</v>
      </c>
      <c r="T289" s="45">
        <v>592.05166757000006</v>
      </c>
      <c r="U289" s="45">
        <v>592.05166757000029</v>
      </c>
      <c r="V289" s="45" t="s">
        <v>34</v>
      </c>
      <c r="W289" s="45">
        <v>592.05166757000052</v>
      </c>
      <c r="X289" s="44" t="s">
        <v>34</v>
      </c>
      <c r="Y289" s="45">
        <f t="shared" si="13"/>
        <v>598.20101733999945</v>
      </c>
      <c r="Z289" s="46">
        <f t="shared" si="14"/>
        <v>592.05166757000052</v>
      </c>
    </row>
    <row r="290" spans="1:26" x14ac:dyDescent="0.25">
      <c r="A290" s="38" t="s">
        <v>463</v>
      </c>
      <c r="B290" s="52" t="s">
        <v>414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 t="s">
        <v>34</v>
      </c>
      <c r="W290" s="45">
        <v>0</v>
      </c>
      <c r="X290" s="44" t="s">
        <v>34</v>
      </c>
      <c r="Y290" s="45">
        <f t="shared" si="13"/>
        <v>0</v>
      </c>
      <c r="Z290" s="46">
        <f t="shared" si="14"/>
        <v>0</v>
      </c>
    </row>
    <row r="291" spans="1:26" x14ac:dyDescent="0.25">
      <c r="A291" s="38" t="s">
        <v>464</v>
      </c>
      <c r="B291" s="50" t="s">
        <v>465</v>
      </c>
      <c r="C291" s="40" t="s">
        <v>33</v>
      </c>
      <c r="D291" s="41">
        <v>1644.9300881905999</v>
      </c>
      <c r="E291" s="42">
        <v>2560.7399775600002</v>
      </c>
      <c r="F291" s="42">
        <v>2197.6125895999999</v>
      </c>
      <c r="G291" s="45">
        <v>1863.1277771500002</v>
      </c>
      <c r="H291" s="45">
        <v>1863.1277771500002</v>
      </c>
      <c r="I291" s="45">
        <v>1002.8052993120841</v>
      </c>
      <c r="J291" s="45">
        <v>1002.8052993120841</v>
      </c>
      <c r="K291" s="45">
        <v>1002.8052993120841</v>
      </c>
      <c r="L291" s="45">
        <v>2027.4923527661579</v>
      </c>
      <c r="M291" s="45">
        <v>1002.8052993120837</v>
      </c>
      <c r="N291" s="45">
        <v>2027.492352766157</v>
      </c>
      <c r="O291" s="45">
        <v>1002.8052993120837</v>
      </c>
      <c r="P291" s="45">
        <v>2027.492352766157</v>
      </c>
      <c r="Q291" s="45">
        <v>1002.8052993120837</v>
      </c>
      <c r="R291" s="45">
        <v>2027.492352766157</v>
      </c>
      <c r="S291" s="45">
        <v>1002.8052993120837</v>
      </c>
      <c r="T291" s="45">
        <v>2027.492352766157</v>
      </c>
      <c r="U291" s="45">
        <v>2027.492352766157</v>
      </c>
      <c r="V291" s="45" t="s">
        <v>34</v>
      </c>
      <c r="W291" s="45">
        <v>2027.492352766157</v>
      </c>
      <c r="X291" s="44" t="s">
        <v>34</v>
      </c>
      <c r="Y291" s="45">
        <f t="shared" si="13"/>
        <v>1002.8052993120837</v>
      </c>
      <c r="Z291" s="46">
        <f t="shared" si="14"/>
        <v>2027.492352766157</v>
      </c>
    </row>
    <row r="292" spans="1:26" x14ac:dyDescent="0.25">
      <c r="A292" s="38" t="s">
        <v>466</v>
      </c>
      <c r="B292" s="52" t="s">
        <v>414</v>
      </c>
      <c r="C292" s="40" t="s">
        <v>33</v>
      </c>
      <c r="D292" s="41">
        <v>0</v>
      </c>
      <c r="E292" s="42">
        <v>0</v>
      </c>
      <c r="F292" s="42">
        <v>406.17800000000005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109.131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 t="s">
        <v>34</v>
      </c>
      <c r="W292" s="45">
        <v>0</v>
      </c>
      <c r="X292" s="44" t="s">
        <v>34</v>
      </c>
      <c r="Y292" s="45">
        <f t="shared" si="13"/>
        <v>0</v>
      </c>
      <c r="Z292" s="46">
        <f t="shared" si="14"/>
        <v>0</v>
      </c>
    </row>
    <row r="293" spans="1:26" x14ac:dyDescent="0.25">
      <c r="A293" s="38" t="s">
        <v>467</v>
      </c>
      <c r="B293" s="50" t="s">
        <v>468</v>
      </c>
      <c r="C293" s="40" t="s">
        <v>33</v>
      </c>
      <c r="D293" s="41">
        <v>475.45500000000004</v>
      </c>
      <c r="E293" s="42">
        <v>440.77</v>
      </c>
      <c r="F293" s="42">
        <v>467.58100000000002</v>
      </c>
      <c r="G293" s="45">
        <v>514.21100000000001</v>
      </c>
      <c r="H293" s="45">
        <v>514.21100000000001</v>
      </c>
      <c r="I293" s="45">
        <v>554.904</v>
      </c>
      <c r="J293" s="45">
        <v>554.904</v>
      </c>
      <c r="K293" s="45">
        <v>554.904</v>
      </c>
      <c r="L293" s="45">
        <v>421.81200000000001</v>
      </c>
      <c r="M293" s="45">
        <v>554.904</v>
      </c>
      <c r="N293" s="45">
        <v>421.81200000000001</v>
      </c>
      <c r="O293" s="45">
        <v>554.904</v>
      </c>
      <c r="P293" s="45">
        <v>421.81200000000001</v>
      </c>
      <c r="Q293" s="45">
        <v>554.904</v>
      </c>
      <c r="R293" s="45">
        <v>421.81200000000001</v>
      </c>
      <c r="S293" s="45">
        <v>554.904</v>
      </c>
      <c r="T293" s="45">
        <v>421.81200000000001</v>
      </c>
      <c r="U293" s="45">
        <v>421.81200000000001</v>
      </c>
      <c r="V293" s="45" t="s">
        <v>34</v>
      </c>
      <c r="W293" s="45">
        <v>421.81200000000001</v>
      </c>
      <c r="X293" s="44" t="s">
        <v>34</v>
      </c>
      <c r="Y293" s="45">
        <f t="shared" si="13"/>
        <v>554.904</v>
      </c>
      <c r="Z293" s="46">
        <f t="shared" si="14"/>
        <v>421.81200000000001</v>
      </c>
    </row>
    <row r="294" spans="1:26" x14ac:dyDescent="0.25">
      <c r="A294" s="38" t="s">
        <v>469</v>
      </c>
      <c r="B294" s="52" t="s">
        <v>414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 t="s">
        <v>34</v>
      </c>
      <c r="W294" s="45">
        <v>0</v>
      </c>
      <c r="X294" s="44" t="s">
        <v>34</v>
      </c>
      <c r="Y294" s="45">
        <f t="shared" si="13"/>
        <v>0</v>
      </c>
      <c r="Z294" s="46">
        <f t="shared" si="14"/>
        <v>0</v>
      </c>
    </row>
    <row r="295" spans="1:26" x14ac:dyDescent="0.25">
      <c r="A295" s="38" t="s">
        <v>470</v>
      </c>
      <c r="B295" s="50" t="s">
        <v>471</v>
      </c>
      <c r="C295" s="40" t="s">
        <v>33</v>
      </c>
      <c r="D295" s="41">
        <v>348.64399999999995</v>
      </c>
      <c r="E295" s="42">
        <v>340.96</v>
      </c>
      <c r="F295" s="42">
        <v>398.79899999999998</v>
      </c>
      <c r="G295" s="45">
        <v>455.92299999999994</v>
      </c>
      <c r="H295" s="45">
        <v>455.92299999999994</v>
      </c>
      <c r="I295" s="45">
        <v>491.2516</v>
      </c>
      <c r="J295" s="45">
        <v>491.2516</v>
      </c>
      <c r="K295" s="45">
        <v>491.2516</v>
      </c>
      <c r="L295" s="45">
        <v>505.536</v>
      </c>
      <c r="M295" s="45">
        <v>491.2516</v>
      </c>
      <c r="N295" s="45">
        <v>505.536</v>
      </c>
      <c r="O295" s="45">
        <v>491.2516</v>
      </c>
      <c r="P295" s="45">
        <v>505.536</v>
      </c>
      <c r="Q295" s="45">
        <v>491.2516</v>
      </c>
      <c r="R295" s="45">
        <v>505.536</v>
      </c>
      <c r="S295" s="45">
        <v>491.2516</v>
      </c>
      <c r="T295" s="45">
        <v>505.536</v>
      </c>
      <c r="U295" s="45">
        <v>505.536</v>
      </c>
      <c r="V295" s="45" t="s">
        <v>34</v>
      </c>
      <c r="W295" s="45">
        <v>505.536</v>
      </c>
      <c r="X295" s="44" t="s">
        <v>34</v>
      </c>
      <c r="Y295" s="45">
        <f t="shared" si="13"/>
        <v>491.2516</v>
      </c>
      <c r="Z295" s="46">
        <f t="shared" si="14"/>
        <v>505.536</v>
      </c>
    </row>
    <row r="296" spans="1:26" x14ac:dyDescent="0.25">
      <c r="A296" s="38" t="s">
        <v>472</v>
      </c>
      <c r="B296" s="52" t="s">
        <v>414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 t="s">
        <v>34</v>
      </c>
      <c r="W296" s="45">
        <v>0</v>
      </c>
      <c r="X296" s="44" t="s">
        <v>34</v>
      </c>
      <c r="Y296" s="45">
        <f t="shared" si="13"/>
        <v>0</v>
      </c>
      <c r="Z296" s="46">
        <f t="shared" si="14"/>
        <v>0</v>
      </c>
    </row>
    <row r="297" spans="1:26" x14ac:dyDescent="0.25">
      <c r="A297" s="38" t="s">
        <v>473</v>
      </c>
      <c r="B297" s="50" t="s">
        <v>474</v>
      </c>
      <c r="C297" s="40" t="s">
        <v>33</v>
      </c>
      <c r="D297" s="41">
        <v>2479.3041700000003</v>
      </c>
      <c r="E297" s="42">
        <v>2456.2139999999999</v>
      </c>
      <c r="F297" s="42">
        <v>2322.8150000000001</v>
      </c>
      <c r="G297" s="45">
        <v>1935.537</v>
      </c>
      <c r="H297" s="45">
        <v>1935.537</v>
      </c>
      <c r="I297" s="45">
        <v>1912.0280000000002</v>
      </c>
      <c r="J297" s="45">
        <v>1912.0280000000002</v>
      </c>
      <c r="K297" s="45">
        <v>1829.7006209669451</v>
      </c>
      <c r="L297" s="45">
        <v>2061.6660299999999</v>
      </c>
      <c r="M297" s="45">
        <v>1422.6141336203564</v>
      </c>
      <c r="N297" s="45">
        <v>1881.1792980967821</v>
      </c>
      <c r="O297" s="45">
        <v>1157.6396338528814</v>
      </c>
      <c r="P297" s="45">
        <v>1180.1978641803962</v>
      </c>
      <c r="Q297" s="45">
        <v>975.09465402940612</v>
      </c>
      <c r="R297" s="45">
        <v>979.23999885110277</v>
      </c>
      <c r="S297" s="45">
        <v>828.70358743953091</v>
      </c>
      <c r="T297" s="45">
        <v>808.13148756553801</v>
      </c>
      <c r="U297" s="45">
        <v>642.7754374587048</v>
      </c>
      <c r="V297" s="45" t="s">
        <v>34</v>
      </c>
      <c r="W297" s="45">
        <v>642.77531734966726</v>
      </c>
      <c r="X297" s="44" t="s">
        <v>34</v>
      </c>
      <c r="Y297" s="45">
        <f t="shared" si="13"/>
        <v>828.70358743953091</v>
      </c>
      <c r="Z297" s="46">
        <f t="shared" si="14"/>
        <v>642.77531734966726</v>
      </c>
    </row>
    <row r="298" spans="1:26" x14ac:dyDescent="0.25">
      <c r="A298" s="38" t="s">
        <v>475</v>
      </c>
      <c r="B298" s="52" t="s">
        <v>414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273.18300000000005</v>
      </c>
      <c r="J298" s="45">
        <v>273.18300000000005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 t="s">
        <v>34</v>
      </c>
      <c r="W298" s="45">
        <v>0</v>
      </c>
      <c r="X298" s="44" t="s">
        <v>34</v>
      </c>
      <c r="Y298" s="45">
        <f t="shared" si="13"/>
        <v>0</v>
      </c>
      <c r="Z298" s="46">
        <f t="shared" si="14"/>
        <v>0</v>
      </c>
    </row>
    <row r="299" spans="1:26" ht="31.5" x14ac:dyDescent="0.25">
      <c r="A299" s="38" t="s">
        <v>476</v>
      </c>
      <c r="B299" s="50" t="s">
        <v>477</v>
      </c>
      <c r="C299" s="40" t="s">
        <v>33</v>
      </c>
      <c r="D299" s="41">
        <v>194.8572314882</v>
      </c>
      <c r="E299" s="42">
        <v>36.625999999999991</v>
      </c>
      <c r="F299" s="42">
        <v>28.29</v>
      </c>
      <c r="G299" s="45">
        <v>466.76756609239999</v>
      </c>
      <c r="H299" s="45">
        <v>466.76756609239999</v>
      </c>
      <c r="I299" s="45">
        <v>440.26019994919994</v>
      </c>
      <c r="J299" s="45">
        <v>440.26019994919994</v>
      </c>
      <c r="K299" s="45">
        <v>935.77121699999987</v>
      </c>
      <c r="L299" s="45">
        <v>1161.3019440000003</v>
      </c>
      <c r="M299" s="45">
        <v>1495.3315869999999</v>
      </c>
      <c r="N299" s="45">
        <v>1972.9999600000001</v>
      </c>
      <c r="O299" s="45">
        <v>1826.0323230000004</v>
      </c>
      <c r="P299" s="45">
        <v>1743.8023239999998</v>
      </c>
      <c r="Q299" s="45">
        <v>1821.883979</v>
      </c>
      <c r="R299" s="45">
        <v>1706.7606119999998</v>
      </c>
      <c r="S299" s="45">
        <v>2005.8333870000001</v>
      </c>
      <c r="T299" s="45">
        <v>1795.2257079999997</v>
      </c>
      <c r="U299" s="45">
        <v>1874.6641349999998</v>
      </c>
      <c r="V299" s="45" t="s">
        <v>34</v>
      </c>
      <c r="W299" s="45">
        <v>1742.2165310000003</v>
      </c>
      <c r="X299" s="44" t="s">
        <v>34</v>
      </c>
      <c r="Y299" s="45">
        <f t="shared" si="13"/>
        <v>2005.8333870000001</v>
      </c>
      <c r="Z299" s="46">
        <f t="shared" si="14"/>
        <v>1742.2165310000003</v>
      </c>
    </row>
    <row r="300" spans="1:26" x14ac:dyDescent="0.25">
      <c r="A300" s="38" t="s">
        <v>478</v>
      </c>
      <c r="B300" s="52" t="s">
        <v>414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30.874000000000002</v>
      </c>
      <c r="J300" s="45">
        <v>30.874000000000002</v>
      </c>
      <c r="K300" s="45">
        <v>0</v>
      </c>
      <c r="L300" s="45">
        <v>99.239000000000004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 t="s">
        <v>34</v>
      </c>
      <c r="W300" s="45">
        <v>0</v>
      </c>
      <c r="X300" s="44" t="s">
        <v>34</v>
      </c>
      <c r="Y300" s="45">
        <f t="shared" si="13"/>
        <v>0</v>
      </c>
      <c r="Z300" s="46">
        <f t="shared" si="14"/>
        <v>0</v>
      </c>
    </row>
    <row r="301" spans="1:26" x14ac:dyDescent="0.25">
      <c r="A301" s="38" t="s">
        <v>479</v>
      </c>
      <c r="B301" s="50" t="s">
        <v>480</v>
      </c>
      <c r="C301" s="40" t="s">
        <v>33</v>
      </c>
      <c r="D301" s="41">
        <v>2818.1887738129603</v>
      </c>
      <c r="E301" s="42">
        <v>2411.652220831199</v>
      </c>
      <c r="F301" s="42">
        <v>2826.7270602500007</v>
      </c>
      <c r="G301" s="45">
        <v>2789.0029657575997</v>
      </c>
      <c r="H301" s="45">
        <v>2789.0029657575997</v>
      </c>
      <c r="I301" s="45">
        <v>3250.8082464447157</v>
      </c>
      <c r="J301" s="45">
        <v>3250.8082464447157</v>
      </c>
      <c r="K301" s="45">
        <v>3250.8082464447157</v>
      </c>
      <c r="L301" s="45">
        <v>9161.1815850428229</v>
      </c>
      <c r="M301" s="45">
        <v>3250.8082464447157</v>
      </c>
      <c r="N301" s="45">
        <v>2160.4711673577199</v>
      </c>
      <c r="O301" s="45">
        <v>3250.8082464447157</v>
      </c>
      <c r="P301" s="45">
        <v>2160.4715160255168</v>
      </c>
      <c r="Q301" s="45">
        <v>3250.8082464447157</v>
      </c>
      <c r="R301" s="45">
        <v>2160.470901995081</v>
      </c>
      <c r="S301" s="45">
        <v>3250.8082464447157</v>
      </c>
      <c r="T301" s="45">
        <v>2160.4718759646821</v>
      </c>
      <c r="U301" s="45">
        <v>2160.4710472486827</v>
      </c>
      <c r="V301" s="45" t="s">
        <v>34</v>
      </c>
      <c r="W301" s="45">
        <v>2160.4711673577199</v>
      </c>
      <c r="X301" s="44" t="s">
        <v>34</v>
      </c>
      <c r="Y301" s="45">
        <f t="shared" si="13"/>
        <v>3250.8082464447157</v>
      </c>
      <c r="Z301" s="46">
        <f t="shared" si="14"/>
        <v>2160.4711673577199</v>
      </c>
    </row>
    <row r="302" spans="1:26" x14ac:dyDescent="0.25">
      <c r="A302" s="38" t="s">
        <v>481</v>
      </c>
      <c r="B302" s="52" t="s">
        <v>414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11.657</v>
      </c>
      <c r="J302" s="45">
        <v>11.657</v>
      </c>
      <c r="K302" s="45">
        <v>0</v>
      </c>
      <c r="L302" s="45">
        <v>355.48500000000001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 t="s">
        <v>34</v>
      </c>
      <c r="W302" s="45">
        <v>0</v>
      </c>
      <c r="X302" s="44" t="s">
        <v>34</v>
      </c>
      <c r="Y302" s="45">
        <f t="shared" si="13"/>
        <v>0</v>
      </c>
      <c r="Z302" s="46">
        <f t="shared" si="14"/>
        <v>0</v>
      </c>
    </row>
    <row r="303" spans="1:26" ht="47.25" x14ac:dyDescent="0.25">
      <c r="A303" s="38" t="s">
        <v>482</v>
      </c>
      <c r="B303" s="51" t="s">
        <v>483</v>
      </c>
      <c r="C303" s="40" t="s">
        <v>484</v>
      </c>
      <c r="D303" s="90">
        <v>1.1385895212178661</v>
      </c>
      <c r="E303" s="91">
        <v>1.135347865537587</v>
      </c>
      <c r="F303" s="91">
        <v>1.1304765453489531</v>
      </c>
      <c r="G303" s="92">
        <v>1.1296285145392897</v>
      </c>
      <c r="H303" s="92">
        <v>1.1296285145392897</v>
      </c>
      <c r="I303" s="92">
        <v>1.1238848844167839</v>
      </c>
      <c r="J303" s="92">
        <v>1.1238848844167839</v>
      </c>
      <c r="K303" s="92">
        <v>1.1564574039470978</v>
      </c>
      <c r="L303" s="92">
        <f t="shared" ref="L303" si="15">L165/((L21+L95-L98)*1.18)</f>
        <v>0.96091069796613282</v>
      </c>
      <c r="M303" s="92">
        <v>1.1921174514897195</v>
      </c>
      <c r="N303" s="92">
        <f>N165/((N21+N95-N98)*1.2)</f>
        <v>0.98713547583162897</v>
      </c>
      <c r="O303" s="92">
        <v>1.1851770854903008</v>
      </c>
      <c r="P303" s="92">
        <f>P165/((P21+P95-P98)*1.2)</f>
        <v>0.98049758894027994</v>
      </c>
      <c r="Q303" s="92">
        <v>1.1836793965659522</v>
      </c>
      <c r="R303" s="92">
        <f>R165/((R21+R95-R98)*1.2)</f>
        <v>0.98417746575521858</v>
      </c>
      <c r="S303" s="92">
        <v>1.1826552004095383</v>
      </c>
      <c r="T303" s="92">
        <f>T165/((T21+T95-T98)*1.2)</f>
        <v>0.9843947460108845</v>
      </c>
      <c r="U303" s="92">
        <f>U165/((U21+U95-U98)*1.2)</f>
        <v>0.98444949616392929</v>
      </c>
      <c r="V303" s="92" t="s">
        <v>34</v>
      </c>
      <c r="W303" s="92">
        <f>W165/((W21+W95-W98)*1.2)</f>
        <v>0.98436959124414125</v>
      </c>
      <c r="X303" s="92" t="s">
        <v>34</v>
      </c>
      <c r="Y303" s="92">
        <f t="shared" ref="Y303" si="16">Y165/((Y21+Y95-Y98)*1.18)</f>
        <v>0.9883585339039529</v>
      </c>
      <c r="Z303" s="92">
        <f>Z165/((Z21+Z95-Z98)*1.2)</f>
        <v>0.97137166830109678</v>
      </c>
    </row>
    <row r="304" spans="1:26" ht="31.5" x14ac:dyDescent="0.25">
      <c r="A304" s="38" t="s">
        <v>485</v>
      </c>
      <c r="B304" s="50" t="s">
        <v>486</v>
      </c>
      <c r="C304" s="40" t="s">
        <v>484</v>
      </c>
      <c r="D304" s="90" t="s">
        <v>37</v>
      </c>
      <c r="E304" s="93" t="s">
        <v>37</v>
      </c>
      <c r="F304" s="93" t="s">
        <v>37</v>
      </c>
      <c r="G304" s="94" t="s">
        <v>37</v>
      </c>
      <c r="H304" s="94" t="s">
        <v>37</v>
      </c>
      <c r="I304" s="94" t="s">
        <v>37</v>
      </c>
      <c r="J304" s="94" t="s">
        <v>37</v>
      </c>
      <c r="K304" s="94" t="s">
        <v>37</v>
      </c>
      <c r="L304" s="94" t="s">
        <v>37</v>
      </c>
      <c r="M304" s="94" t="s">
        <v>37</v>
      </c>
      <c r="N304" s="94" t="s">
        <v>37</v>
      </c>
      <c r="O304" s="94" t="s">
        <v>37</v>
      </c>
      <c r="P304" s="94" t="s">
        <v>37</v>
      </c>
      <c r="Q304" s="94" t="s">
        <v>37</v>
      </c>
      <c r="R304" s="94" t="s">
        <v>37</v>
      </c>
      <c r="S304" s="94" t="s">
        <v>37</v>
      </c>
      <c r="T304" s="94" t="s">
        <v>37</v>
      </c>
      <c r="U304" s="94" t="s">
        <v>37</v>
      </c>
      <c r="V304" s="94" t="s">
        <v>34</v>
      </c>
      <c r="W304" s="94" t="s">
        <v>37</v>
      </c>
      <c r="X304" s="94" t="s">
        <v>34</v>
      </c>
      <c r="Y304" s="94" t="s">
        <v>37</v>
      </c>
      <c r="Z304" s="95" t="s">
        <v>37</v>
      </c>
    </row>
    <row r="305" spans="1:26" ht="31.5" x14ac:dyDescent="0.25">
      <c r="A305" s="38" t="s">
        <v>487</v>
      </c>
      <c r="B305" s="50" t="s">
        <v>488</v>
      </c>
      <c r="C305" s="40" t="s">
        <v>484</v>
      </c>
      <c r="D305" s="90" t="s">
        <v>37</v>
      </c>
      <c r="E305" s="93" t="s">
        <v>37</v>
      </c>
      <c r="F305" s="93" t="s">
        <v>37</v>
      </c>
      <c r="G305" s="94" t="s">
        <v>37</v>
      </c>
      <c r="H305" s="94" t="s">
        <v>37</v>
      </c>
      <c r="I305" s="94" t="s">
        <v>37</v>
      </c>
      <c r="J305" s="94" t="s">
        <v>37</v>
      </c>
      <c r="K305" s="94" t="s">
        <v>37</v>
      </c>
      <c r="L305" s="94" t="s">
        <v>37</v>
      </c>
      <c r="M305" s="94" t="s">
        <v>37</v>
      </c>
      <c r="N305" s="94" t="s">
        <v>37</v>
      </c>
      <c r="O305" s="94" t="s">
        <v>37</v>
      </c>
      <c r="P305" s="94" t="s">
        <v>37</v>
      </c>
      <c r="Q305" s="94" t="s">
        <v>37</v>
      </c>
      <c r="R305" s="94" t="s">
        <v>37</v>
      </c>
      <c r="S305" s="94" t="s">
        <v>37</v>
      </c>
      <c r="T305" s="94" t="s">
        <v>37</v>
      </c>
      <c r="U305" s="94" t="s">
        <v>37</v>
      </c>
      <c r="V305" s="94" t="s">
        <v>34</v>
      </c>
      <c r="W305" s="94" t="s">
        <v>37</v>
      </c>
      <c r="X305" s="94" t="s">
        <v>34</v>
      </c>
      <c r="Y305" s="94" t="s">
        <v>37</v>
      </c>
      <c r="Z305" s="95" t="s">
        <v>37</v>
      </c>
    </row>
    <row r="306" spans="1:26" ht="31.5" x14ac:dyDescent="0.25">
      <c r="A306" s="38" t="s">
        <v>489</v>
      </c>
      <c r="B306" s="50" t="s">
        <v>490</v>
      </c>
      <c r="C306" s="40" t="s">
        <v>484</v>
      </c>
      <c r="D306" s="90" t="s">
        <v>37</v>
      </c>
      <c r="E306" s="93" t="s">
        <v>37</v>
      </c>
      <c r="F306" s="93" t="s">
        <v>37</v>
      </c>
      <c r="G306" s="94" t="s">
        <v>37</v>
      </c>
      <c r="H306" s="94" t="s">
        <v>37</v>
      </c>
      <c r="I306" s="94" t="s">
        <v>37</v>
      </c>
      <c r="J306" s="94" t="s">
        <v>37</v>
      </c>
      <c r="K306" s="94" t="s">
        <v>37</v>
      </c>
      <c r="L306" s="94" t="s">
        <v>37</v>
      </c>
      <c r="M306" s="94" t="s">
        <v>37</v>
      </c>
      <c r="N306" s="94" t="s">
        <v>37</v>
      </c>
      <c r="O306" s="94" t="s">
        <v>37</v>
      </c>
      <c r="P306" s="94" t="s">
        <v>37</v>
      </c>
      <c r="Q306" s="94" t="s">
        <v>37</v>
      </c>
      <c r="R306" s="94" t="s">
        <v>37</v>
      </c>
      <c r="S306" s="94" t="s">
        <v>37</v>
      </c>
      <c r="T306" s="94" t="s">
        <v>37</v>
      </c>
      <c r="U306" s="94" t="s">
        <v>37</v>
      </c>
      <c r="V306" s="94" t="s">
        <v>34</v>
      </c>
      <c r="W306" s="94" t="s">
        <v>37</v>
      </c>
      <c r="X306" s="94" t="s">
        <v>34</v>
      </c>
      <c r="Y306" s="94" t="s">
        <v>37</v>
      </c>
      <c r="Z306" s="95" t="s">
        <v>37</v>
      </c>
    </row>
    <row r="307" spans="1:26" ht="31.5" x14ac:dyDescent="0.25">
      <c r="A307" s="38" t="s">
        <v>491</v>
      </c>
      <c r="B307" s="50" t="s">
        <v>492</v>
      </c>
      <c r="C307" s="40" t="s">
        <v>484</v>
      </c>
      <c r="D307" s="90" t="s">
        <v>37</v>
      </c>
      <c r="E307" s="93" t="s">
        <v>37</v>
      </c>
      <c r="F307" s="93" t="s">
        <v>37</v>
      </c>
      <c r="G307" s="94" t="s">
        <v>37</v>
      </c>
      <c r="H307" s="94" t="s">
        <v>37</v>
      </c>
      <c r="I307" s="94" t="s">
        <v>37</v>
      </c>
      <c r="J307" s="94" t="s">
        <v>37</v>
      </c>
      <c r="K307" s="94" t="s">
        <v>37</v>
      </c>
      <c r="L307" s="94" t="s">
        <v>37</v>
      </c>
      <c r="M307" s="94" t="s">
        <v>37</v>
      </c>
      <c r="N307" s="94" t="s">
        <v>37</v>
      </c>
      <c r="O307" s="94" t="s">
        <v>37</v>
      </c>
      <c r="P307" s="94" t="s">
        <v>37</v>
      </c>
      <c r="Q307" s="94" t="s">
        <v>37</v>
      </c>
      <c r="R307" s="94" t="s">
        <v>37</v>
      </c>
      <c r="S307" s="94" t="s">
        <v>37</v>
      </c>
      <c r="T307" s="94" t="s">
        <v>37</v>
      </c>
      <c r="U307" s="94" t="s">
        <v>37</v>
      </c>
      <c r="V307" s="94" t="s">
        <v>34</v>
      </c>
      <c r="W307" s="94" t="s">
        <v>37</v>
      </c>
      <c r="X307" s="94" t="s">
        <v>34</v>
      </c>
      <c r="Y307" s="94" t="s">
        <v>37</v>
      </c>
      <c r="Z307" s="95" t="s">
        <v>37</v>
      </c>
    </row>
    <row r="308" spans="1:26" x14ac:dyDescent="0.25">
      <c r="A308" s="38" t="s">
        <v>493</v>
      </c>
      <c r="B308" s="48" t="s">
        <v>494</v>
      </c>
      <c r="C308" s="40" t="s">
        <v>484</v>
      </c>
      <c r="D308" s="90" t="s">
        <v>37</v>
      </c>
      <c r="E308" s="93" t="s">
        <v>37</v>
      </c>
      <c r="F308" s="93" t="s">
        <v>37</v>
      </c>
      <c r="G308" s="94" t="s">
        <v>37</v>
      </c>
      <c r="H308" s="94" t="s">
        <v>37</v>
      </c>
      <c r="I308" s="94" t="s">
        <v>37</v>
      </c>
      <c r="J308" s="94" t="s">
        <v>37</v>
      </c>
      <c r="K308" s="94" t="s">
        <v>37</v>
      </c>
      <c r="L308" s="94" t="s">
        <v>37</v>
      </c>
      <c r="M308" s="94" t="s">
        <v>37</v>
      </c>
      <c r="N308" s="94" t="s">
        <v>37</v>
      </c>
      <c r="O308" s="94" t="s">
        <v>37</v>
      </c>
      <c r="P308" s="94" t="s">
        <v>37</v>
      </c>
      <c r="Q308" s="94" t="s">
        <v>37</v>
      </c>
      <c r="R308" s="94" t="s">
        <v>37</v>
      </c>
      <c r="S308" s="94" t="s">
        <v>37</v>
      </c>
      <c r="T308" s="94" t="s">
        <v>37</v>
      </c>
      <c r="U308" s="94" t="s">
        <v>37</v>
      </c>
      <c r="V308" s="94" t="s">
        <v>34</v>
      </c>
      <c r="W308" s="94" t="s">
        <v>37</v>
      </c>
      <c r="X308" s="94" t="s">
        <v>34</v>
      </c>
      <c r="Y308" s="94" t="s">
        <v>37</v>
      </c>
      <c r="Z308" s="95" t="s">
        <v>37</v>
      </c>
    </row>
    <row r="309" spans="1:26" x14ac:dyDescent="0.25">
      <c r="A309" s="38" t="s">
        <v>495</v>
      </c>
      <c r="B309" s="48" t="s">
        <v>496</v>
      </c>
      <c r="C309" s="40" t="s">
        <v>484</v>
      </c>
      <c r="D309" s="90">
        <v>0.97851037832355403</v>
      </c>
      <c r="E309" s="91">
        <v>0.95138582205125566</v>
      </c>
      <c r="F309" s="91">
        <v>0.96655127564735055</v>
      </c>
      <c r="G309" s="92">
        <v>0.96520737740933216</v>
      </c>
      <c r="H309" s="92">
        <v>0.96520737740933216</v>
      </c>
      <c r="I309" s="92">
        <v>0.98132743966083669</v>
      </c>
      <c r="J309" s="92">
        <v>0.98132743966083669</v>
      </c>
      <c r="K309" s="92">
        <v>0.97286204703394807</v>
      </c>
      <c r="L309" s="92">
        <f t="shared" ref="L309" si="17">L171/(L27*1.18)</f>
        <v>0.96089920056006772</v>
      </c>
      <c r="M309" s="92">
        <v>1.0159538464947115</v>
      </c>
      <c r="N309" s="92">
        <f>N171/(N27*1.2)</f>
        <v>0.98916616797760548</v>
      </c>
      <c r="O309" s="92">
        <v>1.0094272361054946</v>
      </c>
      <c r="P309" s="92">
        <f>P171/(P27*1.2)</f>
        <v>0.9858280189730656</v>
      </c>
      <c r="Q309" s="92">
        <v>1.0076990548144744</v>
      </c>
      <c r="R309" s="92">
        <f>R171/(R27*1.2)</f>
        <v>0.9858011508384692</v>
      </c>
      <c r="S309" s="92">
        <v>1.006367546538335</v>
      </c>
      <c r="T309" s="92">
        <f>T171/(T27*1.2)</f>
        <v>0.98581724575821128</v>
      </c>
      <c r="U309" s="92">
        <f>U171/((U27+U101-U104)*1.2)</f>
        <v>0.95175516283267048</v>
      </c>
      <c r="V309" s="92" t="s">
        <v>34</v>
      </c>
      <c r="W309" s="92">
        <f>W171/((W27+W101-W104)*1.2)</f>
        <v>0.95336090548974095</v>
      </c>
      <c r="X309" s="92" t="s">
        <v>34</v>
      </c>
      <c r="Y309" s="92">
        <f t="shared" ref="Y309" si="18">Y171/(Y27*1.18)</f>
        <v>0.99548890930285772</v>
      </c>
      <c r="Z309" s="96">
        <f>Z171/(Z27*1.2)</f>
        <v>0.97673632715328818</v>
      </c>
    </row>
    <row r="310" spans="1:26" x14ac:dyDescent="0.25">
      <c r="A310" s="38" t="s">
        <v>497</v>
      </c>
      <c r="B310" s="48" t="s">
        <v>498</v>
      </c>
      <c r="C310" s="40"/>
      <c r="D310" s="90" t="s">
        <v>37</v>
      </c>
      <c r="E310" s="93" t="s">
        <v>37</v>
      </c>
      <c r="F310" s="93" t="s">
        <v>37</v>
      </c>
      <c r="G310" s="94" t="s">
        <v>37</v>
      </c>
      <c r="H310" s="94" t="s">
        <v>37</v>
      </c>
      <c r="I310" s="94" t="s">
        <v>37</v>
      </c>
      <c r="J310" s="94" t="s">
        <v>37</v>
      </c>
      <c r="K310" s="94" t="s">
        <v>37</v>
      </c>
      <c r="L310" s="94" t="s">
        <v>37</v>
      </c>
      <c r="M310" s="94" t="s">
        <v>37</v>
      </c>
      <c r="N310" s="94" t="s">
        <v>37</v>
      </c>
      <c r="O310" s="94" t="s">
        <v>37</v>
      </c>
      <c r="P310" s="94" t="s">
        <v>37</v>
      </c>
      <c r="Q310" s="94" t="s">
        <v>37</v>
      </c>
      <c r="R310" s="94" t="s">
        <v>37</v>
      </c>
      <c r="S310" s="94" t="s">
        <v>37</v>
      </c>
      <c r="T310" s="94" t="s">
        <v>37</v>
      </c>
      <c r="U310" s="94" t="s">
        <v>37</v>
      </c>
      <c r="V310" s="94" t="s">
        <v>34</v>
      </c>
      <c r="W310" s="94" t="s">
        <v>37</v>
      </c>
      <c r="X310" s="94" t="s">
        <v>34</v>
      </c>
      <c r="Y310" s="94" t="str">
        <f t="shared" ref="Y310" si="19">IFERROR(O310+Q310+S310,"-")</f>
        <v>-</v>
      </c>
      <c r="Z310" s="95" t="str">
        <f>IFERROR(P310+R310+T310+U310+W310,"-")</f>
        <v>-</v>
      </c>
    </row>
    <row r="311" spans="1:26" x14ac:dyDescent="0.25">
      <c r="A311" s="38" t="s">
        <v>499</v>
      </c>
      <c r="B311" s="48" t="s">
        <v>500</v>
      </c>
      <c r="C311" s="40" t="s">
        <v>484</v>
      </c>
      <c r="D311" s="90">
        <v>0</v>
      </c>
      <c r="E311" s="93">
        <v>0</v>
      </c>
      <c r="F311" s="93">
        <v>0</v>
      </c>
      <c r="G311" s="94">
        <v>0</v>
      </c>
      <c r="H311" s="94">
        <v>0</v>
      </c>
      <c r="I311" s="94">
        <v>0.67846903127395108</v>
      </c>
      <c r="J311" s="94">
        <v>0.67846903127395108</v>
      </c>
      <c r="K311" s="94">
        <v>1</v>
      </c>
      <c r="L311" s="94">
        <f t="shared" ref="L311" si="20">IFERROR(L174/(L30*1.18),0)</f>
        <v>1.1783504390144977</v>
      </c>
      <c r="M311" s="94">
        <v>0</v>
      </c>
      <c r="N311" s="94">
        <f>IFERROR(N174/(N30*1.2),0)</f>
        <v>0</v>
      </c>
      <c r="O311" s="94">
        <v>0</v>
      </c>
      <c r="P311" s="94">
        <f>IFERROR(P174/(P30*1.2),0)</f>
        <v>0</v>
      </c>
      <c r="Q311" s="94">
        <v>0</v>
      </c>
      <c r="R311" s="94">
        <f>IFERROR(R174/(R30*1.2),0)</f>
        <v>0</v>
      </c>
      <c r="S311" s="94">
        <v>0</v>
      </c>
      <c r="T311" s="94">
        <f>IFERROR(T174/(T30*1.2),0)</f>
        <v>0</v>
      </c>
      <c r="U311" s="94">
        <f t="shared" ref="U311" si="21">IFERROR(U174/(U30*1.18),0)</f>
        <v>0</v>
      </c>
      <c r="V311" s="94" t="s">
        <v>34</v>
      </c>
      <c r="W311" s="94">
        <f t="shared" ref="W311" si="22">IFERROR(W174/(W30*1.18),0)</f>
        <v>0</v>
      </c>
      <c r="X311" s="94" t="s">
        <v>34</v>
      </c>
      <c r="Y311" s="94">
        <f t="shared" ref="Y311" si="23">IFERROR(Y174/(Y30*1.18),0)</f>
        <v>0.84454184555259837</v>
      </c>
      <c r="Z311" s="95">
        <f>IFERROR(Z174/(Z30*1.2),0)</f>
        <v>0.86207706108301363</v>
      </c>
    </row>
    <row r="312" spans="1:26" x14ac:dyDescent="0.25">
      <c r="A312" s="38" t="s">
        <v>501</v>
      </c>
      <c r="B312" s="48" t="s">
        <v>502</v>
      </c>
      <c r="C312" s="40" t="s">
        <v>484</v>
      </c>
      <c r="D312" s="90" t="s">
        <v>37</v>
      </c>
      <c r="E312" s="93" t="s">
        <v>37</v>
      </c>
      <c r="F312" s="93" t="s">
        <v>37</v>
      </c>
      <c r="G312" s="94" t="s">
        <v>37</v>
      </c>
      <c r="H312" s="94" t="s">
        <v>37</v>
      </c>
      <c r="I312" s="94" t="s">
        <v>37</v>
      </c>
      <c r="J312" s="94" t="s">
        <v>37</v>
      </c>
      <c r="K312" s="94" t="s">
        <v>37</v>
      </c>
      <c r="L312" s="94" t="s">
        <v>37</v>
      </c>
      <c r="M312" s="94" t="s">
        <v>37</v>
      </c>
      <c r="N312" s="94" t="s">
        <v>37</v>
      </c>
      <c r="O312" s="94" t="s">
        <v>37</v>
      </c>
      <c r="P312" s="94" t="s">
        <v>37</v>
      </c>
      <c r="Q312" s="94" t="s">
        <v>37</v>
      </c>
      <c r="R312" s="94" t="s">
        <v>37</v>
      </c>
      <c r="S312" s="94" t="s">
        <v>37</v>
      </c>
      <c r="T312" s="94" t="s">
        <v>37</v>
      </c>
      <c r="U312" s="94" t="s">
        <v>37</v>
      </c>
      <c r="V312" s="94" t="s">
        <v>34</v>
      </c>
      <c r="W312" s="94" t="s">
        <v>37</v>
      </c>
      <c r="X312" s="94" t="s">
        <v>34</v>
      </c>
      <c r="Y312" s="94" t="s">
        <v>37</v>
      </c>
      <c r="Z312" s="95" t="s">
        <v>37</v>
      </c>
    </row>
    <row r="313" spans="1:26" ht="31.5" x14ac:dyDescent="0.25">
      <c r="A313" s="38" t="s">
        <v>503</v>
      </c>
      <c r="B313" s="50" t="s">
        <v>504</v>
      </c>
      <c r="C313" s="40" t="s">
        <v>484</v>
      </c>
      <c r="D313" s="90" t="s">
        <v>37</v>
      </c>
      <c r="E313" s="93" t="s">
        <v>37</v>
      </c>
      <c r="F313" s="93" t="s">
        <v>37</v>
      </c>
      <c r="G313" s="94" t="s">
        <v>37</v>
      </c>
      <c r="H313" s="94" t="s">
        <v>37</v>
      </c>
      <c r="I313" s="94" t="s">
        <v>37</v>
      </c>
      <c r="J313" s="94" t="s">
        <v>37</v>
      </c>
      <c r="K313" s="94" t="s">
        <v>37</v>
      </c>
      <c r="L313" s="94" t="s">
        <v>37</v>
      </c>
      <c r="M313" s="94" t="s">
        <v>37</v>
      </c>
      <c r="N313" s="94" t="s">
        <v>37</v>
      </c>
      <c r="O313" s="94" t="s">
        <v>37</v>
      </c>
      <c r="P313" s="94" t="s">
        <v>37</v>
      </c>
      <c r="Q313" s="94" t="s">
        <v>37</v>
      </c>
      <c r="R313" s="94" t="s">
        <v>37</v>
      </c>
      <c r="S313" s="94" t="s">
        <v>37</v>
      </c>
      <c r="T313" s="94" t="s">
        <v>37</v>
      </c>
      <c r="U313" s="94" t="s">
        <v>37</v>
      </c>
      <c r="V313" s="94" t="s">
        <v>34</v>
      </c>
      <c r="W313" s="94" t="s">
        <v>37</v>
      </c>
      <c r="X313" s="94" t="s">
        <v>34</v>
      </c>
      <c r="Y313" s="94" t="s">
        <v>37</v>
      </c>
      <c r="Z313" s="95" t="s">
        <v>37</v>
      </c>
    </row>
    <row r="314" spans="1:26" x14ac:dyDescent="0.25">
      <c r="A314" s="38" t="s">
        <v>505</v>
      </c>
      <c r="B314" s="97" t="s">
        <v>59</v>
      </c>
      <c r="C314" s="40" t="s">
        <v>484</v>
      </c>
      <c r="D314" s="90" t="s">
        <v>37</v>
      </c>
      <c r="E314" s="93" t="s">
        <v>37</v>
      </c>
      <c r="F314" s="93" t="s">
        <v>37</v>
      </c>
      <c r="G314" s="94" t="s">
        <v>37</v>
      </c>
      <c r="H314" s="94" t="s">
        <v>37</v>
      </c>
      <c r="I314" s="94" t="s">
        <v>37</v>
      </c>
      <c r="J314" s="94" t="s">
        <v>37</v>
      </c>
      <c r="K314" s="94" t="s">
        <v>37</v>
      </c>
      <c r="L314" s="94" t="s">
        <v>37</v>
      </c>
      <c r="M314" s="94" t="s">
        <v>37</v>
      </c>
      <c r="N314" s="94" t="s">
        <v>37</v>
      </c>
      <c r="O314" s="94" t="s">
        <v>37</v>
      </c>
      <c r="P314" s="94" t="s">
        <v>37</v>
      </c>
      <c r="Q314" s="94" t="s">
        <v>37</v>
      </c>
      <c r="R314" s="94" t="s">
        <v>37</v>
      </c>
      <c r="S314" s="94" t="s">
        <v>37</v>
      </c>
      <c r="T314" s="94" t="s">
        <v>37</v>
      </c>
      <c r="U314" s="94" t="s">
        <v>37</v>
      </c>
      <c r="V314" s="94" t="s">
        <v>34</v>
      </c>
      <c r="W314" s="94" t="s">
        <v>37</v>
      </c>
      <c r="X314" s="94" t="s">
        <v>34</v>
      </c>
      <c r="Y314" s="94" t="s">
        <v>37</v>
      </c>
      <c r="Z314" s="95" t="s">
        <v>37</v>
      </c>
    </row>
    <row r="315" spans="1:26" ht="16.5" thickBot="1" x14ac:dyDescent="0.3">
      <c r="A315" s="62" t="s">
        <v>506</v>
      </c>
      <c r="B315" s="98" t="s">
        <v>61</v>
      </c>
      <c r="C315" s="64" t="s">
        <v>484</v>
      </c>
      <c r="D315" s="99" t="s">
        <v>37</v>
      </c>
      <c r="E315" s="100" t="s">
        <v>37</v>
      </c>
      <c r="F315" s="100" t="s">
        <v>37</v>
      </c>
      <c r="G315" s="101" t="s">
        <v>37</v>
      </c>
      <c r="H315" s="101" t="s">
        <v>37</v>
      </c>
      <c r="I315" s="101" t="s">
        <v>37</v>
      </c>
      <c r="J315" s="101" t="s">
        <v>37</v>
      </c>
      <c r="K315" s="101" t="s">
        <v>37</v>
      </c>
      <c r="L315" s="101" t="s">
        <v>37</v>
      </c>
      <c r="M315" s="101" t="s">
        <v>37</v>
      </c>
      <c r="N315" s="101" t="s">
        <v>37</v>
      </c>
      <c r="O315" s="101" t="s">
        <v>37</v>
      </c>
      <c r="P315" s="101" t="s">
        <v>37</v>
      </c>
      <c r="Q315" s="101" t="s">
        <v>37</v>
      </c>
      <c r="R315" s="101" t="s">
        <v>37</v>
      </c>
      <c r="S315" s="101" t="s">
        <v>37</v>
      </c>
      <c r="T315" s="101" t="s">
        <v>37</v>
      </c>
      <c r="U315" s="101" t="s">
        <v>37</v>
      </c>
      <c r="V315" s="101" t="s">
        <v>34</v>
      </c>
      <c r="W315" s="101" t="s">
        <v>37</v>
      </c>
      <c r="X315" s="101" t="s">
        <v>34</v>
      </c>
      <c r="Y315" s="101" t="s">
        <v>37</v>
      </c>
      <c r="Z315" s="102" t="s">
        <v>37</v>
      </c>
    </row>
    <row r="316" spans="1:26" ht="16.5" thickBot="1" x14ac:dyDescent="0.3">
      <c r="A316" s="195" t="s">
        <v>507</v>
      </c>
      <c r="B316" s="196"/>
      <c r="C316" s="196"/>
      <c r="D316" s="197"/>
      <c r="E316" s="197"/>
      <c r="F316" s="197"/>
      <c r="G316" s="197"/>
      <c r="H316" s="197"/>
      <c r="I316" s="197"/>
      <c r="J316" s="197"/>
      <c r="K316" s="197"/>
      <c r="L316" s="197"/>
      <c r="M316" s="197"/>
      <c r="N316" s="197"/>
      <c r="O316" s="197"/>
      <c r="P316" s="197"/>
      <c r="Q316" s="197"/>
      <c r="R316" s="197"/>
      <c r="S316" s="197"/>
      <c r="T316" s="197"/>
      <c r="U316" s="197"/>
      <c r="V316" s="197"/>
      <c r="W316" s="197"/>
      <c r="X316" s="197"/>
      <c r="Y316" s="197"/>
      <c r="Z316" s="198"/>
    </row>
    <row r="317" spans="1:26" ht="31.5" x14ac:dyDescent="0.25">
      <c r="A317" s="29" t="s">
        <v>508</v>
      </c>
      <c r="B317" s="30" t="s">
        <v>509</v>
      </c>
      <c r="C317" s="31" t="s">
        <v>37</v>
      </c>
      <c r="D317" s="32" t="s">
        <v>37</v>
      </c>
      <c r="E317" s="33" t="s">
        <v>37</v>
      </c>
      <c r="F317" s="33" t="s">
        <v>37</v>
      </c>
      <c r="G317" s="36" t="s">
        <v>37</v>
      </c>
      <c r="H317" s="36" t="s">
        <v>37</v>
      </c>
      <c r="I317" s="36" t="s">
        <v>37</v>
      </c>
      <c r="J317" s="36" t="s">
        <v>37</v>
      </c>
      <c r="K317" s="36" t="s">
        <v>37</v>
      </c>
      <c r="L317" s="36" t="s">
        <v>37</v>
      </c>
      <c r="M317" s="36" t="s">
        <v>37</v>
      </c>
      <c r="N317" s="36" t="s">
        <v>37</v>
      </c>
      <c r="O317" s="36" t="s">
        <v>37</v>
      </c>
      <c r="P317" s="36" t="s">
        <v>37</v>
      </c>
      <c r="Q317" s="36" t="s">
        <v>37</v>
      </c>
      <c r="R317" s="36" t="s">
        <v>37</v>
      </c>
      <c r="S317" s="36" t="s">
        <v>37</v>
      </c>
      <c r="T317" s="36" t="s">
        <v>37</v>
      </c>
      <c r="U317" s="36" t="s">
        <v>37</v>
      </c>
      <c r="V317" s="36" t="s">
        <v>34</v>
      </c>
      <c r="W317" s="36" t="s">
        <v>37</v>
      </c>
      <c r="X317" s="36" t="s">
        <v>34</v>
      </c>
      <c r="Y317" s="36" t="str">
        <f t="shared" ref="Y317:Y364" si="24">IFERROR(O317+Q317+S317,"-")</f>
        <v>-</v>
      </c>
      <c r="Z317" s="37" t="str">
        <f t="shared" ref="Z317:Z337" si="25">IFERROR(P317+R317+T317+U317+W317,"-")</f>
        <v>-</v>
      </c>
    </row>
    <row r="318" spans="1:26" x14ac:dyDescent="0.25">
      <c r="A318" s="38" t="s">
        <v>510</v>
      </c>
      <c r="B318" s="51" t="s">
        <v>511</v>
      </c>
      <c r="C318" s="40" t="s">
        <v>512</v>
      </c>
      <c r="D318" s="41" t="s">
        <v>37</v>
      </c>
      <c r="E318" s="42" t="s">
        <v>37</v>
      </c>
      <c r="F318" s="42" t="s">
        <v>37</v>
      </c>
      <c r="G318" s="45" t="s">
        <v>37</v>
      </c>
      <c r="H318" s="45" t="s">
        <v>37</v>
      </c>
      <c r="I318" s="45" t="s">
        <v>37</v>
      </c>
      <c r="J318" s="45" t="s">
        <v>37</v>
      </c>
      <c r="K318" s="45" t="s">
        <v>37</v>
      </c>
      <c r="L318" s="45" t="s">
        <v>37</v>
      </c>
      <c r="M318" s="45" t="s">
        <v>37</v>
      </c>
      <c r="N318" s="45" t="s">
        <v>37</v>
      </c>
      <c r="O318" s="45" t="s">
        <v>37</v>
      </c>
      <c r="P318" s="45" t="s">
        <v>37</v>
      </c>
      <c r="Q318" s="45" t="s">
        <v>37</v>
      </c>
      <c r="R318" s="45" t="s">
        <v>37</v>
      </c>
      <c r="S318" s="45" t="s">
        <v>37</v>
      </c>
      <c r="T318" s="45" t="s">
        <v>37</v>
      </c>
      <c r="U318" s="45" t="s">
        <v>37</v>
      </c>
      <c r="V318" s="45" t="s">
        <v>34</v>
      </c>
      <c r="W318" s="45" t="s">
        <v>37</v>
      </c>
      <c r="X318" s="45" t="s">
        <v>34</v>
      </c>
      <c r="Y318" s="45" t="str">
        <f t="shared" si="24"/>
        <v>-</v>
      </c>
      <c r="Z318" s="46" t="str">
        <f t="shared" si="25"/>
        <v>-</v>
      </c>
    </row>
    <row r="319" spans="1:26" x14ac:dyDescent="0.25">
      <c r="A319" s="38" t="s">
        <v>513</v>
      </c>
      <c r="B319" s="51" t="s">
        <v>514</v>
      </c>
      <c r="C319" s="40" t="s">
        <v>515</v>
      </c>
      <c r="D319" s="41" t="s">
        <v>37</v>
      </c>
      <c r="E319" s="42" t="s">
        <v>37</v>
      </c>
      <c r="F319" s="42" t="s">
        <v>37</v>
      </c>
      <c r="G319" s="45" t="s">
        <v>37</v>
      </c>
      <c r="H319" s="45" t="s">
        <v>37</v>
      </c>
      <c r="I319" s="45" t="s">
        <v>37</v>
      </c>
      <c r="J319" s="45" t="s">
        <v>37</v>
      </c>
      <c r="K319" s="45" t="s">
        <v>37</v>
      </c>
      <c r="L319" s="45" t="s">
        <v>37</v>
      </c>
      <c r="M319" s="45" t="s">
        <v>37</v>
      </c>
      <c r="N319" s="45" t="s">
        <v>37</v>
      </c>
      <c r="O319" s="45" t="s">
        <v>37</v>
      </c>
      <c r="P319" s="45" t="s">
        <v>37</v>
      </c>
      <c r="Q319" s="45" t="s">
        <v>37</v>
      </c>
      <c r="R319" s="45" t="s">
        <v>37</v>
      </c>
      <c r="S319" s="45" t="s">
        <v>37</v>
      </c>
      <c r="T319" s="45" t="s">
        <v>37</v>
      </c>
      <c r="U319" s="45" t="s">
        <v>37</v>
      </c>
      <c r="V319" s="45" t="s">
        <v>34</v>
      </c>
      <c r="W319" s="45" t="s">
        <v>37</v>
      </c>
      <c r="X319" s="45" t="s">
        <v>34</v>
      </c>
      <c r="Y319" s="45" t="str">
        <f t="shared" si="24"/>
        <v>-</v>
      </c>
      <c r="Z319" s="46" t="str">
        <f t="shared" si="25"/>
        <v>-</v>
      </c>
    </row>
    <row r="320" spans="1:26" x14ac:dyDescent="0.25">
      <c r="A320" s="38" t="s">
        <v>516</v>
      </c>
      <c r="B320" s="51" t="s">
        <v>517</v>
      </c>
      <c r="C320" s="40" t="s">
        <v>512</v>
      </c>
      <c r="D320" s="41" t="s">
        <v>37</v>
      </c>
      <c r="E320" s="42" t="s">
        <v>37</v>
      </c>
      <c r="F320" s="42" t="s">
        <v>37</v>
      </c>
      <c r="G320" s="45" t="s">
        <v>37</v>
      </c>
      <c r="H320" s="45" t="s">
        <v>37</v>
      </c>
      <c r="I320" s="45" t="s">
        <v>37</v>
      </c>
      <c r="J320" s="45" t="s">
        <v>37</v>
      </c>
      <c r="K320" s="45" t="s">
        <v>37</v>
      </c>
      <c r="L320" s="45" t="s">
        <v>37</v>
      </c>
      <c r="M320" s="45" t="s">
        <v>37</v>
      </c>
      <c r="N320" s="45" t="s">
        <v>37</v>
      </c>
      <c r="O320" s="45" t="s">
        <v>37</v>
      </c>
      <c r="P320" s="45" t="s">
        <v>37</v>
      </c>
      <c r="Q320" s="45" t="s">
        <v>37</v>
      </c>
      <c r="R320" s="45" t="s">
        <v>37</v>
      </c>
      <c r="S320" s="45" t="s">
        <v>37</v>
      </c>
      <c r="T320" s="45" t="s">
        <v>37</v>
      </c>
      <c r="U320" s="45" t="s">
        <v>37</v>
      </c>
      <c r="V320" s="45" t="s">
        <v>34</v>
      </c>
      <c r="W320" s="45" t="s">
        <v>37</v>
      </c>
      <c r="X320" s="45" t="s">
        <v>34</v>
      </c>
      <c r="Y320" s="45" t="str">
        <f t="shared" si="24"/>
        <v>-</v>
      </c>
      <c r="Z320" s="46" t="str">
        <f t="shared" si="25"/>
        <v>-</v>
      </c>
    </row>
    <row r="321" spans="1:26" x14ac:dyDescent="0.25">
      <c r="A321" s="38" t="s">
        <v>518</v>
      </c>
      <c r="B321" s="51" t="s">
        <v>519</v>
      </c>
      <c r="C321" s="40" t="s">
        <v>515</v>
      </c>
      <c r="D321" s="41" t="s">
        <v>37</v>
      </c>
      <c r="E321" s="42" t="s">
        <v>37</v>
      </c>
      <c r="F321" s="42" t="s">
        <v>37</v>
      </c>
      <c r="G321" s="45" t="s">
        <v>37</v>
      </c>
      <c r="H321" s="45" t="s">
        <v>37</v>
      </c>
      <c r="I321" s="45" t="s">
        <v>37</v>
      </c>
      <c r="J321" s="45" t="s">
        <v>37</v>
      </c>
      <c r="K321" s="45" t="s">
        <v>37</v>
      </c>
      <c r="L321" s="45" t="s">
        <v>37</v>
      </c>
      <c r="M321" s="45" t="s">
        <v>37</v>
      </c>
      <c r="N321" s="45" t="s">
        <v>37</v>
      </c>
      <c r="O321" s="45" t="s">
        <v>37</v>
      </c>
      <c r="P321" s="45" t="s">
        <v>37</v>
      </c>
      <c r="Q321" s="45" t="s">
        <v>37</v>
      </c>
      <c r="R321" s="45" t="s">
        <v>37</v>
      </c>
      <c r="S321" s="45" t="s">
        <v>37</v>
      </c>
      <c r="T321" s="45" t="s">
        <v>37</v>
      </c>
      <c r="U321" s="45" t="s">
        <v>37</v>
      </c>
      <c r="V321" s="45" t="s">
        <v>34</v>
      </c>
      <c r="W321" s="45" t="s">
        <v>37</v>
      </c>
      <c r="X321" s="45" t="s">
        <v>34</v>
      </c>
      <c r="Y321" s="45" t="str">
        <f t="shared" si="24"/>
        <v>-</v>
      </c>
      <c r="Z321" s="46" t="str">
        <f t="shared" si="25"/>
        <v>-</v>
      </c>
    </row>
    <row r="322" spans="1:26" x14ac:dyDescent="0.25">
      <c r="A322" s="38" t="s">
        <v>520</v>
      </c>
      <c r="B322" s="51" t="s">
        <v>521</v>
      </c>
      <c r="C322" s="40" t="s">
        <v>522</v>
      </c>
      <c r="D322" s="41" t="s">
        <v>37</v>
      </c>
      <c r="E322" s="42" t="s">
        <v>37</v>
      </c>
      <c r="F322" s="42" t="s">
        <v>37</v>
      </c>
      <c r="G322" s="45" t="s">
        <v>37</v>
      </c>
      <c r="H322" s="45" t="s">
        <v>37</v>
      </c>
      <c r="I322" s="45" t="s">
        <v>37</v>
      </c>
      <c r="J322" s="45" t="s">
        <v>37</v>
      </c>
      <c r="K322" s="45" t="s">
        <v>37</v>
      </c>
      <c r="L322" s="45" t="s">
        <v>37</v>
      </c>
      <c r="M322" s="45" t="s">
        <v>37</v>
      </c>
      <c r="N322" s="45" t="s">
        <v>37</v>
      </c>
      <c r="O322" s="45" t="s">
        <v>37</v>
      </c>
      <c r="P322" s="45" t="s">
        <v>37</v>
      </c>
      <c r="Q322" s="45" t="s">
        <v>37</v>
      </c>
      <c r="R322" s="45" t="s">
        <v>37</v>
      </c>
      <c r="S322" s="45" t="s">
        <v>37</v>
      </c>
      <c r="T322" s="45" t="s">
        <v>37</v>
      </c>
      <c r="U322" s="45" t="s">
        <v>37</v>
      </c>
      <c r="V322" s="45" t="s">
        <v>34</v>
      </c>
      <c r="W322" s="45" t="s">
        <v>37</v>
      </c>
      <c r="X322" s="45" t="s">
        <v>34</v>
      </c>
      <c r="Y322" s="45" t="str">
        <f t="shared" si="24"/>
        <v>-</v>
      </c>
      <c r="Z322" s="46" t="str">
        <f t="shared" si="25"/>
        <v>-</v>
      </c>
    </row>
    <row r="323" spans="1:26" x14ac:dyDescent="0.25">
      <c r="A323" s="38" t="s">
        <v>523</v>
      </c>
      <c r="B323" s="51" t="s">
        <v>524</v>
      </c>
      <c r="C323" s="40" t="s">
        <v>37</v>
      </c>
      <c r="D323" s="41" t="s">
        <v>37</v>
      </c>
      <c r="E323" s="42" t="s">
        <v>37</v>
      </c>
      <c r="F323" s="42" t="s">
        <v>37</v>
      </c>
      <c r="G323" s="45" t="s">
        <v>37</v>
      </c>
      <c r="H323" s="45" t="s">
        <v>37</v>
      </c>
      <c r="I323" s="45" t="s">
        <v>37</v>
      </c>
      <c r="J323" s="45" t="s">
        <v>37</v>
      </c>
      <c r="K323" s="45" t="s">
        <v>37</v>
      </c>
      <c r="L323" s="45" t="s">
        <v>37</v>
      </c>
      <c r="M323" s="45" t="s">
        <v>37</v>
      </c>
      <c r="N323" s="45" t="s">
        <v>37</v>
      </c>
      <c r="O323" s="45" t="s">
        <v>37</v>
      </c>
      <c r="P323" s="45" t="s">
        <v>37</v>
      </c>
      <c r="Q323" s="45" t="s">
        <v>37</v>
      </c>
      <c r="R323" s="45" t="s">
        <v>37</v>
      </c>
      <c r="S323" s="45" t="s">
        <v>37</v>
      </c>
      <c r="T323" s="45" t="s">
        <v>37</v>
      </c>
      <c r="U323" s="45" t="s">
        <v>37</v>
      </c>
      <c r="V323" s="45" t="s">
        <v>34</v>
      </c>
      <c r="W323" s="45" t="s">
        <v>37</v>
      </c>
      <c r="X323" s="45" t="s">
        <v>34</v>
      </c>
      <c r="Y323" s="45" t="str">
        <f t="shared" si="24"/>
        <v>-</v>
      </c>
      <c r="Z323" s="46" t="str">
        <f t="shared" si="25"/>
        <v>-</v>
      </c>
    </row>
    <row r="324" spans="1:26" x14ac:dyDescent="0.25">
      <c r="A324" s="38" t="s">
        <v>525</v>
      </c>
      <c r="B324" s="50" t="s">
        <v>526</v>
      </c>
      <c r="C324" s="40" t="s">
        <v>522</v>
      </c>
      <c r="D324" s="41" t="s">
        <v>37</v>
      </c>
      <c r="E324" s="42" t="s">
        <v>37</v>
      </c>
      <c r="F324" s="42" t="s">
        <v>37</v>
      </c>
      <c r="G324" s="45" t="s">
        <v>37</v>
      </c>
      <c r="H324" s="45" t="s">
        <v>37</v>
      </c>
      <c r="I324" s="45" t="s">
        <v>37</v>
      </c>
      <c r="J324" s="45" t="s">
        <v>37</v>
      </c>
      <c r="K324" s="45" t="s">
        <v>37</v>
      </c>
      <c r="L324" s="45" t="s">
        <v>37</v>
      </c>
      <c r="M324" s="45" t="s">
        <v>37</v>
      </c>
      <c r="N324" s="45" t="s">
        <v>37</v>
      </c>
      <c r="O324" s="45" t="s">
        <v>37</v>
      </c>
      <c r="P324" s="45" t="s">
        <v>37</v>
      </c>
      <c r="Q324" s="45" t="s">
        <v>37</v>
      </c>
      <c r="R324" s="45" t="s">
        <v>37</v>
      </c>
      <c r="S324" s="45" t="s">
        <v>37</v>
      </c>
      <c r="T324" s="45" t="s">
        <v>37</v>
      </c>
      <c r="U324" s="45" t="s">
        <v>37</v>
      </c>
      <c r="V324" s="45" t="s">
        <v>34</v>
      </c>
      <c r="W324" s="45" t="s">
        <v>37</v>
      </c>
      <c r="X324" s="45" t="s">
        <v>34</v>
      </c>
      <c r="Y324" s="45" t="str">
        <f t="shared" si="24"/>
        <v>-</v>
      </c>
      <c r="Z324" s="46" t="str">
        <f t="shared" si="25"/>
        <v>-</v>
      </c>
    </row>
    <row r="325" spans="1:26" x14ac:dyDescent="0.25">
      <c r="A325" s="38" t="s">
        <v>527</v>
      </c>
      <c r="B325" s="50" t="s">
        <v>528</v>
      </c>
      <c r="C325" s="40" t="s">
        <v>529</v>
      </c>
      <c r="D325" s="41" t="s">
        <v>37</v>
      </c>
      <c r="E325" s="42" t="s">
        <v>37</v>
      </c>
      <c r="F325" s="42" t="s">
        <v>37</v>
      </c>
      <c r="G325" s="45" t="s">
        <v>37</v>
      </c>
      <c r="H325" s="45" t="s">
        <v>37</v>
      </c>
      <c r="I325" s="45" t="s">
        <v>37</v>
      </c>
      <c r="J325" s="45" t="s">
        <v>37</v>
      </c>
      <c r="K325" s="45" t="s">
        <v>37</v>
      </c>
      <c r="L325" s="45" t="s">
        <v>37</v>
      </c>
      <c r="M325" s="45" t="s">
        <v>37</v>
      </c>
      <c r="N325" s="45" t="s">
        <v>37</v>
      </c>
      <c r="O325" s="45" t="s">
        <v>37</v>
      </c>
      <c r="P325" s="45" t="s">
        <v>37</v>
      </c>
      <c r="Q325" s="45" t="s">
        <v>37</v>
      </c>
      <c r="R325" s="45" t="s">
        <v>37</v>
      </c>
      <c r="S325" s="45" t="s">
        <v>37</v>
      </c>
      <c r="T325" s="45" t="s">
        <v>37</v>
      </c>
      <c r="U325" s="45" t="s">
        <v>37</v>
      </c>
      <c r="V325" s="45" t="s">
        <v>34</v>
      </c>
      <c r="W325" s="45" t="s">
        <v>37</v>
      </c>
      <c r="X325" s="45" t="s">
        <v>34</v>
      </c>
      <c r="Y325" s="45" t="str">
        <f t="shared" si="24"/>
        <v>-</v>
      </c>
      <c r="Z325" s="46" t="str">
        <f t="shared" si="25"/>
        <v>-</v>
      </c>
    </row>
    <row r="326" spans="1:26" x14ac:dyDescent="0.25">
      <c r="A326" s="38" t="s">
        <v>530</v>
      </c>
      <c r="B326" s="51" t="s">
        <v>531</v>
      </c>
      <c r="C326" s="40" t="s">
        <v>37</v>
      </c>
      <c r="D326" s="41" t="s">
        <v>37</v>
      </c>
      <c r="E326" s="42" t="s">
        <v>37</v>
      </c>
      <c r="F326" s="42" t="s">
        <v>37</v>
      </c>
      <c r="G326" s="45" t="s">
        <v>37</v>
      </c>
      <c r="H326" s="45" t="s">
        <v>37</v>
      </c>
      <c r="I326" s="45" t="s">
        <v>37</v>
      </c>
      <c r="J326" s="45" t="s">
        <v>37</v>
      </c>
      <c r="K326" s="45" t="s">
        <v>37</v>
      </c>
      <c r="L326" s="45" t="s">
        <v>37</v>
      </c>
      <c r="M326" s="45" t="s">
        <v>37</v>
      </c>
      <c r="N326" s="45" t="s">
        <v>37</v>
      </c>
      <c r="O326" s="45" t="s">
        <v>37</v>
      </c>
      <c r="P326" s="45" t="s">
        <v>37</v>
      </c>
      <c r="Q326" s="45" t="s">
        <v>37</v>
      </c>
      <c r="R326" s="45" t="s">
        <v>37</v>
      </c>
      <c r="S326" s="45" t="s">
        <v>37</v>
      </c>
      <c r="T326" s="45" t="s">
        <v>37</v>
      </c>
      <c r="U326" s="45" t="s">
        <v>37</v>
      </c>
      <c r="V326" s="45" t="s">
        <v>34</v>
      </c>
      <c r="W326" s="45" t="s">
        <v>37</v>
      </c>
      <c r="X326" s="45" t="s">
        <v>34</v>
      </c>
      <c r="Y326" s="45" t="str">
        <f t="shared" si="24"/>
        <v>-</v>
      </c>
      <c r="Z326" s="46" t="str">
        <f t="shared" si="25"/>
        <v>-</v>
      </c>
    </row>
    <row r="327" spans="1:26" x14ac:dyDescent="0.25">
      <c r="A327" s="38" t="s">
        <v>532</v>
      </c>
      <c r="B327" s="50" t="s">
        <v>526</v>
      </c>
      <c r="C327" s="40" t="s">
        <v>522</v>
      </c>
      <c r="D327" s="41" t="s">
        <v>37</v>
      </c>
      <c r="E327" s="42" t="s">
        <v>37</v>
      </c>
      <c r="F327" s="42" t="s">
        <v>37</v>
      </c>
      <c r="G327" s="45" t="s">
        <v>37</v>
      </c>
      <c r="H327" s="45" t="s">
        <v>37</v>
      </c>
      <c r="I327" s="45" t="s">
        <v>37</v>
      </c>
      <c r="J327" s="45" t="s">
        <v>37</v>
      </c>
      <c r="K327" s="45" t="s">
        <v>37</v>
      </c>
      <c r="L327" s="45" t="s">
        <v>37</v>
      </c>
      <c r="M327" s="45" t="s">
        <v>37</v>
      </c>
      <c r="N327" s="45" t="s">
        <v>37</v>
      </c>
      <c r="O327" s="45" t="s">
        <v>37</v>
      </c>
      <c r="P327" s="45" t="s">
        <v>37</v>
      </c>
      <c r="Q327" s="45" t="s">
        <v>37</v>
      </c>
      <c r="R327" s="45" t="s">
        <v>37</v>
      </c>
      <c r="S327" s="45" t="s">
        <v>37</v>
      </c>
      <c r="T327" s="45" t="s">
        <v>37</v>
      </c>
      <c r="U327" s="45" t="s">
        <v>37</v>
      </c>
      <c r="V327" s="45" t="s">
        <v>34</v>
      </c>
      <c r="W327" s="45" t="s">
        <v>37</v>
      </c>
      <c r="X327" s="45" t="s">
        <v>34</v>
      </c>
      <c r="Y327" s="45" t="str">
        <f t="shared" si="24"/>
        <v>-</v>
      </c>
      <c r="Z327" s="46" t="str">
        <f t="shared" si="25"/>
        <v>-</v>
      </c>
    </row>
    <row r="328" spans="1:26" x14ac:dyDescent="0.25">
      <c r="A328" s="38" t="s">
        <v>533</v>
      </c>
      <c r="B328" s="50" t="s">
        <v>534</v>
      </c>
      <c r="C328" s="40" t="s">
        <v>512</v>
      </c>
      <c r="D328" s="41" t="s">
        <v>37</v>
      </c>
      <c r="E328" s="42" t="s">
        <v>37</v>
      </c>
      <c r="F328" s="42" t="s">
        <v>37</v>
      </c>
      <c r="G328" s="45" t="s">
        <v>37</v>
      </c>
      <c r="H328" s="45" t="s">
        <v>37</v>
      </c>
      <c r="I328" s="45" t="s">
        <v>37</v>
      </c>
      <c r="J328" s="45" t="s">
        <v>37</v>
      </c>
      <c r="K328" s="45" t="s">
        <v>37</v>
      </c>
      <c r="L328" s="45" t="s">
        <v>37</v>
      </c>
      <c r="M328" s="45" t="s">
        <v>37</v>
      </c>
      <c r="N328" s="45" t="s">
        <v>37</v>
      </c>
      <c r="O328" s="45" t="s">
        <v>37</v>
      </c>
      <c r="P328" s="45" t="s">
        <v>37</v>
      </c>
      <c r="Q328" s="45" t="s">
        <v>37</v>
      </c>
      <c r="R328" s="45" t="s">
        <v>37</v>
      </c>
      <c r="S328" s="45" t="s">
        <v>37</v>
      </c>
      <c r="T328" s="45" t="s">
        <v>37</v>
      </c>
      <c r="U328" s="45" t="s">
        <v>37</v>
      </c>
      <c r="V328" s="45" t="s">
        <v>34</v>
      </c>
      <c r="W328" s="45" t="s">
        <v>37</v>
      </c>
      <c r="X328" s="45" t="s">
        <v>34</v>
      </c>
      <c r="Y328" s="45" t="str">
        <f t="shared" si="24"/>
        <v>-</v>
      </c>
      <c r="Z328" s="46" t="str">
        <f t="shared" si="25"/>
        <v>-</v>
      </c>
    </row>
    <row r="329" spans="1:26" x14ac:dyDescent="0.25">
      <c r="A329" s="38" t="s">
        <v>535</v>
      </c>
      <c r="B329" s="50" t="s">
        <v>528</v>
      </c>
      <c r="C329" s="40" t="s">
        <v>529</v>
      </c>
      <c r="D329" s="41" t="s">
        <v>37</v>
      </c>
      <c r="E329" s="42" t="s">
        <v>37</v>
      </c>
      <c r="F329" s="42" t="s">
        <v>37</v>
      </c>
      <c r="G329" s="45" t="s">
        <v>37</v>
      </c>
      <c r="H329" s="45" t="s">
        <v>37</v>
      </c>
      <c r="I329" s="45" t="s">
        <v>37</v>
      </c>
      <c r="J329" s="45" t="s">
        <v>37</v>
      </c>
      <c r="K329" s="45" t="s">
        <v>37</v>
      </c>
      <c r="L329" s="45" t="s">
        <v>37</v>
      </c>
      <c r="M329" s="45" t="s">
        <v>37</v>
      </c>
      <c r="N329" s="45" t="s">
        <v>37</v>
      </c>
      <c r="O329" s="45" t="s">
        <v>37</v>
      </c>
      <c r="P329" s="45" t="s">
        <v>37</v>
      </c>
      <c r="Q329" s="45" t="s">
        <v>37</v>
      </c>
      <c r="R329" s="45" t="s">
        <v>37</v>
      </c>
      <c r="S329" s="45" t="s">
        <v>37</v>
      </c>
      <c r="T329" s="45" t="s">
        <v>37</v>
      </c>
      <c r="U329" s="45" t="s">
        <v>37</v>
      </c>
      <c r="V329" s="45" t="s">
        <v>34</v>
      </c>
      <c r="W329" s="45" t="s">
        <v>37</v>
      </c>
      <c r="X329" s="45" t="s">
        <v>34</v>
      </c>
      <c r="Y329" s="45" t="str">
        <f t="shared" si="24"/>
        <v>-</v>
      </c>
      <c r="Z329" s="46" t="str">
        <f t="shared" si="25"/>
        <v>-</v>
      </c>
    </row>
    <row r="330" spans="1:26" x14ac:dyDescent="0.25">
      <c r="A330" s="38" t="s">
        <v>536</v>
      </c>
      <c r="B330" s="51" t="s">
        <v>537</v>
      </c>
      <c r="C330" s="40" t="s">
        <v>37</v>
      </c>
      <c r="D330" s="41" t="s">
        <v>37</v>
      </c>
      <c r="E330" s="42" t="s">
        <v>37</v>
      </c>
      <c r="F330" s="42" t="s">
        <v>37</v>
      </c>
      <c r="G330" s="45" t="s">
        <v>37</v>
      </c>
      <c r="H330" s="45" t="s">
        <v>37</v>
      </c>
      <c r="I330" s="45" t="s">
        <v>37</v>
      </c>
      <c r="J330" s="45" t="s">
        <v>37</v>
      </c>
      <c r="K330" s="45" t="s">
        <v>37</v>
      </c>
      <c r="L330" s="45" t="s">
        <v>37</v>
      </c>
      <c r="M330" s="45" t="s">
        <v>37</v>
      </c>
      <c r="N330" s="45" t="s">
        <v>37</v>
      </c>
      <c r="O330" s="45" t="s">
        <v>37</v>
      </c>
      <c r="P330" s="45" t="s">
        <v>37</v>
      </c>
      <c r="Q330" s="45" t="s">
        <v>37</v>
      </c>
      <c r="R330" s="45" t="s">
        <v>37</v>
      </c>
      <c r="S330" s="45" t="s">
        <v>37</v>
      </c>
      <c r="T330" s="45" t="s">
        <v>37</v>
      </c>
      <c r="U330" s="45" t="s">
        <v>37</v>
      </c>
      <c r="V330" s="45" t="s">
        <v>34</v>
      </c>
      <c r="W330" s="45" t="s">
        <v>37</v>
      </c>
      <c r="X330" s="45" t="s">
        <v>34</v>
      </c>
      <c r="Y330" s="45" t="str">
        <f t="shared" si="24"/>
        <v>-</v>
      </c>
      <c r="Z330" s="46" t="str">
        <f t="shared" si="25"/>
        <v>-</v>
      </c>
    </row>
    <row r="331" spans="1:26" x14ac:dyDescent="0.25">
      <c r="A331" s="38" t="s">
        <v>538</v>
      </c>
      <c r="B331" s="50" t="s">
        <v>526</v>
      </c>
      <c r="C331" s="40" t="s">
        <v>522</v>
      </c>
      <c r="D331" s="41" t="s">
        <v>37</v>
      </c>
      <c r="E331" s="42" t="s">
        <v>37</v>
      </c>
      <c r="F331" s="42" t="s">
        <v>37</v>
      </c>
      <c r="G331" s="45" t="s">
        <v>37</v>
      </c>
      <c r="H331" s="45" t="s">
        <v>37</v>
      </c>
      <c r="I331" s="45" t="s">
        <v>37</v>
      </c>
      <c r="J331" s="45" t="s">
        <v>37</v>
      </c>
      <c r="K331" s="45" t="s">
        <v>37</v>
      </c>
      <c r="L331" s="45" t="s">
        <v>37</v>
      </c>
      <c r="M331" s="45" t="s">
        <v>37</v>
      </c>
      <c r="N331" s="45" t="s">
        <v>37</v>
      </c>
      <c r="O331" s="45" t="s">
        <v>37</v>
      </c>
      <c r="P331" s="45" t="s">
        <v>37</v>
      </c>
      <c r="Q331" s="45" t="s">
        <v>37</v>
      </c>
      <c r="R331" s="45" t="s">
        <v>37</v>
      </c>
      <c r="S331" s="45" t="s">
        <v>37</v>
      </c>
      <c r="T331" s="45" t="s">
        <v>37</v>
      </c>
      <c r="U331" s="45" t="s">
        <v>37</v>
      </c>
      <c r="V331" s="45" t="s">
        <v>34</v>
      </c>
      <c r="W331" s="45" t="s">
        <v>37</v>
      </c>
      <c r="X331" s="45" t="s">
        <v>34</v>
      </c>
      <c r="Y331" s="45" t="str">
        <f t="shared" si="24"/>
        <v>-</v>
      </c>
      <c r="Z331" s="46" t="str">
        <f t="shared" si="25"/>
        <v>-</v>
      </c>
    </row>
    <row r="332" spans="1:26" x14ac:dyDescent="0.25">
      <c r="A332" s="38" t="s">
        <v>539</v>
      </c>
      <c r="B332" s="50" t="s">
        <v>528</v>
      </c>
      <c r="C332" s="40" t="s">
        <v>529</v>
      </c>
      <c r="D332" s="41" t="s">
        <v>37</v>
      </c>
      <c r="E332" s="42" t="s">
        <v>37</v>
      </c>
      <c r="F332" s="42" t="s">
        <v>37</v>
      </c>
      <c r="G332" s="45" t="s">
        <v>37</v>
      </c>
      <c r="H332" s="45" t="s">
        <v>37</v>
      </c>
      <c r="I332" s="45" t="s">
        <v>37</v>
      </c>
      <c r="J332" s="45" t="s">
        <v>37</v>
      </c>
      <c r="K332" s="45" t="s">
        <v>37</v>
      </c>
      <c r="L332" s="45" t="s">
        <v>37</v>
      </c>
      <c r="M332" s="45" t="s">
        <v>37</v>
      </c>
      <c r="N332" s="45" t="s">
        <v>37</v>
      </c>
      <c r="O332" s="45" t="s">
        <v>37</v>
      </c>
      <c r="P332" s="45" t="s">
        <v>37</v>
      </c>
      <c r="Q332" s="45" t="s">
        <v>37</v>
      </c>
      <c r="R332" s="45" t="s">
        <v>37</v>
      </c>
      <c r="S332" s="45" t="s">
        <v>37</v>
      </c>
      <c r="T332" s="45" t="s">
        <v>37</v>
      </c>
      <c r="U332" s="45" t="s">
        <v>37</v>
      </c>
      <c r="V332" s="45" t="s">
        <v>34</v>
      </c>
      <c r="W332" s="45" t="s">
        <v>37</v>
      </c>
      <c r="X332" s="45" t="s">
        <v>34</v>
      </c>
      <c r="Y332" s="45" t="str">
        <f t="shared" si="24"/>
        <v>-</v>
      </c>
      <c r="Z332" s="46" t="str">
        <f t="shared" si="25"/>
        <v>-</v>
      </c>
    </row>
    <row r="333" spans="1:26" x14ac:dyDescent="0.25">
      <c r="A333" s="38" t="s">
        <v>540</v>
      </c>
      <c r="B333" s="51" t="s">
        <v>541</v>
      </c>
      <c r="C333" s="40" t="s">
        <v>37</v>
      </c>
      <c r="D333" s="41" t="s">
        <v>37</v>
      </c>
      <c r="E333" s="42" t="s">
        <v>37</v>
      </c>
      <c r="F333" s="42" t="s">
        <v>37</v>
      </c>
      <c r="G333" s="45" t="s">
        <v>37</v>
      </c>
      <c r="H333" s="45" t="s">
        <v>37</v>
      </c>
      <c r="I333" s="45" t="s">
        <v>37</v>
      </c>
      <c r="J333" s="45" t="s">
        <v>37</v>
      </c>
      <c r="K333" s="45" t="s">
        <v>37</v>
      </c>
      <c r="L333" s="45" t="s">
        <v>37</v>
      </c>
      <c r="M333" s="45" t="s">
        <v>37</v>
      </c>
      <c r="N333" s="45" t="s">
        <v>37</v>
      </c>
      <c r="O333" s="45" t="s">
        <v>37</v>
      </c>
      <c r="P333" s="45" t="s">
        <v>37</v>
      </c>
      <c r="Q333" s="45" t="s">
        <v>37</v>
      </c>
      <c r="R333" s="45" t="s">
        <v>37</v>
      </c>
      <c r="S333" s="45" t="s">
        <v>37</v>
      </c>
      <c r="T333" s="45" t="s">
        <v>37</v>
      </c>
      <c r="U333" s="45" t="s">
        <v>37</v>
      </c>
      <c r="V333" s="45" t="s">
        <v>34</v>
      </c>
      <c r="W333" s="45" t="s">
        <v>37</v>
      </c>
      <c r="X333" s="45" t="s">
        <v>34</v>
      </c>
      <c r="Y333" s="45" t="str">
        <f t="shared" si="24"/>
        <v>-</v>
      </c>
      <c r="Z333" s="46" t="str">
        <f t="shared" si="25"/>
        <v>-</v>
      </c>
    </row>
    <row r="334" spans="1:26" x14ac:dyDescent="0.25">
      <c r="A334" s="38" t="s">
        <v>542</v>
      </c>
      <c r="B334" s="50" t="s">
        <v>526</v>
      </c>
      <c r="C334" s="40" t="s">
        <v>522</v>
      </c>
      <c r="D334" s="41" t="s">
        <v>37</v>
      </c>
      <c r="E334" s="42" t="s">
        <v>37</v>
      </c>
      <c r="F334" s="42" t="s">
        <v>37</v>
      </c>
      <c r="G334" s="45" t="s">
        <v>37</v>
      </c>
      <c r="H334" s="45" t="s">
        <v>37</v>
      </c>
      <c r="I334" s="45" t="s">
        <v>37</v>
      </c>
      <c r="J334" s="45" t="s">
        <v>37</v>
      </c>
      <c r="K334" s="45" t="s">
        <v>37</v>
      </c>
      <c r="L334" s="45" t="s">
        <v>37</v>
      </c>
      <c r="M334" s="45" t="s">
        <v>37</v>
      </c>
      <c r="N334" s="45" t="s">
        <v>37</v>
      </c>
      <c r="O334" s="45" t="s">
        <v>37</v>
      </c>
      <c r="P334" s="45" t="s">
        <v>37</v>
      </c>
      <c r="Q334" s="45" t="s">
        <v>37</v>
      </c>
      <c r="R334" s="45" t="s">
        <v>37</v>
      </c>
      <c r="S334" s="45" t="s">
        <v>37</v>
      </c>
      <c r="T334" s="45" t="s">
        <v>37</v>
      </c>
      <c r="U334" s="45" t="s">
        <v>37</v>
      </c>
      <c r="V334" s="45" t="s">
        <v>34</v>
      </c>
      <c r="W334" s="45" t="s">
        <v>37</v>
      </c>
      <c r="X334" s="45" t="s">
        <v>34</v>
      </c>
      <c r="Y334" s="45" t="str">
        <f t="shared" si="24"/>
        <v>-</v>
      </c>
      <c r="Z334" s="46" t="str">
        <f t="shared" si="25"/>
        <v>-</v>
      </c>
    </row>
    <row r="335" spans="1:26" x14ac:dyDescent="0.25">
      <c r="A335" s="38" t="s">
        <v>543</v>
      </c>
      <c r="B335" s="50" t="s">
        <v>534</v>
      </c>
      <c r="C335" s="40" t="s">
        <v>512</v>
      </c>
      <c r="D335" s="41" t="s">
        <v>37</v>
      </c>
      <c r="E335" s="42" t="s">
        <v>37</v>
      </c>
      <c r="F335" s="42" t="s">
        <v>37</v>
      </c>
      <c r="G335" s="45" t="s">
        <v>37</v>
      </c>
      <c r="H335" s="45" t="s">
        <v>37</v>
      </c>
      <c r="I335" s="45" t="s">
        <v>37</v>
      </c>
      <c r="J335" s="45" t="s">
        <v>37</v>
      </c>
      <c r="K335" s="45" t="s">
        <v>37</v>
      </c>
      <c r="L335" s="45" t="s">
        <v>37</v>
      </c>
      <c r="M335" s="45" t="s">
        <v>37</v>
      </c>
      <c r="N335" s="45" t="s">
        <v>37</v>
      </c>
      <c r="O335" s="45" t="s">
        <v>37</v>
      </c>
      <c r="P335" s="45" t="s">
        <v>37</v>
      </c>
      <c r="Q335" s="45" t="s">
        <v>37</v>
      </c>
      <c r="R335" s="45" t="s">
        <v>37</v>
      </c>
      <c r="S335" s="45" t="s">
        <v>37</v>
      </c>
      <c r="T335" s="45" t="s">
        <v>37</v>
      </c>
      <c r="U335" s="45" t="s">
        <v>37</v>
      </c>
      <c r="V335" s="45" t="s">
        <v>34</v>
      </c>
      <c r="W335" s="45" t="s">
        <v>37</v>
      </c>
      <c r="X335" s="45" t="s">
        <v>34</v>
      </c>
      <c r="Y335" s="45" t="str">
        <f t="shared" si="24"/>
        <v>-</v>
      </c>
      <c r="Z335" s="46" t="str">
        <f t="shared" si="25"/>
        <v>-</v>
      </c>
    </row>
    <row r="336" spans="1:26" x14ac:dyDescent="0.25">
      <c r="A336" s="38" t="s">
        <v>544</v>
      </c>
      <c r="B336" s="50" t="s">
        <v>528</v>
      </c>
      <c r="C336" s="40" t="s">
        <v>529</v>
      </c>
      <c r="D336" s="41" t="s">
        <v>37</v>
      </c>
      <c r="E336" s="42" t="s">
        <v>37</v>
      </c>
      <c r="F336" s="42" t="s">
        <v>37</v>
      </c>
      <c r="G336" s="45" t="s">
        <v>37</v>
      </c>
      <c r="H336" s="45" t="s">
        <v>37</v>
      </c>
      <c r="I336" s="45" t="s">
        <v>37</v>
      </c>
      <c r="J336" s="45" t="s">
        <v>37</v>
      </c>
      <c r="K336" s="45" t="s">
        <v>37</v>
      </c>
      <c r="L336" s="45" t="s">
        <v>37</v>
      </c>
      <c r="M336" s="45" t="s">
        <v>37</v>
      </c>
      <c r="N336" s="45" t="s">
        <v>37</v>
      </c>
      <c r="O336" s="45" t="s">
        <v>37</v>
      </c>
      <c r="P336" s="45" t="s">
        <v>37</v>
      </c>
      <c r="Q336" s="45" t="s">
        <v>37</v>
      </c>
      <c r="R336" s="45" t="s">
        <v>37</v>
      </c>
      <c r="S336" s="45" t="s">
        <v>37</v>
      </c>
      <c r="T336" s="45" t="s">
        <v>37</v>
      </c>
      <c r="U336" s="45" t="s">
        <v>37</v>
      </c>
      <c r="V336" s="45" t="s">
        <v>34</v>
      </c>
      <c r="W336" s="45" t="s">
        <v>37</v>
      </c>
      <c r="X336" s="45" t="s">
        <v>34</v>
      </c>
      <c r="Y336" s="45" t="str">
        <f t="shared" si="24"/>
        <v>-</v>
      </c>
      <c r="Z336" s="46" t="str">
        <f t="shared" si="25"/>
        <v>-</v>
      </c>
    </row>
    <row r="337" spans="1:26" ht="31.5" x14ac:dyDescent="0.25">
      <c r="A337" s="69" t="s">
        <v>545</v>
      </c>
      <c r="B337" s="103" t="s">
        <v>546</v>
      </c>
      <c r="C337" s="70" t="s">
        <v>37</v>
      </c>
      <c r="D337" s="41" t="s">
        <v>37</v>
      </c>
      <c r="E337" s="42" t="s">
        <v>37</v>
      </c>
      <c r="F337" s="42" t="s">
        <v>37</v>
      </c>
      <c r="G337" s="45" t="s">
        <v>37</v>
      </c>
      <c r="H337" s="45" t="s">
        <v>37</v>
      </c>
      <c r="I337" s="45" t="s">
        <v>37</v>
      </c>
      <c r="J337" s="45" t="s">
        <v>37</v>
      </c>
      <c r="K337" s="45" t="s">
        <v>37</v>
      </c>
      <c r="L337" s="45" t="s">
        <v>37</v>
      </c>
      <c r="M337" s="45" t="s">
        <v>37</v>
      </c>
      <c r="N337" s="45" t="s">
        <v>37</v>
      </c>
      <c r="O337" s="45" t="s">
        <v>37</v>
      </c>
      <c r="P337" s="45" t="s">
        <v>37</v>
      </c>
      <c r="Q337" s="45" t="s">
        <v>37</v>
      </c>
      <c r="R337" s="45" t="s">
        <v>37</v>
      </c>
      <c r="S337" s="45" t="s">
        <v>37</v>
      </c>
      <c r="T337" s="45" t="s">
        <v>37</v>
      </c>
      <c r="U337" s="45" t="s">
        <v>37</v>
      </c>
      <c r="V337" s="45" t="s">
        <v>34</v>
      </c>
      <c r="W337" s="45" t="s">
        <v>37</v>
      </c>
      <c r="X337" s="45" t="s">
        <v>34</v>
      </c>
      <c r="Y337" s="45" t="str">
        <f t="shared" si="24"/>
        <v>-</v>
      </c>
      <c r="Z337" s="46" t="str">
        <f t="shared" si="25"/>
        <v>-</v>
      </c>
    </row>
    <row r="338" spans="1:26" ht="31.5" x14ac:dyDescent="0.25">
      <c r="A338" s="38" t="s">
        <v>547</v>
      </c>
      <c r="B338" s="51" t="s">
        <v>548</v>
      </c>
      <c r="C338" s="40" t="s">
        <v>522</v>
      </c>
      <c r="D338" s="41">
        <v>52381.289163590001</v>
      </c>
      <c r="E338" s="42">
        <v>49280.943714849025</v>
      </c>
      <c r="F338" s="42">
        <v>47900.553851517216</v>
      </c>
      <c r="G338" s="45">
        <v>48446.252219247006</v>
      </c>
      <c r="H338" s="45">
        <v>48446.252219247006</v>
      </c>
      <c r="I338" s="45">
        <v>48308.208530950003</v>
      </c>
      <c r="J338" s="45">
        <v>48308.208530950003</v>
      </c>
      <c r="K338" s="45">
        <v>47626.098031522299</v>
      </c>
      <c r="L338" s="45">
        <v>47400.181208720998</v>
      </c>
      <c r="M338" s="45">
        <v>47720.9</v>
      </c>
      <c r="N338" s="45">
        <v>47402.928417022922</v>
      </c>
      <c r="O338" s="45">
        <v>47922.6</v>
      </c>
      <c r="P338" s="45">
        <v>47428.857370979851</v>
      </c>
      <c r="Q338" s="45">
        <v>48124.58</v>
      </c>
      <c r="R338" s="45">
        <v>47735.934552427621</v>
      </c>
      <c r="S338" s="45">
        <v>48321.885656921935</v>
      </c>
      <c r="T338" s="45">
        <v>47938.123299451086</v>
      </c>
      <c r="U338" s="45">
        <v>48196.828662551387</v>
      </c>
      <c r="V338" s="45" t="s">
        <v>34</v>
      </c>
      <c r="W338" s="45">
        <v>48457.790283433402</v>
      </c>
      <c r="X338" s="45" t="s">
        <v>34</v>
      </c>
      <c r="Y338" s="45">
        <f>IFERROR(G338+I338+K338+M338+O338+Q338+S338,"-")</f>
        <v>336470.52443864127</v>
      </c>
      <c r="Z338" s="46">
        <f t="shared" ref="Z338:Z348" si="26">IFERROR(H338+J338+L338+N338+P338+R338+T338+U338+W338,"-")</f>
        <v>431315.10454478429</v>
      </c>
    </row>
    <row r="339" spans="1:26" ht="47.25" x14ac:dyDescent="0.25">
      <c r="A339" s="38" t="s">
        <v>549</v>
      </c>
      <c r="B339" s="50" t="s">
        <v>550</v>
      </c>
      <c r="C339" s="40" t="s">
        <v>522</v>
      </c>
      <c r="D339" s="41">
        <v>0</v>
      </c>
      <c r="E339" s="42">
        <v>1197.1942129999998</v>
      </c>
      <c r="F339" s="42">
        <v>670.31307700000002</v>
      </c>
      <c r="G339" s="45">
        <v>1165.079395</v>
      </c>
      <c r="H339" s="45">
        <v>1165.079395</v>
      </c>
      <c r="I339" s="45">
        <v>671.00215299999991</v>
      </c>
      <c r="J339" s="45">
        <v>671.00215299999991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 t="s">
        <v>34</v>
      </c>
      <c r="W339" s="45">
        <v>0</v>
      </c>
      <c r="X339" s="45" t="s">
        <v>34</v>
      </c>
      <c r="Y339" s="45">
        <f t="shared" ref="Y339:Y348" si="27">IFERROR(G339+I339+K339+M339+O339+Q339+S339,"-")</f>
        <v>1836.0815479999999</v>
      </c>
      <c r="Z339" s="46">
        <f t="shared" si="26"/>
        <v>1836.0815479999999</v>
      </c>
    </row>
    <row r="340" spans="1:26" x14ac:dyDescent="0.25">
      <c r="A340" s="38" t="s">
        <v>551</v>
      </c>
      <c r="B340" s="97" t="s">
        <v>552</v>
      </c>
      <c r="C340" s="40" t="s">
        <v>522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 t="s">
        <v>34</v>
      </c>
      <c r="W340" s="45">
        <v>0</v>
      </c>
      <c r="X340" s="45" t="s">
        <v>34</v>
      </c>
      <c r="Y340" s="45">
        <f t="shared" si="27"/>
        <v>0</v>
      </c>
      <c r="Z340" s="46">
        <f t="shared" si="26"/>
        <v>0</v>
      </c>
    </row>
    <row r="341" spans="1:26" x14ac:dyDescent="0.25">
      <c r="A341" s="38" t="s">
        <v>553</v>
      </c>
      <c r="B341" s="97" t="s">
        <v>554</v>
      </c>
      <c r="C341" s="40" t="s">
        <v>522</v>
      </c>
      <c r="D341" s="41">
        <v>0</v>
      </c>
      <c r="E341" s="42">
        <v>1197.1942129999998</v>
      </c>
      <c r="F341" s="42">
        <v>670.31307700000002</v>
      </c>
      <c r="G341" s="45">
        <v>1165.079395</v>
      </c>
      <c r="H341" s="45">
        <v>1165.079395</v>
      </c>
      <c r="I341" s="45">
        <v>671.00215299999991</v>
      </c>
      <c r="J341" s="45">
        <v>671.00215299999991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 t="s">
        <v>34</v>
      </c>
      <c r="W341" s="45">
        <v>0</v>
      </c>
      <c r="X341" s="45" t="s">
        <v>34</v>
      </c>
      <c r="Y341" s="45">
        <f t="shared" si="27"/>
        <v>1836.0815479999999</v>
      </c>
      <c r="Z341" s="46">
        <f t="shared" si="26"/>
        <v>1836.0815479999999</v>
      </c>
    </row>
    <row r="342" spans="1:26" ht="31.5" x14ac:dyDescent="0.25">
      <c r="A342" s="38" t="s">
        <v>555</v>
      </c>
      <c r="B342" s="51" t="s">
        <v>556</v>
      </c>
      <c r="C342" s="40" t="s">
        <v>522</v>
      </c>
      <c r="D342" s="41">
        <v>4967.0356745474983</v>
      </c>
      <c r="E342" s="42">
        <v>5074.0253660000008</v>
      </c>
      <c r="F342" s="42">
        <v>4859.5023647965891</v>
      </c>
      <c r="G342" s="45">
        <v>4842.6755696559994</v>
      </c>
      <c r="H342" s="45">
        <v>4842.6755696559994</v>
      </c>
      <c r="I342" s="45">
        <v>4370.6372301700003</v>
      </c>
      <c r="J342" s="45">
        <v>4370.6372301700003</v>
      </c>
      <c r="K342" s="45">
        <v>4400.9437129873968</v>
      </c>
      <c r="L342" s="45">
        <v>4233.6659520000003</v>
      </c>
      <c r="M342" s="45">
        <v>4336.2286650000005</v>
      </c>
      <c r="N342" s="45">
        <v>4072.4441862367858</v>
      </c>
      <c r="O342" s="45">
        <v>4356.5643550320001</v>
      </c>
      <c r="P342" s="45">
        <v>3911.4568901447187</v>
      </c>
      <c r="Q342" s="45">
        <v>4375.2830582138004</v>
      </c>
      <c r="R342" s="45">
        <v>3778.4208058694994</v>
      </c>
      <c r="S342" s="45">
        <v>4392.2646276902005</v>
      </c>
      <c r="T342" s="45">
        <v>3640.3658126485652</v>
      </c>
      <c r="U342" s="45">
        <v>3494.6425749895943</v>
      </c>
      <c r="V342" s="45" t="s">
        <v>34</v>
      </c>
      <c r="W342" s="45">
        <v>3375.8208384364912</v>
      </c>
      <c r="X342" s="45" t="s">
        <v>34</v>
      </c>
      <c r="Y342" s="45">
        <f t="shared" si="27"/>
        <v>31074.597218749401</v>
      </c>
      <c r="Z342" s="46">
        <f t="shared" si="26"/>
        <v>35720.129860151654</v>
      </c>
    </row>
    <row r="343" spans="1:26" ht="31.5" x14ac:dyDescent="0.25">
      <c r="A343" s="38" t="s">
        <v>557</v>
      </c>
      <c r="B343" s="51" t="s">
        <v>558</v>
      </c>
      <c r="C343" s="40" t="s">
        <v>512</v>
      </c>
      <c r="D343" s="41">
        <v>2227.3681321991662</v>
      </c>
      <c r="E343" s="42">
        <v>1777.20764524575</v>
      </c>
      <c r="F343" s="42">
        <v>1672.8219259236669</v>
      </c>
      <c r="G343" s="45">
        <v>1747.5893908333335</v>
      </c>
      <c r="H343" s="45">
        <v>1747.5893908333335</v>
      </c>
      <c r="I343" s="45">
        <v>1737.7877555112432</v>
      </c>
      <c r="J343" s="45">
        <v>1737.7877555112432</v>
      </c>
      <c r="K343" s="45">
        <v>1579.168385022133</v>
      </c>
      <c r="L343" s="45">
        <v>1585.6097914999998</v>
      </c>
      <c r="M343" s="45">
        <v>1556.3651369946401</v>
      </c>
      <c r="N343" s="45">
        <v>1590.4418516319954</v>
      </c>
      <c r="O343" s="45">
        <v>1559.9492655459562</v>
      </c>
      <c r="P343" s="45">
        <v>1580.5867112962908</v>
      </c>
      <c r="Q343" s="45">
        <v>1562.2836510708175</v>
      </c>
      <c r="R343" s="45">
        <v>1585.1599454994487</v>
      </c>
      <c r="S343" s="45">
        <v>1569.1677399105565</v>
      </c>
      <c r="T343" s="45">
        <v>1586.6527550293604</v>
      </c>
      <c r="U343" s="45">
        <v>1589.7195926043146</v>
      </c>
      <c r="V343" s="45" t="s">
        <v>34</v>
      </c>
      <c r="W343" s="45">
        <v>1592.8865007455147</v>
      </c>
      <c r="X343" s="45" t="s">
        <v>34</v>
      </c>
      <c r="Y343" s="45">
        <f t="shared" si="27"/>
        <v>11312.31132488868</v>
      </c>
      <c r="Z343" s="46">
        <f t="shared" si="26"/>
        <v>14596.434294651503</v>
      </c>
    </row>
    <row r="344" spans="1:26" ht="47.25" x14ac:dyDescent="0.25">
      <c r="A344" s="38" t="s">
        <v>559</v>
      </c>
      <c r="B344" s="50" t="s">
        <v>560</v>
      </c>
      <c r="C344" s="40" t="s">
        <v>512</v>
      </c>
      <c r="D344" s="41">
        <v>0</v>
      </c>
      <c r="E344" s="42">
        <v>146.76741666666669</v>
      </c>
      <c r="F344" s="42">
        <v>85.392072500000012</v>
      </c>
      <c r="G344" s="45">
        <v>146.08001200000001</v>
      </c>
      <c r="H344" s="45">
        <v>146.08001200000001</v>
      </c>
      <c r="I344" s="45">
        <v>87.848785416666672</v>
      </c>
      <c r="J344" s="45">
        <v>87.848785416666672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 t="s">
        <v>34</v>
      </c>
      <c r="W344" s="45">
        <v>0</v>
      </c>
      <c r="X344" s="45" t="s">
        <v>34</v>
      </c>
      <c r="Y344" s="45">
        <f t="shared" si="27"/>
        <v>233.92879741666667</v>
      </c>
      <c r="Z344" s="46">
        <f t="shared" si="26"/>
        <v>233.92879741666667</v>
      </c>
    </row>
    <row r="345" spans="1:26" x14ac:dyDescent="0.25">
      <c r="A345" s="38" t="s">
        <v>561</v>
      </c>
      <c r="B345" s="97" t="s">
        <v>552</v>
      </c>
      <c r="C345" s="40" t="s">
        <v>512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 t="s">
        <v>34</v>
      </c>
      <c r="W345" s="45">
        <v>0</v>
      </c>
      <c r="X345" s="45" t="s">
        <v>34</v>
      </c>
      <c r="Y345" s="45">
        <f t="shared" si="27"/>
        <v>0</v>
      </c>
      <c r="Z345" s="46">
        <f t="shared" si="26"/>
        <v>0</v>
      </c>
    </row>
    <row r="346" spans="1:26" x14ac:dyDescent="0.25">
      <c r="A346" s="38" t="s">
        <v>562</v>
      </c>
      <c r="B346" s="97" t="s">
        <v>554</v>
      </c>
      <c r="C346" s="40" t="s">
        <v>512</v>
      </c>
      <c r="D346" s="41">
        <v>0</v>
      </c>
      <c r="E346" s="42">
        <v>146.76741666666669</v>
      </c>
      <c r="F346" s="42">
        <v>85.392072500000012</v>
      </c>
      <c r="G346" s="45">
        <v>146.08001200000001</v>
      </c>
      <c r="H346" s="45">
        <v>146.08001200000001</v>
      </c>
      <c r="I346" s="45">
        <v>87.848785416666672</v>
      </c>
      <c r="J346" s="45">
        <v>87.848785416666672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 t="s">
        <v>34</v>
      </c>
      <c r="W346" s="45">
        <v>0</v>
      </c>
      <c r="X346" s="45" t="s">
        <v>34</v>
      </c>
      <c r="Y346" s="45">
        <f t="shared" si="27"/>
        <v>233.92879741666667</v>
      </c>
      <c r="Z346" s="46">
        <f t="shared" si="26"/>
        <v>233.92879741666667</v>
      </c>
    </row>
    <row r="347" spans="1:26" ht="31.5" x14ac:dyDescent="0.25">
      <c r="A347" s="38" t="s">
        <v>563</v>
      </c>
      <c r="B347" s="51" t="s">
        <v>564</v>
      </c>
      <c r="C347" s="40" t="s">
        <v>565</v>
      </c>
      <c r="D347" s="41">
        <v>1471890.965101697</v>
      </c>
      <c r="E347" s="42">
        <v>1500527.9600000002</v>
      </c>
      <c r="F347" s="42">
        <v>1525143.3899999997</v>
      </c>
      <c r="G347" s="45">
        <v>1547421.16</v>
      </c>
      <c r="H347" s="45">
        <v>1547421.16</v>
      </c>
      <c r="I347" s="45">
        <v>1569779.1956900551</v>
      </c>
      <c r="J347" s="45">
        <v>1569779.1956900551</v>
      </c>
      <c r="K347" s="45">
        <v>1591178.1478209996</v>
      </c>
      <c r="L347" s="45">
        <v>1596488</v>
      </c>
      <c r="M347" s="45">
        <v>1606106.8964804099</v>
      </c>
      <c r="N347" s="45">
        <v>1637748.77</v>
      </c>
      <c r="O347" s="45">
        <v>1619226.756470039</v>
      </c>
      <c r="P347" s="45">
        <v>1651721.77</v>
      </c>
      <c r="Q347" s="45">
        <v>1632419.3581770074</v>
      </c>
      <c r="R347" s="45">
        <v>1666824.77</v>
      </c>
      <c r="S347" s="45">
        <v>1645836.6996646123</v>
      </c>
      <c r="T347" s="45">
        <v>1682856.77</v>
      </c>
      <c r="U347" s="45">
        <v>1696958.77</v>
      </c>
      <c r="V347" s="45" t="s">
        <v>34</v>
      </c>
      <c r="W347" s="45">
        <v>1711224.8804973227</v>
      </c>
      <c r="X347" s="45" t="s">
        <v>34</v>
      </c>
      <c r="Y347" s="45">
        <f t="shared" si="27"/>
        <v>11211968.214303125</v>
      </c>
      <c r="Z347" s="46">
        <f t="shared" si="26"/>
        <v>14761024.086187376</v>
      </c>
    </row>
    <row r="348" spans="1:26" ht="47.25" x14ac:dyDescent="0.25">
      <c r="A348" s="38" t="s">
        <v>566</v>
      </c>
      <c r="B348" s="51" t="s">
        <v>567</v>
      </c>
      <c r="C348" s="40" t="s">
        <v>33</v>
      </c>
      <c r="D348" s="41">
        <v>17462.061058890002</v>
      </c>
      <c r="E348" s="42">
        <v>27472.180386190004</v>
      </c>
      <c r="F348" s="42">
        <v>31846.693593259995</v>
      </c>
      <c r="G348" s="45">
        <v>38878.12645719001</v>
      </c>
      <c r="H348" s="45">
        <v>38878.12645719001</v>
      </c>
      <c r="I348" s="45">
        <v>45025.233891100012</v>
      </c>
      <c r="J348" s="45">
        <v>45025.233891100012</v>
      </c>
      <c r="K348" s="45">
        <v>45956.307272921425</v>
      </c>
      <c r="L348" s="45">
        <v>45945.898014970007</v>
      </c>
      <c r="M348" s="45">
        <v>47127.529796189352</v>
      </c>
      <c r="N348" s="45">
        <v>47504.749474587974</v>
      </c>
      <c r="O348" s="45">
        <v>48694.620370777098</v>
      </c>
      <c r="P348" s="45">
        <v>50841.589733363173</v>
      </c>
      <c r="Q348" s="45">
        <v>50368.472819650873</v>
      </c>
      <c r="R348" s="45">
        <v>53696.181395023021</v>
      </c>
      <c r="S348" s="45">
        <v>51854.034157331233</v>
      </c>
      <c r="T348" s="45">
        <v>56309.423431180578</v>
      </c>
      <c r="U348" s="45">
        <v>58701.770334369583</v>
      </c>
      <c r="V348" s="45" t="s">
        <v>34</v>
      </c>
      <c r="W348" s="45">
        <v>60597.929438108462</v>
      </c>
      <c r="X348" s="45" t="s">
        <v>34</v>
      </c>
      <c r="Y348" s="45">
        <f t="shared" si="27"/>
        <v>327904.32476515998</v>
      </c>
      <c r="Z348" s="46">
        <f t="shared" si="26"/>
        <v>457500.9021698928</v>
      </c>
    </row>
    <row r="349" spans="1:26" x14ac:dyDescent="0.25">
      <c r="A349" s="38" t="s">
        <v>568</v>
      </c>
      <c r="B349" s="49" t="s">
        <v>569</v>
      </c>
      <c r="C349" s="40" t="s">
        <v>37</v>
      </c>
      <c r="D349" s="41" t="s">
        <v>37</v>
      </c>
      <c r="E349" s="42" t="s">
        <v>37</v>
      </c>
      <c r="F349" s="42" t="s">
        <v>37</v>
      </c>
      <c r="G349" s="45" t="s">
        <v>37</v>
      </c>
      <c r="H349" s="45" t="s">
        <v>37</v>
      </c>
      <c r="I349" s="45" t="s">
        <v>37</v>
      </c>
      <c r="J349" s="45" t="s">
        <v>37</v>
      </c>
      <c r="K349" s="45" t="s">
        <v>37</v>
      </c>
      <c r="L349" s="45" t="s">
        <v>37</v>
      </c>
      <c r="M349" s="45" t="s">
        <v>37</v>
      </c>
      <c r="N349" s="45" t="s">
        <v>37</v>
      </c>
      <c r="O349" s="45" t="s">
        <v>37</v>
      </c>
      <c r="P349" s="45" t="s">
        <v>37</v>
      </c>
      <c r="Q349" s="45" t="s">
        <v>37</v>
      </c>
      <c r="R349" s="45" t="s">
        <v>37</v>
      </c>
      <c r="S349" s="45" t="s">
        <v>37</v>
      </c>
      <c r="T349" s="45" t="s">
        <v>37</v>
      </c>
      <c r="U349" s="45" t="s">
        <v>37</v>
      </c>
      <c r="V349" s="45" t="s">
        <v>34</v>
      </c>
      <c r="W349" s="45" t="s">
        <v>37</v>
      </c>
      <c r="X349" s="45" t="s">
        <v>34</v>
      </c>
      <c r="Y349" s="45" t="str">
        <f t="shared" si="24"/>
        <v>-</v>
      </c>
      <c r="Z349" s="46" t="str">
        <f t="shared" ref="Z349:Z364" si="28">IFERROR(P349+R349+T349+U349+W349,"-")</f>
        <v>-</v>
      </c>
    </row>
    <row r="350" spans="1:26" x14ac:dyDescent="0.25">
      <c r="A350" s="38" t="s">
        <v>570</v>
      </c>
      <c r="B350" s="51" t="s">
        <v>571</v>
      </c>
      <c r="C350" s="40" t="s">
        <v>522</v>
      </c>
      <c r="D350" s="41" t="s">
        <v>37</v>
      </c>
      <c r="E350" s="42" t="s">
        <v>37</v>
      </c>
      <c r="F350" s="42" t="s">
        <v>37</v>
      </c>
      <c r="G350" s="45" t="s">
        <v>37</v>
      </c>
      <c r="H350" s="45" t="s">
        <v>37</v>
      </c>
      <c r="I350" s="45" t="s">
        <v>37</v>
      </c>
      <c r="J350" s="45" t="s">
        <v>37</v>
      </c>
      <c r="K350" s="45" t="s">
        <v>37</v>
      </c>
      <c r="L350" s="45" t="s">
        <v>37</v>
      </c>
      <c r="M350" s="45" t="s">
        <v>37</v>
      </c>
      <c r="N350" s="45" t="s">
        <v>37</v>
      </c>
      <c r="O350" s="45" t="s">
        <v>37</v>
      </c>
      <c r="P350" s="45" t="s">
        <v>37</v>
      </c>
      <c r="Q350" s="45" t="s">
        <v>37</v>
      </c>
      <c r="R350" s="45" t="s">
        <v>37</v>
      </c>
      <c r="S350" s="45" t="s">
        <v>37</v>
      </c>
      <c r="T350" s="45" t="s">
        <v>37</v>
      </c>
      <c r="U350" s="45" t="s">
        <v>37</v>
      </c>
      <c r="V350" s="45" t="s">
        <v>34</v>
      </c>
      <c r="W350" s="45" t="s">
        <v>37</v>
      </c>
      <c r="X350" s="45" t="s">
        <v>34</v>
      </c>
      <c r="Y350" s="45" t="str">
        <f t="shared" si="24"/>
        <v>-</v>
      </c>
      <c r="Z350" s="46" t="str">
        <f t="shared" si="28"/>
        <v>-</v>
      </c>
    </row>
    <row r="351" spans="1:26" x14ac:dyDescent="0.25">
      <c r="A351" s="38" t="s">
        <v>572</v>
      </c>
      <c r="B351" s="51" t="s">
        <v>573</v>
      </c>
      <c r="C351" s="40" t="s">
        <v>515</v>
      </c>
      <c r="D351" s="41" t="s">
        <v>37</v>
      </c>
      <c r="E351" s="42" t="s">
        <v>37</v>
      </c>
      <c r="F351" s="42" t="s">
        <v>37</v>
      </c>
      <c r="G351" s="45" t="s">
        <v>37</v>
      </c>
      <c r="H351" s="45" t="s">
        <v>37</v>
      </c>
      <c r="I351" s="45" t="s">
        <v>37</v>
      </c>
      <c r="J351" s="45" t="s">
        <v>37</v>
      </c>
      <c r="K351" s="45" t="s">
        <v>37</v>
      </c>
      <c r="L351" s="45" t="s">
        <v>37</v>
      </c>
      <c r="M351" s="45" t="s">
        <v>37</v>
      </c>
      <c r="N351" s="45" t="s">
        <v>37</v>
      </c>
      <c r="O351" s="45" t="s">
        <v>37</v>
      </c>
      <c r="P351" s="45" t="s">
        <v>37</v>
      </c>
      <c r="Q351" s="45" t="s">
        <v>37</v>
      </c>
      <c r="R351" s="45" t="s">
        <v>37</v>
      </c>
      <c r="S351" s="45" t="s">
        <v>37</v>
      </c>
      <c r="T351" s="45" t="s">
        <v>37</v>
      </c>
      <c r="U351" s="45" t="s">
        <v>37</v>
      </c>
      <c r="V351" s="45" t="s">
        <v>34</v>
      </c>
      <c r="W351" s="45" t="s">
        <v>37</v>
      </c>
      <c r="X351" s="45" t="s">
        <v>34</v>
      </c>
      <c r="Y351" s="45" t="str">
        <f t="shared" si="24"/>
        <v>-</v>
      </c>
      <c r="Z351" s="46" t="str">
        <f t="shared" si="28"/>
        <v>-</v>
      </c>
    </row>
    <row r="352" spans="1:26" ht="63" x14ac:dyDescent="0.25">
      <c r="A352" s="38" t="s">
        <v>574</v>
      </c>
      <c r="B352" s="51" t="s">
        <v>575</v>
      </c>
      <c r="C352" s="40" t="s">
        <v>33</v>
      </c>
      <c r="D352" s="41" t="s">
        <v>37</v>
      </c>
      <c r="E352" s="42" t="s">
        <v>37</v>
      </c>
      <c r="F352" s="42" t="s">
        <v>37</v>
      </c>
      <c r="G352" s="45" t="s">
        <v>37</v>
      </c>
      <c r="H352" s="45" t="s">
        <v>37</v>
      </c>
      <c r="I352" s="45" t="s">
        <v>37</v>
      </c>
      <c r="J352" s="45" t="s">
        <v>37</v>
      </c>
      <c r="K352" s="45" t="s">
        <v>37</v>
      </c>
      <c r="L352" s="45" t="s">
        <v>37</v>
      </c>
      <c r="M352" s="45" t="s">
        <v>37</v>
      </c>
      <c r="N352" s="45" t="s">
        <v>37</v>
      </c>
      <c r="O352" s="45" t="s">
        <v>37</v>
      </c>
      <c r="P352" s="45" t="s">
        <v>37</v>
      </c>
      <c r="Q352" s="45" t="s">
        <v>37</v>
      </c>
      <c r="R352" s="45" t="s">
        <v>37</v>
      </c>
      <c r="S352" s="45" t="s">
        <v>37</v>
      </c>
      <c r="T352" s="45" t="s">
        <v>37</v>
      </c>
      <c r="U352" s="45" t="s">
        <v>37</v>
      </c>
      <c r="V352" s="45" t="s">
        <v>34</v>
      </c>
      <c r="W352" s="45" t="s">
        <v>37</v>
      </c>
      <c r="X352" s="45" t="s">
        <v>34</v>
      </c>
      <c r="Y352" s="45" t="str">
        <f t="shared" si="24"/>
        <v>-</v>
      </c>
      <c r="Z352" s="46" t="str">
        <f t="shared" si="28"/>
        <v>-</v>
      </c>
    </row>
    <row r="353" spans="1:26" ht="47.25" x14ac:dyDescent="0.25">
      <c r="A353" s="38" t="s">
        <v>576</v>
      </c>
      <c r="B353" s="51" t="s">
        <v>577</v>
      </c>
      <c r="C353" s="40" t="s">
        <v>33</v>
      </c>
      <c r="D353" s="41" t="s">
        <v>37</v>
      </c>
      <c r="E353" s="42" t="s">
        <v>37</v>
      </c>
      <c r="F353" s="42" t="s">
        <v>37</v>
      </c>
      <c r="G353" s="45" t="s">
        <v>37</v>
      </c>
      <c r="H353" s="45" t="s">
        <v>37</v>
      </c>
      <c r="I353" s="45" t="s">
        <v>37</v>
      </c>
      <c r="J353" s="45" t="s">
        <v>37</v>
      </c>
      <c r="K353" s="45" t="s">
        <v>37</v>
      </c>
      <c r="L353" s="45" t="s">
        <v>37</v>
      </c>
      <c r="M353" s="45" t="s">
        <v>37</v>
      </c>
      <c r="N353" s="45" t="s">
        <v>37</v>
      </c>
      <c r="O353" s="45" t="s">
        <v>37</v>
      </c>
      <c r="P353" s="45" t="s">
        <v>37</v>
      </c>
      <c r="Q353" s="45" t="s">
        <v>37</v>
      </c>
      <c r="R353" s="45" t="s">
        <v>37</v>
      </c>
      <c r="S353" s="45" t="s">
        <v>37</v>
      </c>
      <c r="T353" s="45" t="s">
        <v>37</v>
      </c>
      <c r="U353" s="45" t="s">
        <v>37</v>
      </c>
      <c r="V353" s="45" t="s">
        <v>34</v>
      </c>
      <c r="W353" s="45" t="s">
        <v>37</v>
      </c>
      <c r="X353" s="45" t="s">
        <v>34</v>
      </c>
      <c r="Y353" s="45" t="str">
        <f t="shared" si="24"/>
        <v>-</v>
      </c>
      <c r="Z353" s="46" t="str">
        <f t="shared" si="28"/>
        <v>-</v>
      </c>
    </row>
    <row r="354" spans="1:26" ht="31.5" x14ac:dyDescent="0.25">
      <c r="A354" s="38" t="s">
        <v>578</v>
      </c>
      <c r="B354" s="49" t="s">
        <v>579</v>
      </c>
      <c r="C354" s="104" t="s">
        <v>37</v>
      </c>
      <c r="D354" s="105" t="s">
        <v>37</v>
      </c>
      <c r="E354" s="42" t="s">
        <v>37</v>
      </c>
      <c r="F354" s="42" t="s">
        <v>37</v>
      </c>
      <c r="G354" s="45" t="s">
        <v>37</v>
      </c>
      <c r="H354" s="45" t="s">
        <v>37</v>
      </c>
      <c r="I354" s="45" t="s">
        <v>37</v>
      </c>
      <c r="J354" s="45" t="s">
        <v>37</v>
      </c>
      <c r="K354" s="45" t="s">
        <v>37</v>
      </c>
      <c r="L354" s="45" t="s">
        <v>37</v>
      </c>
      <c r="M354" s="45" t="s">
        <v>37</v>
      </c>
      <c r="N354" s="45" t="s">
        <v>37</v>
      </c>
      <c r="O354" s="45" t="s">
        <v>37</v>
      </c>
      <c r="P354" s="45" t="s">
        <v>37</v>
      </c>
      <c r="Q354" s="45" t="s">
        <v>37</v>
      </c>
      <c r="R354" s="45" t="s">
        <v>37</v>
      </c>
      <c r="S354" s="45" t="s">
        <v>37</v>
      </c>
      <c r="T354" s="45" t="s">
        <v>37</v>
      </c>
      <c r="U354" s="45" t="s">
        <v>37</v>
      </c>
      <c r="V354" s="45" t="s">
        <v>34</v>
      </c>
      <c r="W354" s="45" t="s">
        <v>37</v>
      </c>
      <c r="X354" s="45" t="s">
        <v>34</v>
      </c>
      <c r="Y354" s="45" t="str">
        <f t="shared" si="24"/>
        <v>-</v>
      </c>
      <c r="Z354" s="46" t="str">
        <f t="shared" si="28"/>
        <v>-</v>
      </c>
    </row>
    <row r="355" spans="1:26" ht="31.5" x14ac:dyDescent="0.25">
      <c r="A355" s="38" t="s">
        <v>580</v>
      </c>
      <c r="B355" s="51" t="s">
        <v>581</v>
      </c>
      <c r="C355" s="40" t="s">
        <v>512</v>
      </c>
      <c r="D355" s="41" t="s">
        <v>37</v>
      </c>
      <c r="E355" s="42" t="s">
        <v>37</v>
      </c>
      <c r="F355" s="42" t="s">
        <v>37</v>
      </c>
      <c r="G355" s="45" t="s">
        <v>37</v>
      </c>
      <c r="H355" s="45" t="s">
        <v>37</v>
      </c>
      <c r="I355" s="45" t="s">
        <v>37</v>
      </c>
      <c r="J355" s="45" t="s">
        <v>37</v>
      </c>
      <c r="K355" s="45" t="s">
        <v>37</v>
      </c>
      <c r="L355" s="45" t="s">
        <v>37</v>
      </c>
      <c r="M355" s="45" t="s">
        <v>37</v>
      </c>
      <c r="N355" s="45" t="s">
        <v>37</v>
      </c>
      <c r="O355" s="45" t="s">
        <v>37</v>
      </c>
      <c r="P355" s="45" t="s">
        <v>37</v>
      </c>
      <c r="Q355" s="45" t="s">
        <v>37</v>
      </c>
      <c r="R355" s="45" t="s">
        <v>37</v>
      </c>
      <c r="S355" s="45" t="s">
        <v>37</v>
      </c>
      <c r="T355" s="45" t="s">
        <v>37</v>
      </c>
      <c r="U355" s="45" t="s">
        <v>37</v>
      </c>
      <c r="V355" s="45" t="s">
        <v>34</v>
      </c>
      <c r="W355" s="45" t="s">
        <v>37</v>
      </c>
      <c r="X355" s="45" t="s">
        <v>34</v>
      </c>
      <c r="Y355" s="45" t="str">
        <f t="shared" si="24"/>
        <v>-</v>
      </c>
      <c r="Z355" s="46" t="str">
        <f t="shared" si="28"/>
        <v>-</v>
      </c>
    </row>
    <row r="356" spans="1:26" ht="63" x14ac:dyDescent="0.25">
      <c r="A356" s="38" t="s">
        <v>582</v>
      </c>
      <c r="B356" s="50" t="s">
        <v>583</v>
      </c>
      <c r="C356" s="40" t="s">
        <v>512</v>
      </c>
      <c r="D356" s="41" t="s">
        <v>37</v>
      </c>
      <c r="E356" s="42" t="s">
        <v>37</v>
      </c>
      <c r="F356" s="42" t="s">
        <v>37</v>
      </c>
      <c r="G356" s="45" t="s">
        <v>37</v>
      </c>
      <c r="H356" s="45" t="s">
        <v>37</v>
      </c>
      <c r="I356" s="45" t="s">
        <v>37</v>
      </c>
      <c r="J356" s="45" t="s">
        <v>37</v>
      </c>
      <c r="K356" s="45" t="s">
        <v>37</v>
      </c>
      <c r="L356" s="45" t="s">
        <v>37</v>
      </c>
      <c r="M356" s="45" t="s">
        <v>37</v>
      </c>
      <c r="N356" s="45" t="s">
        <v>37</v>
      </c>
      <c r="O356" s="45" t="s">
        <v>37</v>
      </c>
      <c r="P356" s="45" t="s">
        <v>37</v>
      </c>
      <c r="Q356" s="45" t="s">
        <v>37</v>
      </c>
      <c r="R356" s="45" t="s">
        <v>37</v>
      </c>
      <c r="S356" s="45" t="s">
        <v>37</v>
      </c>
      <c r="T356" s="45" t="s">
        <v>37</v>
      </c>
      <c r="U356" s="45" t="s">
        <v>37</v>
      </c>
      <c r="V356" s="45" t="s">
        <v>34</v>
      </c>
      <c r="W356" s="45" t="s">
        <v>37</v>
      </c>
      <c r="X356" s="45" t="s">
        <v>34</v>
      </c>
      <c r="Y356" s="45" t="str">
        <f t="shared" si="24"/>
        <v>-</v>
      </c>
      <c r="Z356" s="46" t="str">
        <f t="shared" si="28"/>
        <v>-</v>
      </c>
    </row>
    <row r="357" spans="1:26" ht="78.75" x14ac:dyDescent="0.25">
      <c r="A357" s="38" t="s">
        <v>584</v>
      </c>
      <c r="B357" s="50" t="s">
        <v>585</v>
      </c>
      <c r="C357" s="40" t="s">
        <v>512</v>
      </c>
      <c r="D357" s="41" t="s">
        <v>37</v>
      </c>
      <c r="E357" s="42" t="s">
        <v>37</v>
      </c>
      <c r="F357" s="42" t="s">
        <v>37</v>
      </c>
      <c r="G357" s="45" t="s">
        <v>37</v>
      </c>
      <c r="H357" s="45" t="s">
        <v>37</v>
      </c>
      <c r="I357" s="45" t="s">
        <v>37</v>
      </c>
      <c r="J357" s="45" t="s">
        <v>37</v>
      </c>
      <c r="K357" s="45" t="s">
        <v>37</v>
      </c>
      <c r="L357" s="45" t="s">
        <v>37</v>
      </c>
      <c r="M357" s="45" t="s">
        <v>37</v>
      </c>
      <c r="N357" s="45" t="s">
        <v>37</v>
      </c>
      <c r="O357" s="45" t="s">
        <v>37</v>
      </c>
      <c r="P357" s="45" t="s">
        <v>37</v>
      </c>
      <c r="Q357" s="45" t="s">
        <v>37</v>
      </c>
      <c r="R357" s="45" t="s">
        <v>37</v>
      </c>
      <c r="S357" s="45" t="s">
        <v>37</v>
      </c>
      <c r="T357" s="45" t="s">
        <v>37</v>
      </c>
      <c r="U357" s="45" t="s">
        <v>37</v>
      </c>
      <c r="V357" s="45" t="s">
        <v>34</v>
      </c>
      <c r="W357" s="45" t="s">
        <v>37</v>
      </c>
      <c r="X357" s="45" t="s">
        <v>34</v>
      </c>
      <c r="Y357" s="45" t="str">
        <f t="shared" si="24"/>
        <v>-</v>
      </c>
      <c r="Z357" s="46" t="str">
        <f t="shared" si="28"/>
        <v>-</v>
      </c>
    </row>
    <row r="358" spans="1:26" ht="31.5" x14ac:dyDescent="0.25">
      <c r="A358" s="38" t="s">
        <v>586</v>
      </c>
      <c r="B358" s="50" t="s">
        <v>587</v>
      </c>
      <c r="C358" s="40" t="s">
        <v>512</v>
      </c>
      <c r="D358" s="41" t="s">
        <v>37</v>
      </c>
      <c r="E358" s="42" t="s">
        <v>37</v>
      </c>
      <c r="F358" s="42" t="s">
        <v>37</v>
      </c>
      <c r="G358" s="45" t="s">
        <v>37</v>
      </c>
      <c r="H358" s="45" t="s">
        <v>37</v>
      </c>
      <c r="I358" s="45" t="s">
        <v>37</v>
      </c>
      <c r="J358" s="45" t="s">
        <v>37</v>
      </c>
      <c r="K358" s="45" t="s">
        <v>37</v>
      </c>
      <c r="L358" s="45" t="s">
        <v>37</v>
      </c>
      <c r="M358" s="45" t="s">
        <v>37</v>
      </c>
      <c r="N358" s="45" t="s">
        <v>37</v>
      </c>
      <c r="O358" s="45" t="s">
        <v>37</v>
      </c>
      <c r="P358" s="45" t="s">
        <v>37</v>
      </c>
      <c r="Q358" s="45" t="s">
        <v>37</v>
      </c>
      <c r="R358" s="45" t="s">
        <v>37</v>
      </c>
      <c r="S358" s="45" t="s">
        <v>37</v>
      </c>
      <c r="T358" s="45" t="s">
        <v>37</v>
      </c>
      <c r="U358" s="45" t="s">
        <v>37</v>
      </c>
      <c r="V358" s="45" t="s">
        <v>34</v>
      </c>
      <c r="W358" s="45" t="s">
        <v>37</v>
      </c>
      <c r="X358" s="45" t="s">
        <v>34</v>
      </c>
      <c r="Y358" s="45" t="str">
        <f t="shared" si="24"/>
        <v>-</v>
      </c>
      <c r="Z358" s="46" t="str">
        <f t="shared" si="28"/>
        <v>-</v>
      </c>
    </row>
    <row r="359" spans="1:26" ht="31.5" x14ac:dyDescent="0.25">
      <c r="A359" s="38" t="s">
        <v>588</v>
      </c>
      <c r="B359" s="51" t="s">
        <v>589</v>
      </c>
      <c r="C359" s="40" t="s">
        <v>522</v>
      </c>
      <c r="D359" s="41" t="s">
        <v>37</v>
      </c>
      <c r="E359" s="42" t="s">
        <v>37</v>
      </c>
      <c r="F359" s="42" t="s">
        <v>37</v>
      </c>
      <c r="G359" s="45" t="s">
        <v>37</v>
      </c>
      <c r="H359" s="45" t="s">
        <v>37</v>
      </c>
      <c r="I359" s="45" t="s">
        <v>37</v>
      </c>
      <c r="J359" s="45" t="s">
        <v>37</v>
      </c>
      <c r="K359" s="45" t="s">
        <v>37</v>
      </c>
      <c r="L359" s="45" t="s">
        <v>37</v>
      </c>
      <c r="M359" s="45" t="s">
        <v>37</v>
      </c>
      <c r="N359" s="45" t="s">
        <v>37</v>
      </c>
      <c r="O359" s="45" t="s">
        <v>37</v>
      </c>
      <c r="P359" s="45" t="s">
        <v>37</v>
      </c>
      <c r="Q359" s="45" t="s">
        <v>37</v>
      </c>
      <c r="R359" s="45" t="s">
        <v>37</v>
      </c>
      <c r="S359" s="45" t="s">
        <v>37</v>
      </c>
      <c r="T359" s="45" t="s">
        <v>37</v>
      </c>
      <c r="U359" s="45" t="s">
        <v>37</v>
      </c>
      <c r="V359" s="45" t="s">
        <v>34</v>
      </c>
      <c r="W359" s="45" t="s">
        <v>37</v>
      </c>
      <c r="X359" s="45" t="s">
        <v>34</v>
      </c>
      <c r="Y359" s="45" t="str">
        <f t="shared" si="24"/>
        <v>-</v>
      </c>
      <c r="Z359" s="46" t="str">
        <f t="shared" si="28"/>
        <v>-</v>
      </c>
    </row>
    <row r="360" spans="1:26" ht="47.25" x14ac:dyDescent="0.25">
      <c r="A360" s="38" t="s">
        <v>590</v>
      </c>
      <c r="B360" s="50" t="s">
        <v>591</v>
      </c>
      <c r="C360" s="40" t="s">
        <v>522</v>
      </c>
      <c r="D360" s="41" t="s">
        <v>37</v>
      </c>
      <c r="E360" s="42" t="s">
        <v>37</v>
      </c>
      <c r="F360" s="42" t="s">
        <v>37</v>
      </c>
      <c r="G360" s="45" t="s">
        <v>37</v>
      </c>
      <c r="H360" s="45" t="s">
        <v>37</v>
      </c>
      <c r="I360" s="45" t="s">
        <v>37</v>
      </c>
      <c r="J360" s="45" t="s">
        <v>37</v>
      </c>
      <c r="K360" s="45" t="s">
        <v>37</v>
      </c>
      <c r="L360" s="45" t="s">
        <v>37</v>
      </c>
      <c r="M360" s="45" t="s">
        <v>37</v>
      </c>
      <c r="N360" s="45" t="s">
        <v>37</v>
      </c>
      <c r="O360" s="45" t="s">
        <v>37</v>
      </c>
      <c r="P360" s="45" t="s">
        <v>37</v>
      </c>
      <c r="Q360" s="45" t="s">
        <v>37</v>
      </c>
      <c r="R360" s="45" t="s">
        <v>37</v>
      </c>
      <c r="S360" s="45" t="s">
        <v>37</v>
      </c>
      <c r="T360" s="45" t="s">
        <v>37</v>
      </c>
      <c r="U360" s="45" t="s">
        <v>37</v>
      </c>
      <c r="V360" s="45" t="s">
        <v>34</v>
      </c>
      <c r="W360" s="45" t="s">
        <v>37</v>
      </c>
      <c r="X360" s="45" t="s">
        <v>34</v>
      </c>
      <c r="Y360" s="45" t="str">
        <f t="shared" si="24"/>
        <v>-</v>
      </c>
      <c r="Z360" s="46" t="str">
        <f t="shared" si="28"/>
        <v>-</v>
      </c>
    </row>
    <row r="361" spans="1:26" ht="31.5" x14ac:dyDescent="0.25">
      <c r="A361" s="38" t="s">
        <v>592</v>
      </c>
      <c r="B361" s="50" t="s">
        <v>593</v>
      </c>
      <c r="C361" s="40" t="s">
        <v>522</v>
      </c>
      <c r="D361" s="41" t="s">
        <v>37</v>
      </c>
      <c r="E361" s="42" t="s">
        <v>37</v>
      </c>
      <c r="F361" s="42" t="s">
        <v>37</v>
      </c>
      <c r="G361" s="45" t="s">
        <v>37</v>
      </c>
      <c r="H361" s="45" t="s">
        <v>37</v>
      </c>
      <c r="I361" s="45" t="s">
        <v>37</v>
      </c>
      <c r="J361" s="45" t="s">
        <v>37</v>
      </c>
      <c r="K361" s="45" t="s">
        <v>37</v>
      </c>
      <c r="L361" s="45" t="s">
        <v>37</v>
      </c>
      <c r="M361" s="45" t="s">
        <v>37</v>
      </c>
      <c r="N361" s="45" t="s">
        <v>37</v>
      </c>
      <c r="O361" s="45" t="s">
        <v>37</v>
      </c>
      <c r="P361" s="45" t="s">
        <v>37</v>
      </c>
      <c r="Q361" s="45" t="s">
        <v>37</v>
      </c>
      <c r="R361" s="45" t="s">
        <v>37</v>
      </c>
      <c r="S361" s="45" t="s">
        <v>37</v>
      </c>
      <c r="T361" s="45" t="s">
        <v>37</v>
      </c>
      <c r="U361" s="45" t="s">
        <v>37</v>
      </c>
      <c r="V361" s="45" t="s">
        <v>34</v>
      </c>
      <c r="W361" s="45" t="s">
        <v>37</v>
      </c>
      <c r="X361" s="45" t="s">
        <v>34</v>
      </c>
      <c r="Y361" s="45" t="str">
        <f t="shared" si="24"/>
        <v>-</v>
      </c>
      <c r="Z361" s="46" t="str">
        <f t="shared" si="28"/>
        <v>-</v>
      </c>
    </row>
    <row r="362" spans="1:26" ht="31.5" x14ac:dyDescent="0.25">
      <c r="A362" s="38" t="s">
        <v>594</v>
      </c>
      <c r="B362" s="51" t="s">
        <v>595</v>
      </c>
      <c r="C362" s="40" t="s">
        <v>33</v>
      </c>
      <c r="D362" s="41" t="s">
        <v>37</v>
      </c>
      <c r="E362" s="42" t="s">
        <v>37</v>
      </c>
      <c r="F362" s="42" t="s">
        <v>37</v>
      </c>
      <c r="G362" s="45" t="s">
        <v>37</v>
      </c>
      <c r="H362" s="45" t="s">
        <v>37</v>
      </c>
      <c r="I362" s="45" t="s">
        <v>37</v>
      </c>
      <c r="J362" s="45" t="s">
        <v>37</v>
      </c>
      <c r="K362" s="45" t="s">
        <v>37</v>
      </c>
      <c r="L362" s="45" t="s">
        <v>37</v>
      </c>
      <c r="M362" s="45" t="s">
        <v>37</v>
      </c>
      <c r="N362" s="45" t="s">
        <v>37</v>
      </c>
      <c r="O362" s="45" t="s">
        <v>37</v>
      </c>
      <c r="P362" s="45" t="s">
        <v>37</v>
      </c>
      <c r="Q362" s="45" t="s">
        <v>37</v>
      </c>
      <c r="R362" s="45" t="s">
        <v>37</v>
      </c>
      <c r="S362" s="45" t="s">
        <v>37</v>
      </c>
      <c r="T362" s="45" t="s">
        <v>37</v>
      </c>
      <c r="U362" s="45" t="s">
        <v>37</v>
      </c>
      <c r="V362" s="45" t="s">
        <v>34</v>
      </c>
      <c r="W362" s="45" t="s">
        <v>37</v>
      </c>
      <c r="X362" s="45" t="s">
        <v>34</v>
      </c>
      <c r="Y362" s="45" t="str">
        <f t="shared" si="24"/>
        <v>-</v>
      </c>
      <c r="Z362" s="46" t="str">
        <f t="shared" si="28"/>
        <v>-</v>
      </c>
    </row>
    <row r="363" spans="1:26" x14ac:dyDescent="0.25">
      <c r="A363" s="38" t="s">
        <v>596</v>
      </c>
      <c r="B363" s="50" t="s">
        <v>597</v>
      </c>
      <c r="C363" s="40" t="s">
        <v>33</v>
      </c>
      <c r="D363" s="41" t="s">
        <v>37</v>
      </c>
      <c r="E363" s="42" t="s">
        <v>37</v>
      </c>
      <c r="F363" s="42" t="s">
        <v>37</v>
      </c>
      <c r="G363" s="45" t="s">
        <v>37</v>
      </c>
      <c r="H363" s="45" t="s">
        <v>37</v>
      </c>
      <c r="I363" s="45" t="s">
        <v>37</v>
      </c>
      <c r="J363" s="45" t="s">
        <v>37</v>
      </c>
      <c r="K363" s="45" t="s">
        <v>37</v>
      </c>
      <c r="L363" s="45" t="s">
        <v>37</v>
      </c>
      <c r="M363" s="45" t="s">
        <v>37</v>
      </c>
      <c r="N363" s="45" t="s">
        <v>37</v>
      </c>
      <c r="O363" s="45" t="s">
        <v>37</v>
      </c>
      <c r="P363" s="45" t="s">
        <v>37</v>
      </c>
      <c r="Q363" s="45" t="s">
        <v>37</v>
      </c>
      <c r="R363" s="45" t="s">
        <v>37</v>
      </c>
      <c r="S363" s="45" t="s">
        <v>37</v>
      </c>
      <c r="T363" s="45" t="s">
        <v>37</v>
      </c>
      <c r="U363" s="45" t="s">
        <v>37</v>
      </c>
      <c r="V363" s="45" t="s">
        <v>34</v>
      </c>
      <c r="W363" s="45" t="s">
        <v>37</v>
      </c>
      <c r="X363" s="45" t="s">
        <v>34</v>
      </c>
      <c r="Y363" s="45" t="str">
        <f t="shared" si="24"/>
        <v>-</v>
      </c>
      <c r="Z363" s="46" t="str">
        <f t="shared" si="28"/>
        <v>-</v>
      </c>
    </row>
    <row r="364" spans="1:26" x14ac:dyDescent="0.25">
      <c r="A364" s="38" t="s">
        <v>598</v>
      </c>
      <c r="B364" s="50" t="s">
        <v>61</v>
      </c>
      <c r="C364" s="40" t="s">
        <v>33</v>
      </c>
      <c r="D364" s="41" t="s">
        <v>37</v>
      </c>
      <c r="E364" s="42" t="s">
        <v>37</v>
      </c>
      <c r="F364" s="42" t="s">
        <v>37</v>
      </c>
      <c r="G364" s="45" t="s">
        <v>37</v>
      </c>
      <c r="H364" s="45" t="s">
        <v>37</v>
      </c>
      <c r="I364" s="45" t="s">
        <v>37</v>
      </c>
      <c r="J364" s="45" t="s">
        <v>37</v>
      </c>
      <c r="K364" s="45" t="s">
        <v>37</v>
      </c>
      <c r="L364" s="45" t="s">
        <v>37</v>
      </c>
      <c r="M364" s="45" t="s">
        <v>37</v>
      </c>
      <c r="N364" s="45" t="s">
        <v>37</v>
      </c>
      <c r="O364" s="45" t="s">
        <v>37</v>
      </c>
      <c r="P364" s="45" t="s">
        <v>37</v>
      </c>
      <c r="Q364" s="45" t="s">
        <v>37</v>
      </c>
      <c r="R364" s="45" t="s">
        <v>37</v>
      </c>
      <c r="S364" s="45" t="s">
        <v>37</v>
      </c>
      <c r="T364" s="45" t="s">
        <v>37</v>
      </c>
      <c r="U364" s="45" t="s">
        <v>37</v>
      </c>
      <c r="V364" s="45" t="s">
        <v>34</v>
      </c>
      <c r="W364" s="45" t="s">
        <v>37</v>
      </c>
      <c r="X364" s="45" t="s">
        <v>34</v>
      </c>
      <c r="Y364" s="45" t="str">
        <f t="shared" si="24"/>
        <v>-</v>
      </c>
      <c r="Z364" s="46" t="str">
        <f t="shared" si="28"/>
        <v>-</v>
      </c>
    </row>
    <row r="365" spans="1:26" ht="16.5" thickBot="1" x14ac:dyDescent="0.3">
      <c r="A365" s="62" t="s">
        <v>599</v>
      </c>
      <c r="B365" s="106" t="s">
        <v>600</v>
      </c>
      <c r="C365" s="64" t="s">
        <v>601</v>
      </c>
      <c r="D365" s="107">
        <v>23168</v>
      </c>
      <c r="E365" s="108">
        <v>22429</v>
      </c>
      <c r="F365" s="108">
        <v>21932</v>
      </c>
      <c r="G365" s="109">
        <v>21982.603333333336</v>
      </c>
      <c r="H365" s="110">
        <v>21982.603333333336</v>
      </c>
      <c r="I365" s="110">
        <v>22470</v>
      </c>
      <c r="J365" s="110">
        <v>22470</v>
      </c>
      <c r="K365" s="110">
        <v>22609.712499999998</v>
      </c>
      <c r="L365" s="110">
        <v>22315</v>
      </c>
      <c r="M365" s="110">
        <v>22361.962499999998</v>
      </c>
      <c r="N365" s="110">
        <v>22748.15</v>
      </c>
      <c r="O365" s="110">
        <v>22361.962499999998</v>
      </c>
      <c r="P365" s="110">
        <v>22746.829999999998</v>
      </c>
      <c r="Q365" s="110">
        <v>22361.962499999998</v>
      </c>
      <c r="R365" s="110">
        <v>22707.829999999998</v>
      </c>
      <c r="S365" s="110">
        <v>22361.962499999998</v>
      </c>
      <c r="T365" s="110">
        <v>22669.829999999998</v>
      </c>
      <c r="U365" s="110">
        <v>22635.829999999998</v>
      </c>
      <c r="V365" s="110" t="s">
        <v>34</v>
      </c>
      <c r="W365" s="110">
        <v>22668</v>
      </c>
      <c r="X365" s="110" t="s">
        <v>34</v>
      </c>
      <c r="Y365" s="110">
        <f>S365</f>
        <v>22361.962499999998</v>
      </c>
      <c r="Z365" s="111">
        <f>W365</f>
        <v>22668</v>
      </c>
    </row>
    <row r="366" spans="1:26" s="7" customFormat="1" x14ac:dyDescent="0.25">
      <c r="A366" s="112"/>
      <c r="B366" s="112"/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3"/>
      <c r="N366" s="112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</row>
    <row r="367" spans="1:26" ht="19.5" thickBot="1" x14ac:dyDescent="0.35">
      <c r="A367" s="199" t="s">
        <v>602</v>
      </c>
      <c r="B367" s="199"/>
      <c r="C367" s="199"/>
      <c r="D367" s="199"/>
      <c r="E367" s="199"/>
      <c r="F367" s="199"/>
      <c r="G367" s="199"/>
      <c r="H367" s="199"/>
      <c r="I367" s="199"/>
      <c r="J367" s="199"/>
      <c r="K367" s="199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  <c r="Z367" s="199"/>
    </row>
    <row r="368" spans="1:26" ht="35.25" customHeight="1" x14ac:dyDescent="0.25">
      <c r="A368" s="200" t="s">
        <v>9</v>
      </c>
      <c r="B368" s="185" t="s">
        <v>10</v>
      </c>
      <c r="C368" s="186" t="s">
        <v>11</v>
      </c>
      <c r="D368" s="16" t="s">
        <v>12</v>
      </c>
      <c r="E368" s="17" t="s">
        <v>13</v>
      </c>
      <c r="F368" s="17" t="s">
        <v>14</v>
      </c>
      <c r="G368" s="184" t="s">
        <v>15</v>
      </c>
      <c r="H368" s="184"/>
      <c r="I368" s="184" t="s">
        <v>16</v>
      </c>
      <c r="J368" s="184"/>
      <c r="K368" s="184" t="s">
        <v>17</v>
      </c>
      <c r="L368" s="184"/>
      <c r="M368" s="184" t="s">
        <v>18</v>
      </c>
      <c r="N368" s="184"/>
      <c r="O368" s="184" t="s">
        <v>19</v>
      </c>
      <c r="P368" s="184"/>
      <c r="Q368" s="184" t="s">
        <v>20</v>
      </c>
      <c r="R368" s="184"/>
      <c r="S368" s="184" t="s">
        <v>21</v>
      </c>
      <c r="T368" s="184"/>
      <c r="U368" s="184" t="s">
        <v>22</v>
      </c>
      <c r="V368" s="184"/>
      <c r="W368" s="184" t="s">
        <v>23</v>
      </c>
      <c r="X368" s="184"/>
      <c r="Y368" s="185" t="s">
        <v>24</v>
      </c>
      <c r="Z368" s="186"/>
    </row>
    <row r="369" spans="1:28" ht="48" thickBot="1" x14ac:dyDescent="0.3">
      <c r="A369" s="201"/>
      <c r="B369" s="202"/>
      <c r="C369" s="203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1" t="s">
        <v>27</v>
      </c>
      <c r="Z369" s="22" t="s">
        <v>28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8" ht="31.5" customHeight="1" x14ac:dyDescent="0.25">
      <c r="A371" s="187" t="s">
        <v>603</v>
      </c>
      <c r="B371" s="188"/>
      <c r="C371" s="114" t="s">
        <v>329</v>
      </c>
      <c r="D371" s="115">
        <v>11120.865041681849</v>
      </c>
      <c r="E371" s="116">
        <v>9427.8051066799399</v>
      </c>
      <c r="F371" s="116">
        <v>5904.2356757803991</v>
      </c>
      <c r="G371" s="117">
        <v>8747.912257373484</v>
      </c>
      <c r="H371" s="117">
        <v>8747.912257373484</v>
      </c>
      <c r="I371" s="117">
        <v>11132.636070999999</v>
      </c>
      <c r="J371" s="117">
        <v>11132.636691485446</v>
      </c>
      <c r="K371" s="117">
        <v>13370.455743</v>
      </c>
      <c r="L371" s="117">
        <v>12230.168475999999</v>
      </c>
      <c r="M371" s="117">
        <v>15063.366819000001</v>
      </c>
      <c r="N371" s="117">
        <v>19419.825140000001</v>
      </c>
      <c r="O371" s="117">
        <v>17963.713069000001</v>
      </c>
      <c r="P371" s="117">
        <v>18931.470468</v>
      </c>
      <c r="Q371" s="117">
        <v>18218.523529999999</v>
      </c>
      <c r="R371" s="117">
        <v>18770.504051</v>
      </c>
      <c r="S371" s="117">
        <v>20172.201959999999</v>
      </c>
      <c r="T371" s="117">
        <v>20378.910797</v>
      </c>
      <c r="U371" s="117">
        <v>20532.063669000003</v>
      </c>
      <c r="V371" s="117" t="s">
        <v>34</v>
      </c>
      <c r="W371" s="117">
        <v>19053.031817000003</v>
      </c>
      <c r="X371" s="117" t="s">
        <v>34</v>
      </c>
      <c r="Y371" s="118">
        <f t="shared" ref="Y371:Y434" si="29">IFERROR(G371+I371+K371+M371+O371+Q371+S371,"-")</f>
        <v>104668.80944937348</v>
      </c>
      <c r="Z371" s="119">
        <v>149196.52336685895</v>
      </c>
      <c r="AB371" s="213">
        <f>(G371-H371)*1000</f>
        <v>0</v>
      </c>
    </row>
    <row r="372" spans="1:28" x14ac:dyDescent="0.25">
      <c r="A372" s="120" t="s">
        <v>31</v>
      </c>
      <c r="B372" s="121" t="s">
        <v>604</v>
      </c>
      <c r="C372" s="122" t="s">
        <v>329</v>
      </c>
      <c r="D372" s="123">
        <v>9580.3293686818506</v>
      </c>
      <c r="E372" s="124">
        <v>8192.6272658999387</v>
      </c>
      <c r="F372" s="125">
        <v>5572.4326109608874</v>
      </c>
      <c r="G372" s="126">
        <v>7567.6546163494504</v>
      </c>
      <c r="H372" s="126">
        <v>7567.6546163494504</v>
      </c>
      <c r="I372" s="126">
        <v>11021.794542</v>
      </c>
      <c r="J372" s="126">
        <v>11021.795162485447</v>
      </c>
      <c r="K372" s="126">
        <v>12980.154703</v>
      </c>
      <c r="L372" s="126">
        <v>11847.096449000001</v>
      </c>
      <c r="M372" s="126">
        <v>13941.062029000001</v>
      </c>
      <c r="N372" s="126">
        <v>16462.705536000001</v>
      </c>
      <c r="O372" s="126">
        <v>16776.845341</v>
      </c>
      <c r="P372" s="126">
        <v>17791.851256000002</v>
      </c>
      <c r="Q372" s="126">
        <v>17382.587074999999</v>
      </c>
      <c r="R372" s="126">
        <v>17446.927542999998</v>
      </c>
      <c r="S372" s="126">
        <v>18561.223404</v>
      </c>
      <c r="T372" s="126">
        <v>19055.162374</v>
      </c>
      <c r="U372" s="126">
        <v>19951.435696</v>
      </c>
      <c r="V372" s="126" t="s">
        <v>34</v>
      </c>
      <c r="W372" s="126">
        <v>19053.031817000003</v>
      </c>
      <c r="X372" s="126" t="s">
        <v>34</v>
      </c>
      <c r="Y372" s="127">
        <f t="shared" si="29"/>
        <v>98231.321710349453</v>
      </c>
      <c r="Z372" s="128">
        <v>140197.66044983489</v>
      </c>
      <c r="AB372" s="213">
        <f t="shared" ref="AB372:AB379" si="30">(G372-H372)*1000</f>
        <v>0</v>
      </c>
    </row>
    <row r="373" spans="1:28" x14ac:dyDescent="0.25">
      <c r="A373" s="79" t="s">
        <v>35</v>
      </c>
      <c r="B373" s="80" t="s">
        <v>605</v>
      </c>
      <c r="C373" s="81" t="s">
        <v>329</v>
      </c>
      <c r="D373" s="129">
        <v>1807.1505566521832</v>
      </c>
      <c r="E373" s="130">
        <v>1066.9181676261019</v>
      </c>
      <c r="F373" s="131">
        <v>496.10833612167414</v>
      </c>
      <c r="G373" s="132">
        <v>1343.0925232977713</v>
      </c>
      <c r="H373" s="132">
        <v>1343.0925232977713</v>
      </c>
      <c r="I373" s="132">
        <v>2607.1064860000001</v>
      </c>
      <c r="J373" s="132">
        <v>2607.1065180161017</v>
      </c>
      <c r="K373" s="132">
        <v>3706.6055270000006</v>
      </c>
      <c r="L373" s="132">
        <v>3103.1012500000002</v>
      </c>
      <c r="M373" s="132">
        <v>3826.3553059999995</v>
      </c>
      <c r="N373" s="132">
        <v>4972.9520540000003</v>
      </c>
      <c r="O373" s="132">
        <v>5630.4646200000007</v>
      </c>
      <c r="P373" s="132">
        <v>5922.9502669999993</v>
      </c>
      <c r="Q373" s="132">
        <v>5618.6415909999996</v>
      </c>
      <c r="R373" s="132">
        <v>4914.0820560000002</v>
      </c>
      <c r="S373" s="132">
        <v>5946.1952799999999</v>
      </c>
      <c r="T373" s="132">
        <v>5525.4765350000007</v>
      </c>
      <c r="U373" s="132">
        <v>5634.9602290000003</v>
      </c>
      <c r="V373" s="132" t="s">
        <v>34</v>
      </c>
      <c r="W373" s="132">
        <v>4687.5631889999995</v>
      </c>
      <c r="X373" s="132" t="s">
        <v>34</v>
      </c>
      <c r="Y373" s="133">
        <f t="shared" si="29"/>
        <v>28678.461333297771</v>
      </c>
      <c r="Z373" s="134">
        <v>38711.284621313876</v>
      </c>
      <c r="AB373" s="213">
        <f t="shared" si="30"/>
        <v>0</v>
      </c>
    </row>
    <row r="374" spans="1:28" ht="31.5" x14ac:dyDescent="0.25">
      <c r="A374" s="79" t="s">
        <v>38</v>
      </c>
      <c r="B374" s="135" t="s">
        <v>606</v>
      </c>
      <c r="C374" s="81" t="s">
        <v>329</v>
      </c>
      <c r="D374" s="129">
        <v>1807.1505566521832</v>
      </c>
      <c r="E374" s="131">
        <v>1066.9181676261019</v>
      </c>
      <c r="F374" s="131">
        <v>496.10833612167414</v>
      </c>
      <c r="G374" s="132">
        <v>1343.0925232977713</v>
      </c>
      <c r="H374" s="132">
        <v>1343.0925232977713</v>
      </c>
      <c r="I374" s="132">
        <v>2565.480536</v>
      </c>
      <c r="J374" s="132">
        <v>2565.480536</v>
      </c>
      <c r="K374" s="132">
        <v>3573.0938070000002</v>
      </c>
      <c r="L374" s="132">
        <v>2985.5648809999998</v>
      </c>
      <c r="M374" s="132">
        <v>3826.3553059999995</v>
      </c>
      <c r="N374" s="132">
        <v>4636.7125910000013</v>
      </c>
      <c r="O374" s="132">
        <v>5630.4646200000007</v>
      </c>
      <c r="P374" s="132">
        <v>5839.4968079999999</v>
      </c>
      <c r="Q374" s="132">
        <v>5618.6415909999996</v>
      </c>
      <c r="R374" s="132">
        <v>4914.0820560000002</v>
      </c>
      <c r="S374" s="132">
        <v>5946.1952799999999</v>
      </c>
      <c r="T374" s="132">
        <v>5525.4765350000007</v>
      </c>
      <c r="U374" s="132">
        <v>5634.9602290000003</v>
      </c>
      <c r="V374" s="132" t="s">
        <v>34</v>
      </c>
      <c r="W374" s="132">
        <v>4687.5631889999995</v>
      </c>
      <c r="X374" s="132" t="s">
        <v>34</v>
      </c>
      <c r="Y374" s="133">
        <f t="shared" si="29"/>
        <v>28503.323663297771</v>
      </c>
      <c r="Z374" s="134">
        <v>38132.429348297774</v>
      </c>
      <c r="AB374" s="213">
        <f t="shared" si="30"/>
        <v>0</v>
      </c>
    </row>
    <row r="375" spans="1:28" ht="31.5" x14ac:dyDescent="0.25">
      <c r="A375" s="79" t="s">
        <v>607</v>
      </c>
      <c r="B375" s="136" t="s">
        <v>608</v>
      </c>
      <c r="C375" s="81" t="s">
        <v>329</v>
      </c>
      <c r="D375" s="129">
        <v>0</v>
      </c>
      <c r="E375" s="131">
        <v>0</v>
      </c>
      <c r="F375" s="131">
        <v>0</v>
      </c>
      <c r="G375" s="132">
        <v>0</v>
      </c>
      <c r="H375" s="132">
        <v>0</v>
      </c>
      <c r="I375" s="132">
        <v>0</v>
      </c>
      <c r="J375" s="132">
        <v>0</v>
      </c>
      <c r="K375" s="132">
        <v>0</v>
      </c>
      <c r="L375" s="132">
        <v>0</v>
      </c>
      <c r="M375" s="132">
        <v>0</v>
      </c>
      <c r="N375" s="132">
        <v>0</v>
      </c>
      <c r="O375" s="132">
        <v>0</v>
      </c>
      <c r="P375" s="132">
        <v>0</v>
      </c>
      <c r="Q375" s="132">
        <v>0</v>
      </c>
      <c r="R375" s="132">
        <v>0</v>
      </c>
      <c r="S375" s="132">
        <v>0</v>
      </c>
      <c r="T375" s="132">
        <v>0</v>
      </c>
      <c r="U375" s="132">
        <v>0</v>
      </c>
      <c r="V375" s="132" t="s">
        <v>34</v>
      </c>
      <c r="W375" s="132">
        <v>0</v>
      </c>
      <c r="X375" s="132" t="s">
        <v>34</v>
      </c>
      <c r="Y375" s="133">
        <f t="shared" si="29"/>
        <v>0</v>
      </c>
      <c r="Z375" s="134">
        <v>0</v>
      </c>
      <c r="AB375" s="213">
        <f t="shared" si="30"/>
        <v>0</v>
      </c>
    </row>
    <row r="376" spans="1:28" ht="31.5" x14ac:dyDescent="0.25">
      <c r="A376" s="79" t="s">
        <v>609</v>
      </c>
      <c r="B376" s="137" t="s">
        <v>39</v>
      </c>
      <c r="C376" s="81" t="s">
        <v>329</v>
      </c>
      <c r="D376" s="129">
        <v>0</v>
      </c>
      <c r="E376" s="131">
        <v>0</v>
      </c>
      <c r="F376" s="131">
        <v>0</v>
      </c>
      <c r="G376" s="132">
        <v>0</v>
      </c>
      <c r="H376" s="132">
        <v>0</v>
      </c>
      <c r="I376" s="132">
        <v>0</v>
      </c>
      <c r="J376" s="132">
        <v>0</v>
      </c>
      <c r="K376" s="132">
        <v>0</v>
      </c>
      <c r="L376" s="132">
        <v>0</v>
      </c>
      <c r="M376" s="132">
        <v>0</v>
      </c>
      <c r="N376" s="132">
        <v>0</v>
      </c>
      <c r="O376" s="132">
        <v>0</v>
      </c>
      <c r="P376" s="132">
        <v>0</v>
      </c>
      <c r="Q376" s="132">
        <v>0</v>
      </c>
      <c r="R376" s="132">
        <v>0</v>
      </c>
      <c r="S376" s="132">
        <v>0</v>
      </c>
      <c r="T376" s="132">
        <v>0</v>
      </c>
      <c r="U376" s="132">
        <v>0</v>
      </c>
      <c r="V376" s="132" t="s">
        <v>34</v>
      </c>
      <c r="W376" s="132">
        <v>0</v>
      </c>
      <c r="X376" s="132" t="s">
        <v>34</v>
      </c>
      <c r="Y376" s="133">
        <f t="shared" si="29"/>
        <v>0</v>
      </c>
      <c r="Z376" s="134">
        <v>0</v>
      </c>
      <c r="AB376" s="213">
        <f t="shared" si="30"/>
        <v>0</v>
      </c>
    </row>
    <row r="377" spans="1:28" ht="47.25" x14ac:dyDescent="0.25">
      <c r="A377" s="79" t="s">
        <v>610</v>
      </c>
      <c r="B377" s="137" t="s">
        <v>41</v>
      </c>
      <c r="C377" s="81" t="s">
        <v>329</v>
      </c>
      <c r="D377" s="129">
        <v>0</v>
      </c>
      <c r="E377" s="131">
        <v>0</v>
      </c>
      <c r="F377" s="131">
        <v>0</v>
      </c>
      <c r="G377" s="132">
        <v>0</v>
      </c>
      <c r="H377" s="132">
        <v>0</v>
      </c>
      <c r="I377" s="132">
        <v>0</v>
      </c>
      <c r="J377" s="132">
        <v>0</v>
      </c>
      <c r="K377" s="132">
        <v>0</v>
      </c>
      <c r="L377" s="132">
        <v>0</v>
      </c>
      <c r="M377" s="132">
        <v>0</v>
      </c>
      <c r="N377" s="132">
        <v>0</v>
      </c>
      <c r="O377" s="132">
        <v>0</v>
      </c>
      <c r="P377" s="132">
        <v>0</v>
      </c>
      <c r="Q377" s="132">
        <v>0</v>
      </c>
      <c r="R377" s="132">
        <v>0</v>
      </c>
      <c r="S377" s="132">
        <v>0</v>
      </c>
      <c r="T377" s="132">
        <v>0</v>
      </c>
      <c r="U377" s="132">
        <v>0</v>
      </c>
      <c r="V377" s="132" t="s">
        <v>34</v>
      </c>
      <c r="W377" s="132">
        <v>0</v>
      </c>
      <c r="X377" s="132" t="s">
        <v>34</v>
      </c>
      <c r="Y377" s="133">
        <f t="shared" si="29"/>
        <v>0</v>
      </c>
      <c r="Z377" s="134">
        <v>0</v>
      </c>
      <c r="AB377" s="213">
        <f t="shared" si="30"/>
        <v>0</v>
      </c>
    </row>
    <row r="378" spans="1:28" ht="47.25" x14ac:dyDescent="0.25">
      <c r="A378" s="79" t="s">
        <v>611</v>
      </c>
      <c r="B378" s="137" t="s">
        <v>43</v>
      </c>
      <c r="C378" s="81" t="s">
        <v>329</v>
      </c>
      <c r="D378" s="129">
        <v>0</v>
      </c>
      <c r="E378" s="131">
        <v>0</v>
      </c>
      <c r="F378" s="131">
        <v>0</v>
      </c>
      <c r="G378" s="132">
        <v>0</v>
      </c>
      <c r="H378" s="132">
        <v>0</v>
      </c>
      <c r="I378" s="132">
        <v>0</v>
      </c>
      <c r="J378" s="132">
        <v>0</v>
      </c>
      <c r="K378" s="132">
        <v>0</v>
      </c>
      <c r="L378" s="132">
        <v>0</v>
      </c>
      <c r="M378" s="132">
        <v>0</v>
      </c>
      <c r="N378" s="132">
        <v>0</v>
      </c>
      <c r="O378" s="132">
        <v>0</v>
      </c>
      <c r="P378" s="132">
        <v>0</v>
      </c>
      <c r="Q378" s="132">
        <v>0</v>
      </c>
      <c r="R378" s="132">
        <v>0</v>
      </c>
      <c r="S378" s="132">
        <v>0</v>
      </c>
      <c r="T378" s="132">
        <v>0</v>
      </c>
      <c r="U378" s="132">
        <v>0</v>
      </c>
      <c r="V378" s="132" t="s">
        <v>34</v>
      </c>
      <c r="W378" s="132">
        <v>0</v>
      </c>
      <c r="X378" s="132" t="s">
        <v>34</v>
      </c>
      <c r="Y378" s="133">
        <f t="shared" si="29"/>
        <v>0</v>
      </c>
      <c r="Z378" s="134">
        <v>0</v>
      </c>
      <c r="AB378" s="213">
        <f t="shared" si="30"/>
        <v>0</v>
      </c>
    </row>
    <row r="379" spans="1:28" ht="31.5" x14ac:dyDescent="0.25">
      <c r="A379" s="79" t="s">
        <v>612</v>
      </c>
      <c r="B379" s="136" t="s">
        <v>613</v>
      </c>
      <c r="C379" s="81" t="s">
        <v>329</v>
      </c>
      <c r="D379" s="129">
        <v>0</v>
      </c>
      <c r="E379" s="131">
        <v>0</v>
      </c>
      <c r="F379" s="131">
        <v>0</v>
      </c>
      <c r="G379" s="132">
        <v>0</v>
      </c>
      <c r="H379" s="132">
        <v>0</v>
      </c>
      <c r="I379" s="132">
        <v>0</v>
      </c>
      <c r="J379" s="132">
        <v>0</v>
      </c>
      <c r="K379" s="132">
        <v>0</v>
      </c>
      <c r="L379" s="132">
        <v>0</v>
      </c>
      <c r="M379" s="132">
        <v>0</v>
      </c>
      <c r="N379" s="132">
        <v>0</v>
      </c>
      <c r="O379" s="132">
        <v>0</v>
      </c>
      <c r="P379" s="132">
        <v>0</v>
      </c>
      <c r="Q379" s="132">
        <v>0</v>
      </c>
      <c r="R379" s="132">
        <v>0</v>
      </c>
      <c r="S379" s="132">
        <v>0</v>
      </c>
      <c r="T379" s="132">
        <v>0</v>
      </c>
      <c r="U379" s="132">
        <v>0</v>
      </c>
      <c r="V379" s="132" t="s">
        <v>34</v>
      </c>
      <c r="W379" s="132">
        <v>0</v>
      </c>
      <c r="X379" s="132" t="s">
        <v>34</v>
      </c>
      <c r="Y379" s="133">
        <f t="shared" si="29"/>
        <v>0</v>
      </c>
      <c r="Z379" s="134">
        <v>0</v>
      </c>
      <c r="AB379" s="213">
        <f t="shared" si="30"/>
        <v>0</v>
      </c>
    </row>
    <row r="380" spans="1:28" x14ac:dyDescent="0.25">
      <c r="A380" s="79" t="s">
        <v>614</v>
      </c>
      <c r="B380" s="136" t="s">
        <v>615</v>
      </c>
      <c r="C380" s="81" t="s">
        <v>329</v>
      </c>
      <c r="D380" s="129">
        <v>1617.5345566521833</v>
      </c>
      <c r="E380" s="131">
        <v>409.06902700000001</v>
      </c>
      <c r="F380" s="131">
        <v>0</v>
      </c>
      <c r="G380" s="132">
        <v>954.07903120137155</v>
      </c>
      <c r="H380" s="132">
        <v>954.07903120137155</v>
      </c>
      <c r="I380" s="132">
        <v>2139.3766540000001</v>
      </c>
      <c r="J380" s="132">
        <v>2139.3766540000001</v>
      </c>
      <c r="K380" s="132">
        <v>2914.1802379999999</v>
      </c>
      <c r="L380" s="132">
        <v>2537.5616769999997</v>
      </c>
      <c r="M380" s="132">
        <v>3616.3671449999997</v>
      </c>
      <c r="N380" s="132">
        <v>3430.0745050000005</v>
      </c>
      <c r="O380" s="132">
        <v>5629.7650650000005</v>
      </c>
      <c r="P380" s="132">
        <v>4245.8194970000004</v>
      </c>
      <c r="Q380" s="132">
        <v>5618.6415909999996</v>
      </c>
      <c r="R380" s="132">
        <v>4906.9628890000004</v>
      </c>
      <c r="S380" s="132">
        <v>5946.1952799999999</v>
      </c>
      <c r="T380" s="132">
        <v>5525.4765350000007</v>
      </c>
      <c r="U380" s="132">
        <v>5634.9602290000003</v>
      </c>
      <c r="V380" s="132" t="s">
        <v>34</v>
      </c>
      <c r="W380" s="132">
        <v>4687.5631889999995</v>
      </c>
      <c r="X380" s="132" t="s">
        <v>34</v>
      </c>
      <c r="Y380" s="133">
        <f t="shared" si="29"/>
        <v>26818.60500420137</v>
      </c>
      <c r="Z380" s="134">
        <v>34061.87420620137</v>
      </c>
      <c r="AB380" s="213"/>
    </row>
    <row r="381" spans="1:28" ht="31.5" x14ac:dyDescent="0.25">
      <c r="A381" s="79" t="s">
        <v>616</v>
      </c>
      <c r="B381" s="136" t="s">
        <v>617</v>
      </c>
      <c r="C381" s="81" t="s">
        <v>329</v>
      </c>
      <c r="D381" s="129">
        <v>0</v>
      </c>
      <c r="E381" s="131">
        <v>0</v>
      </c>
      <c r="F381" s="131">
        <v>0</v>
      </c>
      <c r="G381" s="132">
        <v>0</v>
      </c>
      <c r="H381" s="132">
        <v>0</v>
      </c>
      <c r="I381" s="132">
        <v>0</v>
      </c>
      <c r="J381" s="132">
        <v>0</v>
      </c>
      <c r="K381" s="132">
        <v>0</v>
      </c>
      <c r="L381" s="132">
        <v>0</v>
      </c>
      <c r="M381" s="132">
        <v>0</v>
      </c>
      <c r="N381" s="132">
        <v>0</v>
      </c>
      <c r="O381" s="132">
        <v>0</v>
      </c>
      <c r="P381" s="132">
        <v>0</v>
      </c>
      <c r="Q381" s="132">
        <v>0</v>
      </c>
      <c r="R381" s="132">
        <v>0</v>
      </c>
      <c r="S381" s="132">
        <v>0</v>
      </c>
      <c r="T381" s="132">
        <v>0</v>
      </c>
      <c r="U381" s="132">
        <v>0</v>
      </c>
      <c r="V381" s="132" t="s">
        <v>34</v>
      </c>
      <c r="W381" s="132">
        <v>0</v>
      </c>
      <c r="X381" s="132" t="s">
        <v>34</v>
      </c>
      <c r="Y381" s="133">
        <f t="shared" si="29"/>
        <v>0</v>
      </c>
      <c r="Z381" s="134">
        <v>0</v>
      </c>
      <c r="AB381" s="213"/>
    </row>
    <row r="382" spans="1:28" x14ac:dyDescent="0.25">
      <c r="A382" s="79" t="s">
        <v>618</v>
      </c>
      <c r="B382" s="136" t="s">
        <v>619</v>
      </c>
      <c r="C382" s="81" t="s">
        <v>329</v>
      </c>
      <c r="D382" s="129">
        <v>189.61600000000001</v>
      </c>
      <c r="E382" s="131">
        <v>657.84914062610164</v>
      </c>
      <c r="F382" s="131">
        <v>496.10833612167414</v>
      </c>
      <c r="G382" s="132">
        <v>389.01349209639983</v>
      </c>
      <c r="H382" s="132">
        <v>389.01349209639983</v>
      </c>
      <c r="I382" s="132">
        <v>426.10388199999994</v>
      </c>
      <c r="J382" s="132">
        <v>426.10388199999994</v>
      </c>
      <c r="K382" s="132">
        <v>658.91356900000005</v>
      </c>
      <c r="L382" s="132">
        <v>448.00320399999998</v>
      </c>
      <c r="M382" s="132">
        <v>209.98816099999999</v>
      </c>
      <c r="N382" s="132">
        <v>1206.6380859999999</v>
      </c>
      <c r="O382" s="132">
        <v>0.69955499999999993</v>
      </c>
      <c r="P382" s="132">
        <v>1593.6773109999999</v>
      </c>
      <c r="Q382" s="132">
        <v>0</v>
      </c>
      <c r="R382" s="132">
        <v>7.119167</v>
      </c>
      <c r="S382" s="132">
        <v>0</v>
      </c>
      <c r="T382" s="132">
        <v>0</v>
      </c>
      <c r="U382" s="132">
        <v>0</v>
      </c>
      <c r="V382" s="132" t="s">
        <v>34</v>
      </c>
      <c r="W382" s="132">
        <v>0</v>
      </c>
      <c r="X382" s="132" t="s">
        <v>34</v>
      </c>
      <c r="Y382" s="133">
        <f t="shared" si="29"/>
        <v>1684.7186590963997</v>
      </c>
      <c r="Z382" s="134">
        <v>4070.5551420963998</v>
      </c>
      <c r="AB382" s="213"/>
    </row>
    <row r="383" spans="1:28" ht="31.5" x14ac:dyDescent="0.25">
      <c r="A383" s="79" t="s">
        <v>620</v>
      </c>
      <c r="B383" s="137" t="s">
        <v>621</v>
      </c>
      <c r="C383" s="81" t="s">
        <v>329</v>
      </c>
      <c r="D383" s="129">
        <v>0</v>
      </c>
      <c r="E383" s="131">
        <v>0</v>
      </c>
      <c r="F383" s="131">
        <v>0</v>
      </c>
      <c r="G383" s="132">
        <v>0</v>
      </c>
      <c r="H383" s="132">
        <v>0</v>
      </c>
      <c r="I383" s="132">
        <v>0</v>
      </c>
      <c r="J383" s="132">
        <v>0</v>
      </c>
      <c r="K383" s="132">
        <v>0</v>
      </c>
      <c r="L383" s="132">
        <v>0</v>
      </c>
      <c r="M383" s="132">
        <v>0</v>
      </c>
      <c r="N383" s="132">
        <v>0</v>
      </c>
      <c r="O383" s="132">
        <v>0</v>
      </c>
      <c r="P383" s="132">
        <v>0</v>
      </c>
      <c r="Q383" s="132">
        <v>0</v>
      </c>
      <c r="R383" s="132">
        <v>0</v>
      </c>
      <c r="S383" s="132">
        <v>0</v>
      </c>
      <c r="T383" s="132">
        <v>0</v>
      </c>
      <c r="U383" s="132">
        <v>0</v>
      </c>
      <c r="V383" s="132" t="s">
        <v>34</v>
      </c>
      <c r="W383" s="132">
        <v>0</v>
      </c>
      <c r="X383" s="132" t="s">
        <v>34</v>
      </c>
      <c r="Y383" s="133">
        <f t="shared" si="29"/>
        <v>0</v>
      </c>
      <c r="Z383" s="134">
        <v>0</v>
      </c>
      <c r="AB383" s="213"/>
    </row>
    <row r="384" spans="1:28" x14ac:dyDescent="0.25">
      <c r="A384" s="79" t="s">
        <v>622</v>
      </c>
      <c r="B384" s="137" t="s">
        <v>623</v>
      </c>
      <c r="C384" s="81" t="s">
        <v>329</v>
      </c>
      <c r="D384" s="129">
        <v>0</v>
      </c>
      <c r="E384" s="131">
        <v>0</v>
      </c>
      <c r="F384" s="131">
        <v>0</v>
      </c>
      <c r="G384" s="132">
        <v>0</v>
      </c>
      <c r="H384" s="132">
        <v>0</v>
      </c>
      <c r="I384" s="132">
        <v>0</v>
      </c>
      <c r="J384" s="132">
        <v>0</v>
      </c>
      <c r="K384" s="132">
        <v>0</v>
      </c>
      <c r="L384" s="132">
        <v>0</v>
      </c>
      <c r="M384" s="132">
        <v>0</v>
      </c>
      <c r="N384" s="132">
        <v>0</v>
      </c>
      <c r="O384" s="132">
        <v>0</v>
      </c>
      <c r="P384" s="132">
        <v>0</v>
      </c>
      <c r="Q384" s="132">
        <v>0</v>
      </c>
      <c r="R384" s="132">
        <v>0</v>
      </c>
      <c r="S384" s="132">
        <v>0</v>
      </c>
      <c r="T384" s="132">
        <v>0</v>
      </c>
      <c r="U384" s="132">
        <v>0</v>
      </c>
      <c r="V384" s="132" t="s">
        <v>34</v>
      </c>
      <c r="W384" s="132">
        <v>0</v>
      </c>
      <c r="X384" s="132" t="s">
        <v>34</v>
      </c>
      <c r="Y384" s="133">
        <f t="shared" si="29"/>
        <v>0</v>
      </c>
      <c r="Z384" s="134">
        <v>0</v>
      </c>
      <c r="AB384" s="213"/>
    </row>
    <row r="385" spans="1:28" x14ac:dyDescent="0.25">
      <c r="A385" s="79" t="s">
        <v>624</v>
      </c>
      <c r="B385" s="137" t="s">
        <v>625</v>
      </c>
      <c r="C385" s="81" t="s">
        <v>329</v>
      </c>
      <c r="D385" s="129">
        <v>189.61600000000001</v>
      </c>
      <c r="E385" s="131">
        <v>657.84914062610164</v>
      </c>
      <c r="F385" s="131">
        <v>496.10833612167414</v>
      </c>
      <c r="G385" s="132">
        <v>389.01349209639983</v>
      </c>
      <c r="H385" s="132">
        <v>389.01349209639983</v>
      </c>
      <c r="I385" s="132">
        <v>426.10388199999994</v>
      </c>
      <c r="J385" s="132">
        <v>426.10388199999994</v>
      </c>
      <c r="K385" s="132">
        <v>658.91356900000005</v>
      </c>
      <c r="L385" s="132">
        <v>448.00320399999998</v>
      </c>
      <c r="M385" s="132">
        <v>209.98816099999999</v>
      </c>
      <c r="N385" s="132">
        <v>1206.6380859999999</v>
      </c>
      <c r="O385" s="132">
        <v>0.69955499999999993</v>
      </c>
      <c r="P385" s="132">
        <v>1593.6773109999999</v>
      </c>
      <c r="Q385" s="132">
        <v>0</v>
      </c>
      <c r="R385" s="132">
        <v>7.119167</v>
      </c>
      <c r="S385" s="132">
        <v>0</v>
      </c>
      <c r="T385" s="132">
        <v>0</v>
      </c>
      <c r="U385" s="132">
        <v>0</v>
      </c>
      <c r="V385" s="132" t="s">
        <v>34</v>
      </c>
      <c r="W385" s="132">
        <v>0</v>
      </c>
      <c r="X385" s="132" t="s">
        <v>34</v>
      </c>
      <c r="Y385" s="133">
        <f t="shared" si="29"/>
        <v>1684.7186590963997</v>
      </c>
      <c r="Z385" s="134">
        <v>4070.5551420963998</v>
      </c>
      <c r="AB385" s="213"/>
    </row>
    <row r="386" spans="1:28" x14ac:dyDescent="0.25">
      <c r="A386" s="79" t="s">
        <v>626</v>
      </c>
      <c r="B386" s="137" t="s">
        <v>623</v>
      </c>
      <c r="C386" s="81" t="s">
        <v>329</v>
      </c>
      <c r="D386" s="129">
        <v>113.982</v>
      </c>
      <c r="E386" s="131">
        <v>185.947</v>
      </c>
      <c r="F386" s="131">
        <v>319.24903499999994</v>
      </c>
      <c r="G386" s="132">
        <v>207.60447691525422</v>
      </c>
      <c r="H386" s="132">
        <v>207.60447691525422</v>
      </c>
      <c r="I386" s="132">
        <v>8.9460750000000004</v>
      </c>
      <c r="J386" s="132">
        <v>8.9460750000000004</v>
      </c>
      <c r="K386" s="132">
        <v>0</v>
      </c>
      <c r="L386" s="132">
        <v>0</v>
      </c>
      <c r="M386" s="132">
        <v>0</v>
      </c>
      <c r="N386" s="132">
        <v>0</v>
      </c>
      <c r="O386" s="132">
        <v>0</v>
      </c>
      <c r="P386" s="132">
        <v>0</v>
      </c>
      <c r="Q386" s="132">
        <v>0</v>
      </c>
      <c r="R386" s="132">
        <v>0</v>
      </c>
      <c r="S386" s="132">
        <v>0</v>
      </c>
      <c r="T386" s="132">
        <v>0</v>
      </c>
      <c r="U386" s="132">
        <v>0</v>
      </c>
      <c r="V386" s="132" t="s">
        <v>34</v>
      </c>
      <c r="W386" s="132">
        <v>0</v>
      </c>
      <c r="X386" s="132" t="s">
        <v>34</v>
      </c>
      <c r="Y386" s="133">
        <f t="shared" si="29"/>
        <v>216.55055191525423</v>
      </c>
      <c r="Z386" s="134">
        <v>216.55055191525423</v>
      </c>
      <c r="AB386" s="213"/>
    </row>
    <row r="387" spans="1:28" x14ac:dyDescent="0.25">
      <c r="A387" s="79" t="s">
        <v>627</v>
      </c>
      <c r="B387" s="136" t="s">
        <v>628</v>
      </c>
      <c r="C387" s="81" t="s">
        <v>329</v>
      </c>
      <c r="D387" s="129">
        <v>0</v>
      </c>
      <c r="E387" s="131">
        <v>0</v>
      </c>
      <c r="F387" s="131">
        <v>0</v>
      </c>
      <c r="G387" s="132">
        <v>0</v>
      </c>
      <c r="H387" s="132">
        <v>0</v>
      </c>
      <c r="I387" s="132">
        <v>0</v>
      </c>
      <c r="J387" s="132">
        <v>0</v>
      </c>
      <c r="K387" s="132">
        <v>0</v>
      </c>
      <c r="L387" s="132">
        <v>0</v>
      </c>
      <c r="M387" s="132">
        <v>0</v>
      </c>
      <c r="N387" s="132">
        <v>0</v>
      </c>
      <c r="O387" s="132">
        <v>0</v>
      </c>
      <c r="P387" s="132">
        <v>0</v>
      </c>
      <c r="Q387" s="132">
        <v>0</v>
      </c>
      <c r="R387" s="132">
        <v>0</v>
      </c>
      <c r="S387" s="132">
        <v>0</v>
      </c>
      <c r="T387" s="132">
        <v>0</v>
      </c>
      <c r="U387" s="132">
        <v>0</v>
      </c>
      <c r="V387" s="132" t="s">
        <v>34</v>
      </c>
      <c r="W387" s="132">
        <v>0</v>
      </c>
      <c r="X387" s="132" t="s">
        <v>34</v>
      </c>
      <c r="Y387" s="133">
        <f t="shared" si="29"/>
        <v>0</v>
      </c>
      <c r="Z387" s="134">
        <v>0</v>
      </c>
      <c r="AB387" s="213"/>
    </row>
    <row r="388" spans="1:28" x14ac:dyDescent="0.25">
      <c r="A388" s="79" t="s">
        <v>629</v>
      </c>
      <c r="B388" s="136" t="s">
        <v>437</v>
      </c>
      <c r="C388" s="81" t="s">
        <v>329</v>
      </c>
      <c r="D388" s="129">
        <v>0</v>
      </c>
      <c r="E388" s="131">
        <v>0</v>
      </c>
      <c r="F388" s="131">
        <v>0</v>
      </c>
      <c r="G388" s="132">
        <v>0</v>
      </c>
      <c r="H388" s="132">
        <v>0</v>
      </c>
      <c r="I388" s="132">
        <v>0</v>
      </c>
      <c r="J388" s="132">
        <v>0</v>
      </c>
      <c r="K388" s="132">
        <v>0</v>
      </c>
      <c r="L388" s="132">
        <v>0</v>
      </c>
      <c r="M388" s="132">
        <v>0</v>
      </c>
      <c r="N388" s="132">
        <v>0</v>
      </c>
      <c r="O388" s="132">
        <v>0</v>
      </c>
      <c r="P388" s="132">
        <v>0</v>
      </c>
      <c r="Q388" s="132">
        <v>0</v>
      </c>
      <c r="R388" s="132">
        <v>0</v>
      </c>
      <c r="S388" s="132">
        <v>0</v>
      </c>
      <c r="T388" s="132">
        <v>0</v>
      </c>
      <c r="U388" s="132">
        <v>0</v>
      </c>
      <c r="V388" s="132" t="s">
        <v>34</v>
      </c>
      <c r="W388" s="132">
        <v>0</v>
      </c>
      <c r="X388" s="132" t="s">
        <v>34</v>
      </c>
      <c r="Y388" s="133">
        <f t="shared" si="29"/>
        <v>0</v>
      </c>
      <c r="Z388" s="134">
        <v>0</v>
      </c>
      <c r="AB388" s="213"/>
    </row>
    <row r="389" spans="1:28" ht="31.5" x14ac:dyDescent="0.25">
      <c r="A389" s="79" t="s">
        <v>630</v>
      </c>
      <c r="B389" s="136" t="s">
        <v>631</v>
      </c>
      <c r="C389" s="81" t="s">
        <v>329</v>
      </c>
      <c r="D389" s="129">
        <v>0</v>
      </c>
      <c r="E389" s="131">
        <v>0</v>
      </c>
      <c r="F389" s="131">
        <v>0</v>
      </c>
      <c r="G389" s="132">
        <v>0</v>
      </c>
      <c r="H389" s="132">
        <v>0</v>
      </c>
      <c r="I389" s="132">
        <v>0</v>
      </c>
      <c r="J389" s="132">
        <v>0</v>
      </c>
      <c r="K389" s="132">
        <v>0</v>
      </c>
      <c r="L389" s="132">
        <v>0</v>
      </c>
      <c r="M389" s="132">
        <v>0</v>
      </c>
      <c r="N389" s="132">
        <v>0</v>
      </c>
      <c r="O389" s="132">
        <v>0</v>
      </c>
      <c r="P389" s="132">
        <v>0</v>
      </c>
      <c r="Q389" s="132">
        <v>0</v>
      </c>
      <c r="R389" s="132">
        <v>0</v>
      </c>
      <c r="S389" s="132">
        <v>0</v>
      </c>
      <c r="T389" s="132">
        <v>0</v>
      </c>
      <c r="U389" s="132">
        <v>0</v>
      </c>
      <c r="V389" s="132" t="s">
        <v>34</v>
      </c>
      <c r="W389" s="132">
        <v>0</v>
      </c>
      <c r="X389" s="132" t="s">
        <v>34</v>
      </c>
      <c r="Y389" s="133">
        <f t="shared" si="29"/>
        <v>0</v>
      </c>
      <c r="Z389" s="134">
        <v>0</v>
      </c>
      <c r="AB389" s="213"/>
    </row>
    <row r="390" spans="1:28" x14ac:dyDescent="0.25">
      <c r="A390" s="79" t="s">
        <v>632</v>
      </c>
      <c r="B390" s="137" t="s">
        <v>59</v>
      </c>
      <c r="C390" s="81" t="s">
        <v>329</v>
      </c>
      <c r="D390" s="129">
        <v>0</v>
      </c>
      <c r="E390" s="131">
        <v>0</v>
      </c>
      <c r="F390" s="131">
        <v>0</v>
      </c>
      <c r="G390" s="132">
        <v>0</v>
      </c>
      <c r="H390" s="132">
        <v>0</v>
      </c>
      <c r="I390" s="132">
        <v>0</v>
      </c>
      <c r="J390" s="132">
        <v>0</v>
      </c>
      <c r="K390" s="132">
        <v>0</v>
      </c>
      <c r="L390" s="132">
        <v>0</v>
      </c>
      <c r="M390" s="132">
        <v>0</v>
      </c>
      <c r="N390" s="132">
        <v>0</v>
      </c>
      <c r="O390" s="132">
        <v>0</v>
      </c>
      <c r="P390" s="132">
        <v>0</v>
      </c>
      <c r="Q390" s="132">
        <v>0</v>
      </c>
      <c r="R390" s="132">
        <v>0</v>
      </c>
      <c r="S390" s="132">
        <v>0</v>
      </c>
      <c r="T390" s="132">
        <v>0</v>
      </c>
      <c r="U390" s="132">
        <v>0</v>
      </c>
      <c r="V390" s="132" t="s">
        <v>34</v>
      </c>
      <c r="W390" s="132">
        <v>0</v>
      </c>
      <c r="X390" s="132" t="s">
        <v>34</v>
      </c>
      <c r="Y390" s="133">
        <f t="shared" si="29"/>
        <v>0</v>
      </c>
      <c r="Z390" s="134">
        <v>0</v>
      </c>
      <c r="AB390" s="213"/>
    </row>
    <row r="391" spans="1:28" x14ac:dyDescent="0.25">
      <c r="A391" s="79" t="s">
        <v>633</v>
      </c>
      <c r="B391" s="138" t="s">
        <v>61</v>
      </c>
      <c r="C391" s="81" t="s">
        <v>329</v>
      </c>
      <c r="D391" s="129">
        <v>0</v>
      </c>
      <c r="E391" s="131">
        <v>0</v>
      </c>
      <c r="F391" s="131">
        <v>0</v>
      </c>
      <c r="G391" s="132">
        <v>0</v>
      </c>
      <c r="H391" s="132">
        <v>0</v>
      </c>
      <c r="I391" s="132">
        <v>0</v>
      </c>
      <c r="J391" s="132">
        <v>0</v>
      </c>
      <c r="K391" s="132">
        <v>0</v>
      </c>
      <c r="L391" s="132">
        <v>0</v>
      </c>
      <c r="M391" s="132">
        <v>0</v>
      </c>
      <c r="N391" s="132">
        <v>0</v>
      </c>
      <c r="O391" s="132">
        <v>0</v>
      </c>
      <c r="P391" s="132">
        <v>0</v>
      </c>
      <c r="Q391" s="132">
        <v>0</v>
      </c>
      <c r="R391" s="132">
        <v>0</v>
      </c>
      <c r="S391" s="132">
        <v>0</v>
      </c>
      <c r="T391" s="132">
        <v>0</v>
      </c>
      <c r="U391" s="132">
        <v>0</v>
      </c>
      <c r="V391" s="132" t="s">
        <v>34</v>
      </c>
      <c r="W391" s="132">
        <v>0</v>
      </c>
      <c r="X391" s="132" t="s">
        <v>34</v>
      </c>
      <c r="Y391" s="133">
        <f t="shared" si="29"/>
        <v>0</v>
      </c>
      <c r="Z391" s="134">
        <v>0</v>
      </c>
      <c r="AB391" s="213"/>
    </row>
    <row r="392" spans="1:28" ht="31.5" x14ac:dyDescent="0.25">
      <c r="A392" s="79" t="s">
        <v>40</v>
      </c>
      <c r="B392" s="135" t="s">
        <v>634</v>
      </c>
      <c r="C392" s="81" t="s">
        <v>329</v>
      </c>
      <c r="D392" s="129">
        <v>0</v>
      </c>
      <c r="E392" s="130">
        <v>0</v>
      </c>
      <c r="F392" s="131">
        <v>0</v>
      </c>
      <c r="G392" s="132">
        <v>0</v>
      </c>
      <c r="H392" s="132">
        <v>0</v>
      </c>
      <c r="I392" s="132">
        <v>0</v>
      </c>
      <c r="J392" s="132">
        <v>0</v>
      </c>
      <c r="K392" s="132">
        <v>0</v>
      </c>
      <c r="L392" s="132">
        <v>0</v>
      </c>
      <c r="M392" s="132">
        <v>0</v>
      </c>
      <c r="N392" s="132">
        <v>0</v>
      </c>
      <c r="O392" s="132">
        <v>0</v>
      </c>
      <c r="P392" s="132">
        <v>0</v>
      </c>
      <c r="Q392" s="132">
        <v>0</v>
      </c>
      <c r="R392" s="132">
        <v>0</v>
      </c>
      <c r="S392" s="132">
        <v>0</v>
      </c>
      <c r="T392" s="132">
        <v>0</v>
      </c>
      <c r="U392" s="132">
        <v>0</v>
      </c>
      <c r="V392" s="132" t="s">
        <v>34</v>
      </c>
      <c r="W392" s="132">
        <v>0</v>
      </c>
      <c r="X392" s="132" t="s">
        <v>34</v>
      </c>
      <c r="Y392" s="133">
        <f t="shared" si="29"/>
        <v>0</v>
      </c>
      <c r="Z392" s="134">
        <v>0</v>
      </c>
      <c r="AB392" s="213"/>
    </row>
    <row r="393" spans="1:28" ht="31.5" x14ac:dyDescent="0.25">
      <c r="A393" s="79" t="s">
        <v>635</v>
      </c>
      <c r="B393" s="136" t="s">
        <v>39</v>
      </c>
      <c r="C393" s="81" t="s">
        <v>329</v>
      </c>
      <c r="D393" s="129">
        <v>0</v>
      </c>
      <c r="E393" s="130">
        <v>0</v>
      </c>
      <c r="F393" s="131">
        <v>0</v>
      </c>
      <c r="G393" s="132">
        <v>0</v>
      </c>
      <c r="H393" s="132">
        <v>0</v>
      </c>
      <c r="I393" s="132">
        <v>0</v>
      </c>
      <c r="J393" s="132">
        <v>0</v>
      </c>
      <c r="K393" s="132">
        <v>0</v>
      </c>
      <c r="L393" s="132">
        <v>0</v>
      </c>
      <c r="M393" s="132">
        <v>0</v>
      </c>
      <c r="N393" s="132">
        <v>0</v>
      </c>
      <c r="O393" s="132">
        <v>0</v>
      </c>
      <c r="P393" s="132">
        <v>0</v>
      </c>
      <c r="Q393" s="132">
        <v>0</v>
      </c>
      <c r="R393" s="132">
        <v>0</v>
      </c>
      <c r="S393" s="132">
        <v>0</v>
      </c>
      <c r="T393" s="132">
        <v>0</v>
      </c>
      <c r="U393" s="132">
        <v>0</v>
      </c>
      <c r="V393" s="132" t="s">
        <v>34</v>
      </c>
      <c r="W393" s="132">
        <v>0</v>
      </c>
      <c r="X393" s="132" t="s">
        <v>34</v>
      </c>
      <c r="Y393" s="133">
        <f t="shared" si="29"/>
        <v>0</v>
      </c>
      <c r="Z393" s="134">
        <v>0</v>
      </c>
      <c r="AB393" s="213"/>
    </row>
    <row r="394" spans="1:28" ht="31.5" x14ac:dyDescent="0.25">
      <c r="A394" s="79" t="s">
        <v>636</v>
      </c>
      <c r="B394" s="136" t="s">
        <v>41</v>
      </c>
      <c r="C394" s="81" t="s">
        <v>329</v>
      </c>
      <c r="D394" s="129">
        <v>0</v>
      </c>
      <c r="E394" s="130">
        <v>0</v>
      </c>
      <c r="F394" s="131">
        <v>0</v>
      </c>
      <c r="G394" s="132">
        <v>0</v>
      </c>
      <c r="H394" s="132">
        <v>0</v>
      </c>
      <c r="I394" s="132">
        <v>0</v>
      </c>
      <c r="J394" s="132">
        <v>0</v>
      </c>
      <c r="K394" s="132">
        <v>0</v>
      </c>
      <c r="L394" s="132">
        <v>0</v>
      </c>
      <c r="M394" s="132">
        <v>0</v>
      </c>
      <c r="N394" s="132">
        <v>0</v>
      </c>
      <c r="O394" s="132">
        <v>0</v>
      </c>
      <c r="P394" s="132">
        <v>0</v>
      </c>
      <c r="Q394" s="132">
        <v>0</v>
      </c>
      <c r="R394" s="132">
        <v>0</v>
      </c>
      <c r="S394" s="132">
        <v>0</v>
      </c>
      <c r="T394" s="132">
        <v>0</v>
      </c>
      <c r="U394" s="132">
        <v>0</v>
      </c>
      <c r="V394" s="132" t="s">
        <v>34</v>
      </c>
      <c r="W394" s="132">
        <v>0</v>
      </c>
      <c r="X394" s="132" t="s">
        <v>34</v>
      </c>
      <c r="Y394" s="133">
        <f t="shared" si="29"/>
        <v>0</v>
      </c>
      <c r="Z394" s="134">
        <v>0</v>
      </c>
      <c r="AB394" s="213"/>
    </row>
    <row r="395" spans="1:28" ht="47.25" x14ac:dyDescent="0.25">
      <c r="A395" s="79" t="s">
        <v>637</v>
      </c>
      <c r="B395" s="136" t="s">
        <v>43</v>
      </c>
      <c r="C395" s="81" t="s">
        <v>329</v>
      </c>
      <c r="D395" s="129">
        <v>0</v>
      </c>
      <c r="E395" s="130">
        <v>0</v>
      </c>
      <c r="F395" s="131">
        <v>0</v>
      </c>
      <c r="G395" s="132">
        <v>0</v>
      </c>
      <c r="H395" s="132">
        <v>0</v>
      </c>
      <c r="I395" s="132">
        <v>0</v>
      </c>
      <c r="J395" s="132">
        <v>0</v>
      </c>
      <c r="K395" s="132">
        <v>0</v>
      </c>
      <c r="L395" s="132">
        <v>0</v>
      </c>
      <c r="M395" s="132">
        <v>0</v>
      </c>
      <c r="N395" s="132">
        <v>0</v>
      </c>
      <c r="O395" s="132">
        <v>0</v>
      </c>
      <c r="P395" s="132">
        <v>0</v>
      </c>
      <c r="Q395" s="132">
        <v>0</v>
      </c>
      <c r="R395" s="132">
        <v>0</v>
      </c>
      <c r="S395" s="132">
        <v>0</v>
      </c>
      <c r="T395" s="132">
        <v>0</v>
      </c>
      <c r="U395" s="132">
        <v>0</v>
      </c>
      <c r="V395" s="132" t="s">
        <v>34</v>
      </c>
      <c r="W395" s="132">
        <v>0</v>
      </c>
      <c r="X395" s="132" t="s">
        <v>34</v>
      </c>
      <c r="Y395" s="133">
        <f t="shared" si="29"/>
        <v>0</v>
      </c>
      <c r="Z395" s="134">
        <v>0</v>
      </c>
      <c r="AB395" s="213"/>
    </row>
    <row r="396" spans="1:28" x14ac:dyDescent="0.25">
      <c r="A396" s="79" t="s">
        <v>42</v>
      </c>
      <c r="B396" s="135" t="s">
        <v>638</v>
      </c>
      <c r="C396" s="81" t="s">
        <v>329</v>
      </c>
      <c r="D396" s="129">
        <v>0</v>
      </c>
      <c r="E396" s="130">
        <v>0</v>
      </c>
      <c r="F396" s="131">
        <v>0</v>
      </c>
      <c r="G396" s="132">
        <v>0</v>
      </c>
      <c r="H396" s="132">
        <v>0</v>
      </c>
      <c r="I396" s="132">
        <v>41.625949999999996</v>
      </c>
      <c r="J396" s="132">
        <v>41.625982016101688</v>
      </c>
      <c r="K396" s="132">
        <v>133.51172000000003</v>
      </c>
      <c r="L396" s="132">
        <v>117.53636900000001</v>
      </c>
      <c r="M396" s="132">
        <v>0</v>
      </c>
      <c r="N396" s="132">
        <v>336.239463</v>
      </c>
      <c r="O396" s="132">
        <v>0</v>
      </c>
      <c r="P396" s="132">
        <v>83.453459000000009</v>
      </c>
      <c r="Q396" s="132">
        <v>0</v>
      </c>
      <c r="R396" s="132">
        <v>0</v>
      </c>
      <c r="S396" s="132">
        <v>0</v>
      </c>
      <c r="T396" s="132">
        <v>0</v>
      </c>
      <c r="U396" s="132">
        <v>0</v>
      </c>
      <c r="V396" s="132" t="s">
        <v>34</v>
      </c>
      <c r="W396" s="132">
        <v>0</v>
      </c>
      <c r="X396" s="132" t="s">
        <v>34</v>
      </c>
      <c r="Y396" s="133">
        <f t="shared" si="29"/>
        <v>175.13767000000001</v>
      </c>
      <c r="Z396" s="134">
        <v>578.85527301610171</v>
      </c>
      <c r="AB396" s="213"/>
    </row>
    <row r="397" spans="1:28" x14ac:dyDescent="0.25">
      <c r="A397" s="79" t="s">
        <v>44</v>
      </c>
      <c r="B397" s="80" t="s">
        <v>639</v>
      </c>
      <c r="C397" s="81" t="s">
        <v>329</v>
      </c>
      <c r="D397" s="129">
        <v>5655.4406038676434</v>
      </c>
      <c r="E397" s="130">
        <v>5760.2845972344066</v>
      </c>
      <c r="F397" s="131">
        <v>4257.4542722900005</v>
      </c>
      <c r="G397" s="132">
        <v>4939.1887571112547</v>
      </c>
      <c r="H397" s="132">
        <v>4939.1887571112547</v>
      </c>
      <c r="I397" s="132">
        <v>6787.0935570000001</v>
      </c>
      <c r="J397" s="132">
        <v>6787.0935570000001</v>
      </c>
      <c r="K397" s="132">
        <v>7340.7348109999994</v>
      </c>
      <c r="L397" s="132">
        <v>6961.8977909999994</v>
      </c>
      <c r="M397" s="132">
        <v>7901.8473980000008</v>
      </c>
      <c r="N397" s="132">
        <v>7976.3046750000003</v>
      </c>
      <c r="O397" s="132">
        <v>8493.4409629999991</v>
      </c>
      <c r="P397" s="132">
        <v>8786.3119409999999</v>
      </c>
      <c r="Q397" s="132">
        <v>9068.1857739999996</v>
      </c>
      <c r="R397" s="132">
        <v>9480.1790029999993</v>
      </c>
      <c r="S397" s="132">
        <v>9618.9341780000013</v>
      </c>
      <c r="T397" s="132">
        <v>10204.233088000001</v>
      </c>
      <c r="U397" s="132">
        <v>10956.825914000001</v>
      </c>
      <c r="V397" s="132" t="s">
        <v>34</v>
      </c>
      <c r="W397" s="132">
        <v>11255.06558</v>
      </c>
      <c r="X397" s="132" t="s">
        <v>34</v>
      </c>
      <c r="Y397" s="133">
        <f t="shared" si="29"/>
        <v>54149.425438111255</v>
      </c>
      <c r="Z397" s="134">
        <v>77347.100306111257</v>
      </c>
      <c r="AB397" s="213"/>
    </row>
    <row r="398" spans="1:28" ht="31.5" x14ac:dyDescent="0.25">
      <c r="A398" s="79" t="s">
        <v>640</v>
      </c>
      <c r="B398" s="135" t="s">
        <v>641</v>
      </c>
      <c r="C398" s="81" t="s">
        <v>329</v>
      </c>
      <c r="D398" s="129">
        <v>5235.0211210679827</v>
      </c>
      <c r="E398" s="131">
        <v>5617.6085204346973</v>
      </c>
      <c r="F398" s="131">
        <v>4257.4542722900005</v>
      </c>
      <c r="G398" s="132">
        <v>4927.7740946226113</v>
      </c>
      <c r="H398" s="132">
        <v>4927.7740946226113</v>
      </c>
      <c r="I398" s="132">
        <v>6787.0935570000001</v>
      </c>
      <c r="J398" s="132">
        <v>6787.0935570000001</v>
      </c>
      <c r="K398" s="132">
        <v>7340.7348109999994</v>
      </c>
      <c r="L398" s="132">
        <v>6961.8977909999994</v>
      </c>
      <c r="M398" s="132">
        <v>7901.8473980000008</v>
      </c>
      <c r="N398" s="132">
        <v>7976.3046750000003</v>
      </c>
      <c r="O398" s="132">
        <v>8493.4409629999991</v>
      </c>
      <c r="P398" s="132">
        <v>8786.3119409999999</v>
      </c>
      <c r="Q398" s="132">
        <v>9068.1857739999996</v>
      </c>
      <c r="R398" s="132">
        <v>9480.1790029999993</v>
      </c>
      <c r="S398" s="132">
        <v>9618.9341780000013</v>
      </c>
      <c r="T398" s="132">
        <v>10204.233088000001</v>
      </c>
      <c r="U398" s="132">
        <v>10956.825914000001</v>
      </c>
      <c r="V398" s="132" t="s">
        <v>34</v>
      </c>
      <c r="W398" s="132">
        <v>11255.06558</v>
      </c>
      <c r="X398" s="132" t="s">
        <v>34</v>
      </c>
      <c r="Y398" s="133">
        <f t="shared" si="29"/>
        <v>54138.010775622613</v>
      </c>
      <c r="Z398" s="134">
        <v>77335.685643622608</v>
      </c>
      <c r="AB398" s="213"/>
    </row>
    <row r="399" spans="1:28" ht="31.5" x14ac:dyDescent="0.25">
      <c r="A399" s="79" t="s">
        <v>642</v>
      </c>
      <c r="B399" s="136" t="s">
        <v>643</v>
      </c>
      <c r="C399" s="81" t="s">
        <v>329</v>
      </c>
      <c r="D399" s="129">
        <v>0</v>
      </c>
      <c r="E399" s="131">
        <v>0</v>
      </c>
      <c r="F399" s="131">
        <v>0</v>
      </c>
      <c r="G399" s="132">
        <v>0</v>
      </c>
      <c r="H399" s="132">
        <v>0</v>
      </c>
      <c r="I399" s="132">
        <v>0</v>
      </c>
      <c r="J399" s="132">
        <v>0</v>
      </c>
      <c r="K399" s="132">
        <v>0</v>
      </c>
      <c r="L399" s="132">
        <v>0</v>
      </c>
      <c r="M399" s="132">
        <v>0</v>
      </c>
      <c r="N399" s="132">
        <v>0</v>
      </c>
      <c r="O399" s="132">
        <v>0</v>
      </c>
      <c r="P399" s="132">
        <v>0</v>
      </c>
      <c r="Q399" s="132">
        <v>0</v>
      </c>
      <c r="R399" s="132">
        <v>0</v>
      </c>
      <c r="S399" s="132">
        <v>0</v>
      </c>
      <c r="T399" s="132">
        <v>0</v>
      </c>
      <c r="U399" s="132">
        <v>0</v>
      </c>
      <c r="V399" s="132" t="s">
        <v>34</v>
      </c>
      <c r="W399" s="132">
        <v>0</v>
      </c>
      <c r="X399" s="132" t="s">
        <v>34</v>
      </c>
      <c r="Y399" s="133">
        <f t="shared" si="29"/>
        <v>0</v>
      </c>
      <c r="Z399" s="134">
        <v>0</v>
      </c>
      <c r="AB399" s="213"/>
    </row>
    <row r="400" spans="1:28" ht="31.5" x14ac:dyDescent="0.25">
      <c r="A400" s="79" t="s">
        <v>644</v>
      </c>
      <c r="B400" s="136" t="s">
        <v>39</v>
      </c>
      <c r="C400" s="81" t="s">
        <v>329</v>
      </c>
      <c r="D400" s="129">
        <v>0</v>
      </c>
      <c r="E400" s="131">
        <v>0</v>
      </c>
      <c r="F400" s="131">
        <v>0</v>
      </c>
      <c r="G400" s="132">
        <v>0</v>
      </c>
      <c r="H400" s="132">
        <v>0</v>
      </c>
      <c r="I400" s="132">
        <v>0</v>
      </c>
      <c r="J400" s="132">
        <v>0</v>
      </c>
      <c r="K400" s="132">
        <v>0</v>
      </c>
      <c r="L400" s="132">
        <v>0</v>
      </c>
      <c r="M400" s="132">
        <v>0</v>
      </c>
      <c r="N400" s="132">
        <v>0</v>
      </c>
      <c r="O400" s="132">
        <v>0</v>
      </c>
      <c r="P400" s="132">
        <v>0</v>
      </c>
      <c r="Q400" s="132">
        <v>0</v>
      </c>
      <c r="R400" s="132">
        <v>0</v>
      </c>
      <c r="S400" s="132">
        <v>0</v>
      </c>
      <c r="T400" s="132">
        <v>0</v>
      </c>
      <c r="U400" s="132">
        <v>0</v>
      </c>
      <c r="V400" s="132" t="s">
        <v>34</v>
      </c>
      <c r="W400" s="132">
        <v>0</v>
      </c>
      <c r="X400" s="132" t="s">
        <v>34</v>
      </c>
      <c r="Y400" s="133">
        <f t="shared" si="29"/>
        <v>0</v>
      </c>
      <c r="Z400" s="134">
        <v>0</v>
      </c>
      <c r="AB400" s="213"/>
    </row>
    <row r="401" spans="1:28" ht="31.5" x14ac:dyDescent="0.25">
      <c r="A401" s="79" t="s">
        <v>645</v>
      </c>
      <c r="B401" s="136" t="s">
        <v>41</v>
      </c>
      <c r="C401" s="81" t="s">
        <v>329</v>
      </c>
      <c r="D401" s="129">
        <v>0</v>
      </c>
      <c r="E401" s="131">
        <v>0</v>
      </c>
      <c r="F401" s="131">
        <v>0</v>
      </c>
      <c r="G401" s="132">
        <v>0</v>
      </c>
      <c r="H401" s="132">
        <v>0</v>
      </c>
      <c r="I401" s="132">
        <v>0</v>
      </c>
      <c r="J401" s="132">
        <v>0</v>
      </c>
      <c r="K401" s="132">
        <v>0</v>
      </c>
      <c r="L401" s="132">
        <v>0</v>
      </c>
      <c r="M401" s="132">
        <v>0</v>
      </c>
      <c r="N401" s="132">
        <v>0</v>
      </c>
      <c r="O401" s="132">
        <v>0</v>
      </c>
      <c r="P401" s="132">
        <v>0</v>
      </c>
      <c r="Q401" s="132">
        <v>0</v>
      </c>
      <c r="R401" s="132">
        <v>0</v>
      </c>
      <c r="S401" s="132">
        <v>0</v>
      </c>
      <c r="T401" s="132">
        <v>0</v>
      </c>
      <c r="U401" s="132">
        <v>0</v>
      </c>
      <c r="V401" s="132" t="s">
        <v>34</v>
      </c>
      <c r="W401" s="132">
        <v>0</v>
      </c>
      <c r="X401" s="132" t="s">
        <v>34</v>
      </c>
      <c r="Y401" s="133">
        <f t="shared" si="29"/>
        <v>0</v>
      </c>
      <c r="Z401" s="134">
        <v>0</v>
      </c>
      <c r="AB401" s="213"/>
    </row>
    <row r="402" spans="1:28" ht="47.25" x14ac:dyDescent="0.25">
      <c r="A402" s="79" t="s">
        <v>646</v>
      </c>
      <c r="B402" s="136" t="s">
        <v>43</v>
      </c>
      <c r="C402" s="81" t="s">
        <v>329</v>
      </c>
      <c r="D402" s="129">
        <v>0</v>
      </c>
      <c r="E402" s="131">
        <v>0</v>
      </c>
      <c r="F402" s="131">
        <v>0</v>
      </c>
      <c r="G402" s="132">
        <v>0</v>
      </c>
      <c r="H402" s="132">
        <v>0</v>
      </c>
      <c r="I402" s="132">
        <v>0</v>
      </c>
      <c r="J402" s="132">
        <v>0</v>
      </c>
      <c r="K402" s="132">
        <v>0</v>
      </c>
      <c r="L402" s="132">
        <v>0</v>
      </c>
      <c r="M402" s="132">
        <v>0</v>
      </c>
      <c r="N402" s="132">
        <v>0</v>
      </c>
      <c r="O402" s="132">
        <v>0</v>
      </c>
      <c r="P402" s="132">
        <v>0</v>
      </c>
      <c r="Q402" s="132">
        <v>0</v>
      </c>
      <c r="R402" s="132">
        <v>0</v>
      </c>
      <c r="S402" s="132">
        <v>0</v>
      </c>
      <c r="T402" s="132">
        <v>0</v>
      </c>
      <c r="U402" s="132">
        <v>0</v>
      </c>
      <c r="V402" s="132" t="s">
        <v>34</v>
      </c>
      <c r="W402" s="132">
        <v>0</v>
      </c>
      <c r="X402" s="132" t="s">
        <v>34</v>
      </c>
      <c r="Y402" s="133">
        <f t="shared" si="29"/>
        <v>0</v>
      </c>
      <c r="Z402" s="134">
        <v>0</v>
      </c>
      <c r="AB402" s="213"/>
    </row>
    <row r="403" spans="1:28" ht="31.5" x14ac:dyDescent="0.25">
      <c r="A403" s="79" t="s">
        <v>647</v>
      </c>
      <c r="B403" s="136" t="s">
        <v>423</v>
      </c>
      <c r="C403" s="81" t="s">
        <v>329</v>
      </c>
      <c r="D403" s="129">
        <v>0</v>
      </c>
      <c r="E403" s="131">
        <v>0</v>
      </c>
      <c r="F403" s="131">
        <v>0</v>
      </c>
      <c r="G403" s="132">
        <v>0</v>
      </c>
      <c r="H403" s="132">
        <v>0</v>
      </c>
      <c r="I403" s="132">
        <v>0</v>
      </c>
      <c r="J403" s="132">
        <v>0</v>
      </c>
      <c r="K403" s="132">
        <v>0</v>
      </c>
      <c r="L403" s="132">
        <v>0</v>
      </c>
      <c r="M403" s="132">
        <v>0</v>
      </c>
      <c r="N403" s="132">
        <v>0</v>
      </c>
      <c r="O403" s="132">
        <v>0</v>
      </c>
      <c r="P403" s="132">
        <v>0</v>
      </c>
      <c r="Q403" s="132">
        <v>0</v>
      </c>
      <c r="R403" s="132">
        <v>0</v>
      </c>
      <c r="S403" s="132">
        <v>0</v>
      </c>
      <c r="T403" s="132">
        <v>0</v>
      </c>
      <c r="U403" s="132">
        <v>0</v>
      </c>
      <c r="V403" s="132" t="s">
        <v>34</v>
      </c>
      <c r="W403" s="132">
        <v>0</v>
      </c>
      <c r="X403" s="132" t="s">
        <v>34</v>
      </c>
      <c r="Y403" s="133">
        <f t="shared" si="29"/>
        <v>0</v>
      </c>
      <c r="Z403" s="134">
        <v>0</v>
      </c>
      <c r="AB403" s="213"/>
    </row>
    <row r="404" spans="1:28" x14ac:dyDescent="0.25">
      <c r="A404" s="79" t="s">
        <v>648</v>
      </c>
      <c r="B404" s="136" t="s">
        <v>426</v>
      </c>
      <c r="C404" s="81" t="s">
        <v>329</v>
      </c>
      <c r="D404" s="129">
        <v>5235.0211210679827</v>
      </c>
      <c r="E404" s="131">
        <v>5617.6085204346973</v>
      </c>
      <c r="F404" s="131">
        <v>4257.4542722900005</v>
      </c>
      <c r="G404" s="132">
        <v>4927.7740946226113</v>
      </c>
      <c r="H404" s="132">
        <v>4927.7740946226113</v>
      </c>
      <c r="I404" s="132">
        <v>6787.0935570000001</v>
      </c>
      <c r="J404" s="132">
        <v>6787.0935570000001</v>
      </c>
      <c r="K404" s="132">
        <v>7340.7348109999994</v>
      </c>
      <c r="L404" s="132">
        <v>6961.8977909999994</v>
      </c>
      <c r="M404" s="132">
        <v>7901.8473980000008</v>
      </c>
      <c r="N404" s="132">
        <v>7976.3046750000003</v>
      </c>
      <c r="O404" s="132">
        <v>8493.4409629999991</v>
      </c>
      <c r="P404" s="132">
        <v>8786.3119409999999</v>
      </c>
      <c r="Q404" s="132">
        <v>9068.1857739999996</v>
      </c>
      <c r="R404" s="132">
        <v>9480.1790029999993</v>
      </c>
      <c r="S404" s="132">
        <v>9618.9341780000013</v>
      </c>
      <c r="T404" s="132">
        <v>10204.233088000001</v>
      </c>
      <c r="U404" s="132">
        <v>10956.825914000001</v>
      </c>
      <c r="V404" s="132" t="s">
        <v>34</v>
      </c>
      <c r="W404" s="132">
        <v>11255.06558</v>
      </c>
      <c r="X404" s="132" t="s">
        <v>34</v>
      </c>
      <c r="Y404" s="133">
        <f t="shared" si="29"/>
        <v>54138.010775622613</v>
      </c>
      <c r="Z404" s="134">
        <v>77335.685643622608</v>
      </c>
      <c r="AB404" s="213"/>
    </row>
    <row r="405" spans="1:28" ht="31.5" x14ac:dyDescent="0.25">
      <c r="A405" s="79" t="s">
        <v>649</v>
      </c>
      <c r="B405" s="136" t="s">
        <v>429</v>
      </c>
      <c r="C405" s="81" t="s">
        <v>329</v>
      </c>
      <c r="D405" s="129">
        <v>0</v>
      </c>
      <c r="E405" s="131">
        <v>0</v>
      </c>
      <c r="F405" s="131">
        <v>0</v>
      </c>
      <c r="G405" s="132">
        <v>0</v>
      </c>
      <c r="H405" s="132">
        <v>0</v>
      </c>
      <c r="I405" s="132">
        <v>0</v>
      </c>
      <c r="J405" s="132">
        <v>0</v>
      </c>
      <c r="K405" s="132">
        <v>0</v>
      </c>
      <c r="L405" s="132">
        <v>0</v>
      </c>
      <c r="M405" s="132">
        <v>0</v>
      </c>
      <c r="N405" s="132">
        <v>0</v>
      </c>
      <c r="O405" s="132">
        <v>0</v>
      </c>
      <c r="P405" s="132">
        <v>0</v>
      </c>
      <c r="Q405" s="132">
        <v>0</v>
      </c>
      <c r="R405" s="132">
        <v>0</v>
      </c>
      <c r="S405" s="132">
        <v>0</v>
      </c>
      <c r="T405" s="132">
        <v>0</v>
      </c>
      <c r="U405" s="132">
        <v>0</v>
      </c>
      <c r="V405" s="132" t="s">
        <v>34</v>
      </c>
      <c r="W405" s="132">
        <v>0</v>
      </c>
      <c r="X405" s="132" t="s">
        <v>34</v>
      </c>
      <c r="Y405" s="133">
        <f t="shared" si="29"/>
        <v>0</v>
      </c>
      <c r="Z405" s="134">
        <v>0</v>
      </c>
      <c r="AB405" s="213"/>
    </row>
    <row r="406" spans="1:28" x14ac:dyDescent="0.25">
      <c r="A406" s="79" t="s">
        <v>650</v>
      </c>
      <c r="B406" s="136" t="s">
        <v>435</v>
      </c>
      <c r="C406" s="81" t="s">
        <v>329</v>
      </c>
      <c r="D406" s="129">
        <v>0</v>
      </c>
      <c r="E406" s="131">
        <v>0</v>
      </c>
      <c r="F406" s="131">
        <v>0</v>
      </c>
      <c r="G406" s="132">
        <v>0</v>
      </c>
      <c r="H406" s="132">
        <v>0</v>
      </c>
      <c r="I406" s="132">
        <v>0</v>
      </c>
      <c r="J406" s="132">
        <v>0</v>
      </c>
      <c r="K406" s="132">
        <v>0</v>
      </c>
      <c r="L406" s="132">
        <v>0</v>
      </c>
      <c r="M406" s="132">
        <v>0</v>
      </c>
      <c r="N406" s="132">
        <v>0</v>
      </c>
      <c r="O406" s="132">
        <v>0</v>
      </c>
      <c r="P406" s="132">
        <v>0</v>
      </c>
      <c r="Q406" s="132">
        <v>0</v>
      </c>
      <c r="R406" s="132">
        <v>0</v>
      </c>
      <c r="S406" s="132">
        <v>0</v>
      </c>
      <c r="T406" s="132">
        <v>0</v>
      </c>
      <c r="U406" s="132">
        <v>0</v>
      </c>
      <c r="V406" s="132" t="s">
        <v>34</v>
      </c>
      <c r="W406" s="132">
        <v>0</v>
      </c>
      <c r="X406" s="132" t="s">
        <v>34</v>
      </c>
      <c r="Y406" s="133">
        <f t="shared" si="29"/>
        <v>0</v>
      </c>
      <c r="Z406" s="134">
        <v>0</v>
      </c>
      <c r="AB406" s="213"/>
    </row>
    <row r="407" spans="1:28" x14ac:dyDescent="0.25">
      <c r="A407" s="79" t="s">
        <v>651</v>
      </c>
      <c r="B407" s="136" t="s">
        <v>437</v>
      </c>
      <c r="C407" s="81" t="s">
        <v>329</v>
      </c>
      <c r="D407" s="129">
        <v>0</v>
      </c>
      <c r="E407" s="131">
        <v>0</v>
      </c>
      <c r="F407" s="131">
        <v>0</v>
      </c>
      <c r="G407" s="132">
        <v>0</v>
      </c>
      <c r="H407" s="132">
        <v>0</v>
      </c>
      <c r="I407" s="132">
        <v>0</v>
      </c>
      <c r="J407" s="132">
        <v>0</v>
      </c>
      <c r="K407" s="132">
        <v>0</v>
      </c>
      <c r="L407" s="132">
        <v>0</v>
      </c>
      <c r="M407" s="132">
        <v>0</v>
      </c>
      <c r="N407" s="132">
        <v>0</v>
      </c>
      <c r="O407" s="132">
        <v>0</v>
      </c>
      <c r="P407" s="132">
        <v>0</v>
      </c>
      <c r="Q407" s="132">
        <v>0</v>
      </c>
      <c r="R407" s="132">
        <v>0</v>
      </c>
      <c r="S407" s="132">
        <v>0</v>
      </c>
      <c r="T407" s="132">
        <v>0</v>
      </c>
      <c r="U407" s="132">
        <v>0</v>
      </c>
      <c r="V407" s="132" t="s">
        <v>34</v>
      </c>
      <c r="W407" s="132">
        <v>0</v>
      </c>
      <c r="X407" s="132" t="s">
        <v>34</v>
      </c>
      <c r="Y407" s="133">
        <f t="shared" si="29"/>
        <v>0</v>
      </c>
      <c r="Z407" s="134">
        <v>0</v>
      </c>
      <c r="AB407" s="213"/>
    </row>
    <row r="408" spans="1:28" ht="31.5" x14ac:dyDescent="0.25">
      <c r="A408" s="79" t="s">
        <v>652</v>
      </c>
      <c r="B408" s="136" t="s">
        <v>440</v>
      </c>
      <c r="C408" s="81" t="s">
        <v>329</v>
      </c>
      <c r="D408" s="129">
        <v>0</v>
      </c>
      <c r="E408" s="131">
        <v>0</v>
      </c>
      <c r="F408" s="131">
        <v>0</v>
      </c>
      <c r="G408" s="132">
        <v>0</v>
      </c>
      <c r="H408" s="132">
        <v>0</v>
      </c>
      <c r="I408" s="132">
        <v>0</v>
      </c>
      <c r="J408" s="132">
        <v>0</v>
      </c>
      <c r="K408" s="132">
        <v>0</v>
      </c>
      <c r="L408" s="132">
        <v>0</v>
      </c>
      <c r="M408" s="132">
        <v>0</v>
      </c>
      <c r="N408" s="132">
        <v>0</v>
      </c>
      <c r="O408" s="132">
        <v>0</v>
      </c>
      <c r="P408" s="132">
        <v>0</v>
      </c>
      <c r="Q408" s="132">
        <v>0</v>
      </c>
      <c r="R408" s="132">
        <v>0</v>
      </c>
      <c r="S408" s="132">
        <v>0</v>
      </c>
      <c r="T408" s="132">
        <v>0</v>
      </c>
      <c r="U408" s="132">
        <v>0</v>
      </c>
      <c r="V408" s="132" t="s">
        <v>34</v>
      </c>
      <c r="W408" s="132">
        <v>0</v>
      </c>
      <c r="X408" s="132" t="s">
        <v>34</v>
      </c>
      <c r="Y408" s="133">
        <f t="shared" si="29"/>
        <v>0</v>
      </c>
      <c r="Z408" s="134">
        <v>0</v>
      </c>
      <c r="AB408" s="213"/>
    </row>
    <row r="409" spans="1:28" x14ac:dyDescent="0.25">
      <c r="A409" s="79" t="s">
        <v>653</v>
      </c>
      <c r="B409" s="137" t="s">
        <v>59</v>
      </c>
      <c r="C409" s="81" t="s">
        <v>329</v>
      </c>
      <c r="D409" s="129">
        <v>0</v>
      </c>
      <c r="E409" s="131">
        <v>0</v>
      </c>
      <c r="F409" s="131">
        <v>0</v>
      </c>
      <c r="G409" s="132">
        <v>0</v>
      </c>
      <c r="H409" s="132">
        <v>0</v>
      </c>
      <c r="I409" s="132">
        <v>0</v>
      </c>
      <c r="J409" s="132">
        <v>0</v>
      </c>
      <c r="K409" s="132">
        <v>0</v>
      </c>
      <c r="L409" s="132">
        <v>0</v>
      </c>
      <c r="M409" s="132">
        <v>0</v>
      </c>
      <c r="N409" s="132">
        <v>0</v>
      </c>
      <c r="O409" s="132">
        <v>0</v>
      </c>
      <c r="P409" s="132">
        <v>0</v>
      </c>
      <c r="Q409" s="132">
        <v>0</v>
      </c>
      <c r="R409" s="132">
        <v>0</v>
      </c>
      <c r="S409" s="132">
        <v>0</v>
      </c>
      <c r="T409" s="132">
        <v>0</v>
      </c>
      <c r="U409" s="132">
        <v>0</v>
      </c>
      <c r="V409" s="132" t="s">
        <v>34</v>
      </c>
      <c r="W409" s="132">
        <v>0</v>
      </c>
      <c r="X409" s="132" t="s">
        <v>34</v>
      </c>
      <c r="Y409" s="133">
        <f t="shared" si="29"/>
        <v>0</v>
      </c>
      <c r="Z409" s="134">
        <v>0</v>
      </c>
      <c r="AB409" s="213"/>
    </row>
    <row r="410" spans="1:28" x14ac:dyDescent="0.25">
      <c r="A410" s="79" t="s">
        <v>654</v>
      </c>
      <c r="B410" s="138" t="s">
        <v>61</v>
      </c>
      <c r="C410" s="81" t="s">
        <v>329</v>
      </c>
      <c r="D410" s="129">
        <v>0</v>
      </c>
      <c r="E410" s="131">
        <v>0</v>
      </c>
      <c r="F410" s="131">
        <v>0</v>
      </c>
      <c r="G410" s="132">
        <v>0</v>
      </c>
      <c r="H410" s="132">
        <v>0</v>
      </c>
      <c r="I410" s="132">
        <v>0</v>
      </c>
      <c r="J410" s="132">
        <v>0</v>
      </c>
      <c r="K410" s="132">
        <v>0</v>
      </c>
      <c r="L410" s="132">
        <v>0</v>
      </c>
      <c r="M410" s="132">
        <v>0</v>
      </c>
      <c r="N410" s="132">
        <v>0</v>
      </c>
      <c r="O410" s="132">
        <v>0</v>
      </c>
      <c r="P410" s="132">
        <v>0</v>
      </c>
      <c r="Q410" s="132">
        <v>0</v>
      </c>
      <c r="R410" s="132">
        <v>0</v>
      </c>
      <c r="S410" s="132">
        <v>0</v>
      </c>
      <c r="T410" s="132">
        <v>0</v>
      </c>
      <c r="U410" s="132">
        <v>0</v>
      </c>
      <c r="V410" s="132" t="s">
        <v>34</v>
      </c>
      <c r="W410" s="132">
        <v>0</v>
      </c>
      <c r="X410" s="132" t="s">
        <v>34</v>
      </c>
      <c r="Y410" s="133">
        <f t="shared" si="29"/>
        <v>0</v>
      </c>
      <c r="Z410" s="134">
        <v>0</v>
      </c>
      <c r="AB410" s="213"/>
    </row>
    <row r="411" spans="1:28" x14ac:dyDescent="0.25">
      <c r="A411" s="79" t="s">
        <v>655</v>
      </c>
      <c r="B411" s="135" t="s">
        <v>656</v>
      </c>
      <c r="C411" s="81" t="s">
        <v>329</v>
      </c>
      <c r="D411" s="129">
        <v>0</v>
      </c>
      <c r="E411" s="130">
        <v>0</v>
      </c>
      <c r="F411" s="131">
        <v>0</v>
      </c>
      <c r="G411" s="132">
        <v>0</v>
      </c>
      <c r="H411" s="132">
        <v>0</v>
      </c>
      <c r="I411" s="132">
        <v>0</v>
      </c>
      <c r="J411" s="132">
        <v>0</v>
      </c>
      <c r="K411" s="132">
        <v>0</v>
      </c>
      <c r="L411" s="132">
        <v>0</v>
      </c>
      <c r="M411" s="132">
        <v>0</v>
      </c>
      <c r="N411" s="132">
        <v>0</v>
      </c>
      <c r="O411" s="132">
        <v>0</v>
      </c>
      <c r="P411" s="132">
        <v>0</v>
      </c>
      <c r="Q411" s="132">
        <v>0</v>
      </c>
      <c r="R411" s="132">
        <v>0</v>
      </c>
      <c r="S411" s="132">
        <v>0</v>
      </c>
      <c r="T411" s="132">
        <v>0</v>
      </c>
      <c r="U411" s="132">
        <v>0</v>
      </c>
      <c r="V411" s="132" t="s">
        <v>34</v>
      </c>
      <c r="W411" s="132">
        <v>0</v>
      </c>
      <c r="X411" s="132" t="s">
        <v>34</v>
      </c>
      <c r="Y411" s="133">
        <f t="shared" si="29"/>
        <v>0</v>
      </c>
      <c r="Z411" s="134">
        <v>0</v>
      </c>
      <c r="AB411" s="213"/>
    </row>
    <row r="412" spans="1:28" ht="31.5" x14ac:dyDescent="0.25">
      <c r="A412" s="79" t="s">
        <v>657</v>
      </c>
      <c r="B412" s="135" t="s">
        <v>658</v>
      </c>
      <c r="C412" s="81" t="s">
        <v>329</v>
      </c>
      <c r="D412" s="129">
        <v>420.41948279966095</v>
      </c>
      <c r="E412" s="130">
        <v>142.67607679970925</v>
      </c>
      <c r="F412" s="131">
        <v>0</v>
      </c>
      <c r="G412" s="132">
        <v>11.414662488644067</v>
      </c>
      <c r="H412" s="132">
        <v>11.414662488644067</v>
      </c>
      <c r="I412" s="132">
        <v>0</v>
      </c>
      <c r="J412" s="132">
        <v>0</v>
      </c>
      <c r="K412" s="132">
        <v>0</v>
      </c>
      <c r="L412" s="132">
        <v>0</v>
      </c>
      <c r="M412" s="132">
        <v>0</v>
      </c>
      <c r="N412" s="132">
        <v>0</v>
      </c>
      <c r="O412" s="132">
        <v>0</v>
      </c>
      <c r="P412" s="132">
        <v>0</v>
      </c>
      <c r="Q412" s="132">
        <v>0</v>
      </c>
      <c r="R412" s="132">
        <v>0</v>
      </c>
      <c r="S412" s="132">
        <v>0</v>
      </c>
      <c r="T412" s="132">
        <v>0</v>
      </c>
      <c r="U412" s="132">
        <v>0</v>
      </c>
      <c r="V412" s="132" t="s">
        <v>34</v>
      </c>
      <c r="W412" s="132">
        <v>0</v>
      </c>
      <c r="X412" s="132" t="s">
        <v>34</v>
      </c>
      <c r="Y412" s="133">
        <f t="shared" si="29"/>
        <v>11.414662488644067</v>
      </c>
      <c r="Z412" s="134">
        <v>11.414662488644067</v>
      </c>
      <c r="AB412" s="213"/>
    </row>
    <row r="413" spans="1:28" ht="31.5" x14ac:dyDescent="0.25">
      <c r="A413" s="79" t="s">
        <v>659</v>
      </c>
      <c r="B413" s="136" t="s">
        <v>643</v>
      </c>
      <c r="C413" s="81" t="s">
        <v>329</v>
      </c>
      <c r="D413" s="129">
        <v>0</v>
      </c>
      <c r="E413" s="130">
        <v>0</v>
      </c>
      <c r="F413" s="131">
        <v>0</v>
      </c>
      <c r="G413" s="132">
        <v>0</v>
      </c>
      <c r="H413" s="132">
        <v>0</v>
      </c>
      <c r="I413" s="132">
        <v>0</v>
      </c>
      <c r="J413" s="132">
        <v>0</v>
      </c>
      <c r="K413" s="132">
        <v>0</v>
      </c>
      <c r="L413" s="132">
        <v>0</v>
      </c>
      <c r="M413" s="132">
        <v>0</v>
      </c>
      <c r="N413" s="132">
        <v>0</v>
      </c>
      <c r="O413" s="132">
        <v>0</v>
      </c>
      <c r="P413" s="132">
        <v>0</v>
      </c>
      <c r="Q413" s="132">
        <v>0</v>
      </c>
      <c r="R413" s="132">
        <v>0</v>
      </c>
      <c r="S413" s="132">
        <v>0</v>
      </c>
      <c r="T413" s="132">
        <v>0</v>
      </c>
      <c r="U413" s="132">
        <v>0</v>
      </c>
      <c r="V413" s="132" t="s">
        <v>34</v>
      </c>
      <c r="W413" s="132">
        <v>0</v>
      </c>
      <c r="X413" s="132" t="s">
        <v>34</v>
      </c>
      <c r="Y413" s="133">
        <f t="shared" si="29"/>
        <v>0</v>
      </c>
      <c r="Z413" s="134">
        <v>0</v>
      </c>
      <c r="AB413" s="213"/>
    </row>
    <row r="414" spans="1:28" ht="31.5" x14ac:dyDescent="0.25">
      <c r="A414" s="79" t="s">
        <v>660</v>
      </c>
      <c r="B414" s="136" t="s">
        <v>39</v>
      </c>
      <c r="C414" s="81" t="s">
        <v>329</v>
      </c>
      <c r="D414" s="129">
        <v>0</v>
      </c>
      <c r="E414" s="130">
        <v>0</v>
      </c>
      <c r="F414" s="131">
        <v>0</v>
      </c>
      <c r="G414" s="132">
        <v>0</v>
      </c>
      <c r="H414" s="132">
        <v>0</v>
      </c>
      <c r="I414" s="132">
        <v>0</v>
      </c>
      <c r="J414" s="132">
        <v>0</v>
      </c>
      <c r="K414" s="132">
        <v>0</v>
      </c>
      <c r="L414" s="132">
        <v>0</v>
      </c>
      <c r="M414" s="132">
        <v>0</v>
      </c>
      <c r="N414" s="132">
        <v>0</v>
      </c>
      <c r="O414" s="132">
        <v>0</v>
      </c>
      <c r="P414" s="132">
        <v>0</v>
      </c>
      <c r="Q414" s="132">
        <v>0</v>
      </c>
      <c r="R414" s="132">
        <v>0</v>
      </c>
      <c r="S414" s="132">
        <v>0</v>
      </c>
      <c r="T414" s="132">
        <v>0</v>
      </c>
      <c r="U414" s="132">
        <v>0</v>
      </c>
      <c r="V414" s="132" t="s">
        <v>34</v>
      </c>
      <c r="W414" s="132">
        <v>0</v>
      </c>
      <c r="X414" s="132" t="s">
        <v>34</v>
      </c>
      <c r="Y414" s="133">
        <f t="shared" si="29"/>
        <v>0</v>
      </c>
      <c r="Z414" s="134">
        <v>0</v>
      </c>
      <c r="AB414" s="213"/>
    </row>
    <row r="415" spans="1:28" ht="31.5" x14ac:dyDescent="0.25">
      <c r="A415" s="79" t="s">
        <v>661</v>
      </c>
      <c r="B415" s="136" t="s">
        <v>41</v>
      </c>
      <c r="C415" s="81" t="s">
        <v>329</v>
      </c>
      <c r="D415" s="129">
        <v>0</v>
      </c>
      <c r="E415" s="130">
        <v>0</v>
      </c>
      <c r="F415" s="131">
        <v>0</v>
      </c>
      <c r="G415" s="132">
        <v>0</v>
      </c>
      <c r="H415" s="132">
        <v>0</v>
      </c>
      <c r="I415" s="132">
        <v>0</v>
      </c>
      <c r="J415" s="132">
        <v>0</v>
      </c>
      <c r="K415" s="132">
        <v>0</v>
      </c>
      <c r="L415" s="132">
        <v>0</v>
      </c>
      <c r="M415" s="132">
        <v>0</v>
      </c>
      <c r="N415" s="132">
        <v>0</v>
      </c>
      <c r="O415" s="132">
        <v>0</v>
      </c>
      <c r="P415" s="132">
        <v>0</v>
      </c>
      <c r="Q415" s="132">
        <v>0</v>
      </c>
      <c r="R415" s="132">
        <v>0</v>
      </c>
      <c r="S415" s="132">
        <v>0</v>
      </c>
      <c r="T415" s="132">
        <v>0</v>
      </c>
      <c r="U415" s="132">
        <v>0</v>
      </c>
      <c r="V415" s="132" t="s">
        <v>34</v>
      </c>
      <c r="W415" s="132">
        <v>0</v>
      </c>
      <c r="X415" s="132" t="s">
        <v>34</v>
      </c>
      <c r="Y415" s="133">
        <f t="shared" si="29"/>
        <v>0</v>
      </c>
      <c r="Z415" s="134">
        <v>0</v>
      </c>
      <c r="AB415" s="213"/>
    </row>
    <row r="416" spans="1:28" ht="47.25" x14ac:dyDescent="0.25">
      <c r="A416" s="79" t="s">
        <v>662</v>
      </c>
      <c r="B416" s="136" t="s">
        <v>43</v>
      </c>
      <c r="C416" s="81" t="s">
        <v>329</v>
      </c>
      <c r="D416" s="129">
        <v>0</v>
      </c>
      <c r="E416" s="130">
        <v>0</v>
      </c>
      <c r="F416" s="131">
        <v>0</v>
      </c>
      <c r="G416" s="132">
        <v>0</v>
      </c>
      <c r="H416" s="132">
        <v>0</v>
      </c>
      <c r="I416" s="132">
        <v>0</v>
      </c>
      <c r="J416" s="132">
        <v>0</v>
      </c>
      <c r="K416" s="132">
        <v>0</v>
      </c>
      <c r="L416" s="132">
        <v>0</v>
      </c>
      <c r="M416" s="132">
        <v>0</v>
      </c>
      <c r="N416" s="132">
        <v>0</v>
      </c>
      <c r="O416" s="132">
        <v>0</v>
      </c>
      <c r="P416" s="132">
        <v>0</v>
      </c>
      <c r="Q416" s="132">
        <v>0</v>
      </c>
      <c r="R416" s="132">
        <v>0</v>
      </c>
      <c r="S416" s="132">
        <v>0</v>
      </c>
      <c r="T416" s="132">
        <v>0</v>
      </c>
      <c r="U416" s="132">
        <v>0</v>
      </c>
      <c r="V416" s="132" t="s">
        <v>34</v>
      </c>
      <c r="W416" s="132">
        <v>0</v>
      </c>
      <c r="X416" s="132" t="s">
        <v>34</v>
      </c>
      <c r="Y416" s="133">
        <f t="shared" si="29"/>
        <v>0</v>
      </c>
      <c r="Z416" s="134">
        <v>0</v>
      </c>
      <c r="AB416" s="213"/>
    </row>
    <row r="417" spans="1:28" ht="31.5" x14ac:dyDescent="0.25">
      <c r="A417" s="79" t="s">
        <v>663</v>
      </c>
      <c r="B417" s="136" t="s">
        <v>423</v>
      </c>
      <c r="C417" s="81" t="s">
        <v>329</v>
      </c>
      <c r="D417" s="129">
        <v>0</v>
      </c>
      <c r="E417" s="130">
        <v>0</v>
      </c>
      <c r="F417" s="131">
        <v>0</v>
      </c>
      <c r="G417" s="132">
        <v>0</v>
      </c>
      <c r="H417" s="132">
        <v>0</v>
      </c>
      <c r="I417" s="132">
        <v>0</v>
      </c>
      <c r="J417" s="132">
        <v>0</v>
      </c>
      <c r="K417" s="132">
        <v>0</v>
      </c>
      <c r="L417" s="132">
        <v>0</v>
      </c>
      <c r="M417" s="132">
        <v>0</v>
      </c>
      <c r="N417" s="132">
        <v>0</v>
      </c>
      <c r="O417" s="132">
        <v>0</v>
      </c>
      <c r="P417" s="132">
        <v>0</v>
      </c>
      <c r="Q417" s="132">
        <v>0</v>
      </c>
      <c r="R417" s="132">
        <v>0</v>
      </c>
      <c r="S417" s="132">
        <v>0</v>
      </c>
      <c r="T417" s="132">
        <v>0</v>
      </c>
      <c r="U417" s="132">
        <v>0</v>
      </c>
      <c r="V417" s="132" t="s">
        <v>34</v>
      </c>
      <c r="W417" s="132">
        <v>0</v>
      </c>
      <c r="X417" s="132" t="s">
        <v>34</v>
      </c>
      <c r="Y417" s="133">
        <f t="shared" si="29"/>
        <v>0</v>
      </c>
      <c r="Z417" s="134">
        <v>0</v>
      </c>
      <c r="AB417" s="213"/>
    </row>
    <row r="418" spans="1:28" x14ac:dyDescent="0.25">
      <c r="A418" s="79" t="s">
        <v>664</v>
      </c>
      <c r="B418" s="136" t="s">
        <v>426</v>
      </c>
      <c r="C418" s="81" t="s">
        <v>329</v>
      </c>
      <c r="D418" s="129">
        <v>420.41948279966095</v>
      </c>
      <c r="E418" s="130">
        <v>142.67607679970925</v>
      </c>
      <c r="F418" s="131">
        <v>0</v>
      </c>
      <c r="G418" s="132">
        <v>11.414662488644067</v>
      </c>
      <c r="H418" s="132">
        <v>11.414662488644067</v>
      </c>
      <c r="I418" s="132">
        <v>0</v>
      </c>
      <c r="J418" s="132">
        <v>0</v>
      </c>
      <c r="K418" s="132">
        <v>0</v>
      </c>
      <c r="L418" s="132">
        <v>0</v>
      </c>
      <c r="M418" s="132">
        <v>0</v>
      </c>
      <c r="N418" s="132">
        <v>0</v>
      </c>
      <c r="O418" s="132">
        <v>0</v>
      </c>
      <c r="P418" s="132">
        <v>0</v>
      </c>
      <c r="Q418" s="132">
        <v>0</v>
      </c>
      <c r="R418" s="132">
        <v>0</v>
      </c>
      <c r="S418" s="132">
        <v>0</v>
      </c>
      <c r="T418" s="132">
        <v>0</v>
      </c>
      <c r="U418" s="132">
        <v>0</v>
      </c>
      <c r="V418" s="132" t="s">
        <v>34</v>
      </c>
      <c r="W418" s="132">
        <v>0</v>
      </c>
      <c r="X418" s="132" t="s">
        <v>34</v>
      </c>
      <c r="Y418" s="133">
        <f t="shared" si="29"/>
        <v>11.414662488644067</v>
      </c>
      <c r="Z418" s="134">
        <v>11.414662488644067</v>
      </c>
      <c r="AB418" s="213"/>
    </row>
    <row r="419" spans="1:28" ht="31.5" x14ac:dyDescent="0.25">
      <c r="A419" s="79" t="s">
        <v>665</v>
      </c>
      <c r="B419" s="136" t="s">
        <v>429</v>
      </c>
      <c r="C419" s="81" t="s">
        <v>329</v>
      </c>
      <c r="D419" s="129">
        <v>0</v>
      </c>
      <c r="E419" s="130">
        <v>0</v>
      </c>
      <c r="F419" s="131">
        <v>0</v>
      </c>
      <c r="G419" s="132">
        <v>0</v>
      </c>
      <c r="H419" s="132">
        <v>0</v>
      </c>
      <c r="I419" s="132">
        <v>0</v>
      </c>
      <c r="J419" s="132">
        <v>0</v>
      </c>
      <c r="K419" s="132">
        <v>0</v>
      </c>
      <c r="L419" s="132">
        <v>0</v>
      </c>
      <c r="M419" s="132">
        <v>0</v>
      </c>
      <c r="N419" s="132">
        <v>0</v>
      </c>
      <c r="O419" s="132">
        <v>0</v>
      </c>
      <c r="P419" s="132">
        <v>0</v>
      </c>
      <c r="Q419" s="132">
        <v>0</v>
      </c>
      <c r="R419" s="132">
        <v>0</v>
      </c>
      <c r="S419" s="132">
        <v>0</v>
      </c>
      <c r="T419" s="132">
        <v>0</v>
      </c>
      <c r="U419" s="132">
        <v>0</v>
      </c>
      <c r="V419" s="132" t="s">
        <v>34</v>
      </c>
      <c r="W419" s="132">
        <v>0</v>
      </c>
      <c r="X419" s="132" t="s">
        <v>34</v>
      </c>
      <c r="Y419" s="133">
        <f t="shared" si="29"/>
        <v>0</v>
      </c>
      <c r="Z419" s="134">
        <v>0</v>
      </c>
      <c r="AB419" s="213"/>
    </row>
    <row r="420" spans="1:28" x14ac:dyDescent="0.25">
      <c r="A420" s="79" t="s">
        <v>666</v>
      </c>
      <c r="B420" s="136" t="s">
        <v>435</v>
      </c>
      <c r="C420" s="81" t="s">
        <v>329</v>
      </c>
      <c r="D420" s="129">
        <v>0</v>
      </c>
      <c r="E420" s="130">
        <v>0</v>
      </c>
      <c r="F420" s="131">
        <v>0</v>
      </c>
      <c r="G420" s="132">
        <v>0</v>
      </c>
      <c r="H420" s="132">
        <v>0</v>
      </c>
      <c r="I420" s="132">
        <v>0</v>
      </c>
      <c r="J420" s="132">
        <v>0</v>
      </c>
      <c r="K420" s="132">
        <v>0</v>
      </c>
      <c r="L420" s="132">
        <v>0</v>
      </c>
      <c r="M420" s="132">
        <v>0</v>
      </c>
      <c r="N420" s="132">
        <v>0</v>
      </c>
      <c r="O420" s="132">
        <v>0</v>
      </c>
      <c r="P420" s="132">
        <v>0</v>
      </c>
      <c r="Q420" s="132">
        <v>0</v>
      </c>
      <c r="R420" s="132">
        <v>0</v>
      </c>
      <c r="S420" s="132">
        <v>0</v>
      </c>
      <c r="T420" s="132">
        <v>0</v>
      </c>
      <c r="U420" s="132">
        <v>0</v>
      </c>
      <c r="V420" s="132" t="s">
        <v>34</v>
      </c>
      <c r="W420" s="132">
        <v>0</v>
      </c>
      <c r="X420" s="132" t="s">
        <v>34</v>
      </c>
      <c r="Y420" s="133">
        <f t="shared" si="29"/>
        <v>0</v>
      </c>
      <c r="Z420" s="134">
        <v>0</v>
      </c>
      <c r="AB420" s="213"/>
    </row>
    <row r="421" spans="1:28" x14ac:dyDescent="0.25">
      <c r="A421" s="79" t="s">
        <v>667</v>
      </c>
      <c r="B421" s="136" t="s">
        <v>437</v>
      </c>
      <c r="C421" s="81" t="s">
        <v>329</v>
      </c>
      <c r="D421" s="129">
        <v>0</v>
      </c>
      <c r="E421" s="130">
        <v>0</v>
      </c>
      <c r="F421" s="131">
        <v>0</v>
      </c>
      <c r="G421" s="132">
        <v>0</v>
      </c>
      <c r="H421" s="132">
        <v>0</v>
      </c>
      <c r="I421" s="132">
        <v>0</v>
      </c>
      <c r="J421" s="132">
        <v>0</v>
      </c>
      <c r="K421" s="132">
        <v>0</v>
      </c>
      <c r="L421" s="132">
        <v>0</v>
      </c>
      <c r="M421" s="132">
        <v>0</v>
      </c>
      <c r="N421" s="132">
        <v>0</v>
      </c>
      <c r="O421" s="132">
        <v>0</v>
      </c>
      <c r="P421" s="132">
        <v>0</v>
      </c>
      <c r="Q421" s="132">
        <v>0</v>
      </c>
      <c r="R421" s="132">
        <v>0</v>
      </c>
      <c r="S421" s="132">
        <v>0</v>
      </c>
      <c r="T421" s="132">
        <v>0</v>
      </c>
      <c r="U421" s="132">
        <v>0</v>
      </c>
      <c r="V421" s="132" t="s">
        <v>34</v>
      </c>
      <c r="W421" s="132">
        <v>0</v>
      </c>
      <c r="X421" s="132" t="s">
        <v>34</v>
      </c>
      <c r="Y421" s="133">
        <f t="shared" si="29"/>
        <v>0</v>
      </c>
      <c r="Z421" s="134">
        <v>0</v>
      </c>
      <c r="AB421" s="213"/>
    </row>
    <row r="422" spans="1:28" ht="31.5" x14ac:dyDescent="0.25">
      <c r="A422" s="79" t="s">
        <v>668</v>
      </c>
      <c r="B422" s="136" t="s">
        <v>440</v>
      </c>
      <c r="C422" s="81" t="s">
        <v>329</v>
      </c>
      <c r="D422" s="129">
        <v>0</v>
      </c>
      <c r="E422" s="130">
        <v>0</v>
      </c>
      <c r="F422" s="131">
        <v>0</v>
      </c>
      <c r="G422" s="132">
        <v>0</v>
      </c>
      <c r="H422" s="132">
        <v>0</v>
      </c>
      <c r="I422" s="132">
        <v>0</v>
      </c>
      <c r="J422" s="132">
        <v>0</v>
      </c>
      <c r="K422" s="132">
        <v>0</v>
      </c>
      <c r="L422" s="132">
        <v>0</v>
      </c>
      <c r="M422" s="132">
        <v>0</v>
      </c>
      <c r="N422" s="132">
        <v>0</v>
      </c>
      <c r="O422" s="132">
        <v>0</v>
      </c>
      <c r="P422" s="132">
        <v>0</v>
      </c>
      <c r="Q422" s="132">
        <v>0</v>
      </c>
      <c r="R422" s="132">
        <v>0</v>
      </c>
      <c r="S422" s="132">
        <v>0</v>
      </c>
      <c r="T422" s="132">
        <v>0</v>
      </c>
      <c r="U422" s="132">
        <v>0</v>
      </c>
      <c r="V422" s="132" t="s">
        <v>34</v>
      </c>
      <c r="W422" s="132">
        <v>0</v>
      </c>
      <c r="X422" s="132" t="s">
        <v>34</v>
      </c>
      <c r="Y422" s="133">
        <f t="shared" si="29"/>
        <v>0</v>
      </c>
      <c r="Z422" s="134">
        <v>0</v>
      </c>
      <c r="AB422" s="213"/>
    </row>
    <row r="423" spans="1:28" x14ac:dyDescent="0.25">
      <c r="A423" s="79" t="s">
        <v>669</v>
      </c>
      <c r="B423" s="138" t="s">
        <v>59</v>
      </c>
      <c r="C423" s="81" t="s">
        <v>329</v>
      </c>
      <c r="D423" s="129">
        <v>0</v>
      </c>
      <c r="E423" s="130">
        <v>0</v>
      </c>
      <c r="F423" s="131">
        <v>0</v>
      </c>
      <c r="G423" s="132">
        <v>0</v>
      </c>
      <c r="H423" s="132">
        <v>0</v>
      </c>
      <c r="I423" s="132">
        <v>0</v>
      </c>
      <c r="J423" s="132">
        <v>0</v>
      </c>
      <c r="K423" s="132">
        <v>0</v>
      </c>
      <c r="L423" s="132">
        <v>0</v>
      </c>
      <c r="M423" s="132">
        <v>0</v>
      </c>
      <c r="N423" s="132">
        <v>0</v>
      </c>
      <c r="O423" s="132">
        <v>0</v>
      </c>
      <c r="P423" s="132">
        <v>0</v>
      </c>
      <c r="Q423" s="132">
        <v>0</v>
      </c>
      <c r="R423" s="132">
        <v>0</v>
      </c>
      <c r="S423" s="132">
        <v>0</v>
      </c>
      <c r="T423" s="132">
        <v>0</v>
      </c>
      <c r="U423" s="132">
        <v>0</v>
      </c>
      <c r="V423" s="132" t="s">
        <v>34</v>
      </c>
      <c r="W423" s="132">
        <v>0</v>
      </c>
      <c r="X423" s="132" t="s">
        <v>34</v>
      </c>
      <c r="Y423" s="133">
        <f t="shared" si="29"/>
        <v>0</v>
      </c>
      <c r="Z423" s="134">
        <v>0</v>
      </c>
      <c r="AB423" s="213"/>
    </row>
    <row r="424" spans="1:28" x14ac:dyDescent="0.25">
      <c r="A424" s="79" t="s">
        <v>670</v>
      </c>
      <c r="B424" s="138" t="s">
        <v>61</v>
      </c>
      <c r="C424" s="81" t="s">
        <v>329</v>
      </c>
      <c r="D424" s="129">
        <v>0</v>
      </c>
      <c r="E424" s="130">
        <v>0</v>
      </c>
      <c r="F424" s="131">
        <v>0</v>
      </c>
      <c r="G424" s="132">
        <v>0</v>
      </c>
      <c r="H424" s="132">
        <v>0</v>
      </c>
      <c r="I424" s="132">
        <v>0</v>
      </c>
      <c r="J424" s="132">
        <v>0</v>
      </c>
      <c r="K424" s="132">
        <v>0</v>
      </c>
      <c r="L424" s="132">
        <v>0</v>
      </c>
      <c r="M424" s="132">
        <v>0</v>
      </c>
      <c r="N424" s="132">
        <v>0</v>
      </c>
      <c r="O424" s="132">
        <v>0</v>
      </c>
      <c r="P424" s="132">
        <v>0</v>
      </c>
      <c r="Q424" s="132">
        <v>0</v>
      </c>
      <c r="R424" s="132">
        <v>0</v>
      </c>
      <c r="S424" s="132">
        <v>0</v>
      </c>
      <c r="T424" s="132">
        <v>0</v>
      </c>
      <c r="U424" s="132">
        <v>0</v>
      </c>
      <c r="V424" s="132" t="s">
        <v>34</v>
      </c>
      <c r="W424" s="132">
        <v>0</v>
      </c>
      <c r="X424" s="132" t="s">
        <v>34</v>
      </c>
      <c r="Y424" s="133">
        <f t="shared" si="29"/>
        <v>0</v>
      </c>
      <c r="Z424" s="134">
        <v>0</v>
      </c>
      <c r="AB424" s="213"/>
    </row>
    <row r="425" spans="1:28" x14ac:dyDescent="0.25">
      <c r="A425" s="79" t="s">
        <v>46</v>
      </c>
      <c r="B425" s="80" t="s">
        <v>671</v>
      </c>
      <c r="C425" s="81" t="s">
        <v>329</v>
      </c>
      <c r="D425" s="129">
        <v>1599.2714581620235</v>
      </c>
      <c r="E425" s="130">
        <v>1341.8165010394307</v>
      </c>
      <c r="F425" s="131">
        <v>807.23900254921341</v>
      </c>
      <c r="G425" s="132">
        <v>1246.9278557031371</v>
      </c>
      <c r="H425" s="132">
        <v>1246.9278557031371</v>
      </c>
      <c r="I425" s="132">
        <v>1617.357941</v>
      </c>
      <c r="J425" s="132">
        <v>1617.3585294693457</v>
      </c>
      <c r="K425" s="132">
        <v>1923.1291879999999</v>
      </c>
      <c r="L425" s="132">
        <v>1772.7294090000003</v>
      </c>
      <c r="M425" s="132">
        <v>2203.6593249999996</v>
      </c>
      <c r="N425" s="132">
        <v>3097.1348070000004</v>
      </c>
      <c r="O425" s="132">
        <v>2643.7397580000002</v>
      </c>
      <c r="P425" s="132">
        <v>3069.563048</v>
      </c>
      <c r="Q425" s="132">
        <v>2686.55971</v>
      </c>
      <c r="R425" s="132">
        <v>3039.640484</v>
      </c>
      <c r="S425" s="132">
        <v>2986.8939460000001</v>
      </c>
      <c r="T425" s="132">
        <v>3312.4267509999995</v>
      </c>
      <c r="U425" s="132">
        <v>3346.6235529999999</v>
      </c>
      <c r="V425" s="132" t="s">
        <v>34</v>
      </c>
      <c r="W425" s="132">
        <v>3096.9860480000002</v>
      </c>
      <c r="X425" s="132" t="s">
        <v>34</v>
      </c>
      <c r="Y425" s="133">
        <f t="shared" si="29"/>
        <v>15308.267723703137</v>
      </c>
      <c r="Z425" s="134">
        <v>23599.39048517248</v>
      </c>
      <c r="AB425" s="213"/>
    </row>
    <row r="426" spans="1:28" x14ac:dyDescent="0.25">
      <c r="A426" s="79" t="s">
        <v>48</v>
      </c>
      <c r="B426" s="80" t="s">
        <v>672</v>
      </c>
      <c r="C426" s="81" t="s">
        <v>329</v>
      </c>
      <c r="D426" s="129">
        <v>518.46675000000005</v>
      </c>
      <c r="E426" s="130">
        <v>23.608000000000001</v>
      </c>
      <c r="F426" s="131">
        <v>11.631</v>
      </c>
      <c r="G426" s="132">
        <v>38.445480237288137</v>
      </c>
      <c r="H426" s="132">
        <v>38.445480237288137</v>
      </c>
      <c r="I426" s="132">
        <v>10.236558</v>
      </c>
      <c r="J426" s="132">
        <v>10.236558</v>
      </c>
      <c r="K426" s="132">
        <v>9.6851769999999995</v>
      </c>
      <c r="L426" s="132">
        <v>9.3679989999999993</v>
      </c>
      <c r="M426" s="132">
        <v>9.1999999999999993</v>
      </c>
      <c r="N426" s="132">
        <v>416.31400000000002</v>
      </c>
      <c r="O426" s="132">
        <v>9.1999999999999993</v>
      </c>
      <c r="P426" s="132">
        <v>13.026</v>
      </c>
      <c r="Q426" s="132">
        <v>9.1999999999999993</v>
      </c>
      <c r="R426" s="132">
        <v>13.026</v>
      </c>
      <c r="S426" s="132">
        <v>9.1999999999999993</v>
      </c>
      <c r="T426" s="132">
        <v>13.026</v>
      </c>
      <c r="U426" s="132">
        <v>13.026</v>
      </c>
      <c r="V426" s="132" t="s">
        <v>34</v>
      </c>
      <c r="W426" s="132">
        <v>13.417</v>
      </c>
      <c r="X426" s="132" t="s">
        <v>34</v>
      </c>
      <c r="Y426" s="133">
        <f t="shared" si="29"/>
        <v>95.167215237288147</v>
      </c>
      <c r="Z426" s="134">
        <v>539.8850372372882</v>
      </c>
      <c r="AB426" s="213"/>
    </row>
    <row r="427" spans="1:28" x14ac:dyDescent="0.25">
      <c r="A427" s="79" t="s">
        <v>673</v>
      </c>
      <c r="B427" s="135" t="s">
        <v>674</v>
      </c>
      <c r="C427" s="81" t="s">
        <v>329</v>
      </c>
      <c r="D427" s="129">
        <v>0</v>
      </c>
      <c r="E427" s="130">
        <v>0</v>
      </c>
      <c r="F427" s="131">
        <v>0</v>
      </c>
      <c r="G427" s="132">
        <v>0</v>
      </c>
      <c r="H427" s="132">
        <v>0</v>
      </c>
      <c r="I427" s="132">
        <v>0</v>
      </c>
      <c r="J427" s="132">
        <v>0</v>
      </c>
      <c r="K427" s="132">
        <v>0</v>
      </c>
      <c r="L427" s="132">
        <v>0</v>
      </c>
      <c r="M427" s="132">
        <v>0</v>
      </c>
      <c r="N427" s="132">
        <v>0</v>
      </c>
      <c r="O427" s="132">
        <v>0</v>
      </c>
      <c r="P427" s="132">
        <v>0</v>
      </c>
      <c r="Q427" s="132">
        <v>0</v>
      </c>
      <c r="R427" s="132">
        <v>0</v>
      </c>
      <c r="S427" s="132">
        <v>0</v>
      </c>
      <c r="T427" s="132">
        <v>0</v>
      </c>
      <c r="U427" s="132">
        <v>0</v>
      </c>
      <c r="V427" s="132" t="s">
        <v>34</v>
      </c>
      <c r="W427" s="132">
        <v>0</v>
      </c>
      <c r="X427" s="132" t="s">
        <v>34</v>
      </c>
      <c r="Y427" s="133">
        <f t="shared" si="29"/>
        <v>0</v>
      </c>
      <c r="Z427" s="134">
        <v>0</v>
      </c>
      <c r="AB427" s="213"/>
    </row>
    <row r="428" spans="1:28" x14ac:dyDescent="0.25">
      <c r="A428" s="79" t="s">
        <v>675</v>
      </c>
      <c r="B428" s="135" t="s">
        <v>676</v>
      </c>
      <c r="C428" s="81" t="s">
        <v>329</v>
      </c>
      <c r="D428" s="129">
        <v>0</v>
      </c>
      <c r="E428" s="130">
        <v>0</v>
      </c>
      <c r="F428" s="131">
        <v>6.6509999999999998</v>
      </c>
      <c r="G428" s="132">
        <v>0</v>
      </c>
      <c r="H428" s="132">
        <v>0</v>
      </c>
      <c r="I428" s="132">
        <v>0</v>
      </c>
      <c r="J428" s="132">
        <v>0</v>
      </c>
      <c r="K428" s="132">
        <v>0</v>
      </c>
      <c r="L428" s="132">
        <v>0</v>
      </c>
      <c r="M428" s="132">
        <v>0</v>
      </c>
      <c r="N428" s="132">
        <v>416.31400000000002</v>
      </c>
      <c r="O428" s="132">
        <v>0</v>
      </c>
      <c r="P428" s="132">
        <v>13.026</v>
      </c>
      <c r="Q428" s="132">
        <v>0</v>
      </c>
      <c r="R428" s="132">
        <v>13.026</v>
      </c>
      <c r="S428" s="132">
        <v>0</v>
      </c>
      <c r="T428" s="132">
        <v>13.026</v>
      </c>
      <c r="U428" s="132">
        <v>13.026</v>
      </c>
      <c r="V428" s="132" t="s">
        <v>34</v>
      </c>
      <c r="W428" s="132">
        <v>13.417</v>
      </c>
      <c r="X428" s="132" t="s">
        <v>34</v>
      </c>
      <c r="Y428" s="133">
        <f t="shared" si="29"/>
        <v>0</v>
      </c>
      <c r="Z428" s="134">
        <v>481.83500000000004</v>
      </c>
      <c r="AB428" s="213"/>
    </row>
    <row r="429" spans="1:28" x14ac:dyDescent="0.25">
      <c r="A429" s="120" t="s">
        <v>64</v>
      </c>
      <c r="B429" s="121" t="s">
        <v>677</v>
      </c>
      <c r="C429" s="122" t="s">
        <v>329</v>
      </c>
      <c r="D429" s="123">
        <v>1540.5356729999999</v>
      </c>
      <c r="E429" s="124">
        <v>1235.17784078</v>
      </c>
      <c r="F429" s="125">
        <v>331.80306481951226</v>
      </c>
      <c r="G429" s="126">
        <v>1180.257641024034</v>
      </c>
      <c r="H429" s="126">
        <v>1180.257641024034</v>
      </c>
      <c r="I429" s="126">
        <v>110.84152899999999</v>
      </c>
      <c r="J429" s="126">
        <v>110.84152899999999</v>
      </c>
      <c r="K429" s="126">
        <v>390.30104</v>
      </c>
      <c r="L429" s="126">
        <v>383.07202699999999</v>
      </c>
      <c r="M429" s="126">
        <v>1122.3047900000001</v>
      </c>
      <c r="N429" s="126">
        <v>2957.119604</v>
      </c>
      <c r="O429" s="126">
        <v>1186.8677279999999</v>
      </c>
      <c r="P429" s="126">
        <v>1139.6192119999998</v>
      </c>
      <c r="Q429" s="126">
        <v>835.93645500000002</v>
      </c>
      <c r="R429" s="126">
        <v>1323.5765079999999</v>
      </c>
      <c r="S429" s="126">
        <v>1610.9785559999998</v>
      </c>
      <c r="T429" s="126">
        <v>1323.7484230000002</v>
      </c>
      <c r="U429" s="126">
        <v>580.627973</v>
      </c>
      <c r="V429" s="126" t="s">
        <v>34</v>
      </c>
      <c r="W429" s="126">
        <v>0</v>
      </c>
      <c r="X429" s="126" t="s">
        <v>34</v>
      </c>
      <c r="Y429" s="127">
        <f t="shared" si="29"/>
        <v>6437.4877390240345</v>
      </c>
      <c r="Z429" s="128">
        <v>8998.8629170240347</v>
      </c>
      <c r="AB429" s="213"/>
    </row>
    <row r="430" spans="1:28" x14ac:dyDescent="0.25">
      <c r="A430" s="79" t="s">
        <v>66</v>
      </c>
      <c r="B430" s="80" t="s">
        <v>678</v>
      </c>
      <c r="C430" s="81" t="s">
        <v>329</v>
      </c>
      <c r="D430" s="129">
        <v>1540.5356729999999</v>
      </c>
      <c r="E430" s="130">
        <v>1235.17784078</v>
      </c>
      <c r="F430" s="131">
        <v>331.80306481951226</v>
      </c>
      <c r="G430" s="132">
        <v>1180.257641024034</v>
      </c>
      <c r="H430" s="132">
        <v>1180.257641024034</v>
      </c>
      <c r="I430" s="132">
        <v>110.84152899999999</v>
      </c>
      <c r="J430" s="132">
        <v>110.84152899999999</v>
      </c>
      <c r="K430" s="132">
        <v>390.30104</v>
      </c>
      <c r="L430" s="132">
        <v>383.07202699999999</v>
      </c>
      <c r="M430" s="132">
        <v>1122.3047900000001</v>
      </c>
      <c r="N430" s="132">
        <v>2957.119604</v>
      </c>
      <c r="O430" s="132">
        <v>1186.8677279999999</v>
      </c>
      <c r="P430" s="132">
        <v>1139.6192119999998</v>
      </c>
      <c r="Q430" s="132">
        <v>835.93645500000002</v>
      </c>
      <c r="R430" s="132">
        <v>1323.5765079999999</v>
      </c>
      <c r="S430" s="132">
        <v>1610.9785559999998</v>
      </c>
      <c r="T430" s="132">
        <v>1323.7484230000002</v>
      </c>
      <c r="U430" s="132">
        <v>580.627973</v>
      </c>
      <c r="V430" s="132" t="s">
        <v>34</v>
      </c>
      <c r="W430" s="132">
        <v>0</v>
      </c>
      <c r="X430" s="132" t="s">
        <v>34</v>
      </c>
      <c r="Y430" s="133">
        <f t="shared" si="29"/>
        <v>6437.4877390240345</v>
      </c>
      <c r="Z430" s="134">
        <v>8998.8629170240347</v>
      </c>
      <c r="AB430" s="213"/>
    </row>
    <row r="431" spans="1:28" x14ac:dyDescent="0.25">
      <c r="A431" s="79" t="s">
        <v>70</v>
      </c>
      <c r="B431" s="80" t="s">
        <v>679</v>
      </c>
      <c r="C431" s="81" t="s">
        <v>329</v>
      </c>
      <c r="D431" s="129">
        <v>0</v>
      </c>
      <c r="E431" s="130">
        <v>0</v>
      </c>
      <c r="F431" s="131">
        <v>0</v>
      </c>
      <c r="G431" s="132">
        <v>0</v>
      </c>
      <c r="H431" s="132">
        <v>0</v>
      </c>
      <c r="I431" s="132">
        <v>0</v>
      </c>
      <c r="J431" s="132">
        <v>0</v>
      </c>
      <c r="K431" s="132">
        <v>0</v>
      </c>
      <c r="L431" s="132">
        <v>0</v>
      </c>
      <c r="M431" s="132">
        <v>0</v>
      </c>
      <c r="N431" s="132">
        <v>0</v>
      </c>
      <c r="O431" s="132">
        <v>0</v>
      </c>
      <c r="P431" s="132">
        <v>0</v>
      </c>
      <c r="Q431" s="132">
        <v>0</v>
      </c>
      <c r="R431" s="132">
        <v>0</v>
      </c>
      <c r="S431" s="132">
        <v>0</v>
      </c>
      <c r="T431" s="132">
        <v>0</v>
      </c>
      <c r="U431" s="132">
        <v>0</v>
      </c>
      <c r="V431" s="132" t="s">
        <v>34</v>
      </c>
      <c r="W431" s="132">
        <v>0</v>
      </c>
      <c r="X431" s="132" t="s">
        <v>34</v>
      </c>
      <c r="Y431" s="133">
        <f t="shared" si="29"/>
        <v>0</v>
      </c>
      <c r="Z431" s="134">
        <v>0</v>
      </c>
      <c r="AB431" s="213"/>
    </row>
    <row r="432" spans="1:28" x14ac:dyDescent="0.25">
      <c r="A432" s="79" t="s">
        <v>71</v>
      </c>
      <c r="B432" s="80" t="s">
        <v>680</v>
      </c>
      <c r="C432" s="81" t="s">
        <v>329</v>
      </c>
      <c r="D432" s="129">
        <v>0</v>
      </c>
      <c r="E432" s="130">
        <v>0</v>
      </c>
      <c r="F432" s="131">
        <v>0</v>
      </c>
      <c r="G432" s="132">
        <v>0</v>
      </c>
      <c r="H432" s="132">
        <v>0</v>
      </c>
      <c r="I432" s="132">
        <v>0</v>
      </c>
      <c r="J432" s="132">
        <v>0</v>
      </c>
      <c r="K432" s="132">
        <v>0</v>
      </c>
      <c r="L432" s="132">
        <v>0</v>
      </c>
      <c r="M432" s="132">
        <v>0</v>
      </c>
      <c r="N432" s="132">
        <v>0</v>
      </c>
      <c r="O432" s="132">
        <v>0</v>
      </c>
      <c r="P432" s="132">
        <v>0</v>
      </c>
      <c r="Q432" s="132">
        <v>0</v>
      </c>
      <c r="R432" s="132">
        <v>0</v>
      </c>
      <c r="S432" s="132">
        <v>0</v>
      </c>
      <c r="T432" s="132">
        <v>0</v>
      </c>
      <c r="U432" s="132">
        <v>0</v>
      </c>
      <c r="V432" s="132" t="s">
        <v>34</v>
      </c>
      <c r="W432" s="132">
        <v>0</v>
      </c>
      <c r="X432" s="132" t="s">
        <v>34</v>
      </c>
      <c r="Y432" s="133">
        <f t="shared" si="29"/>
        <v>0</v>
      </c>
      <c r="Z432" s="134">
        <v>0</v>
      </c>
      <c r="AB432" s="213"/>
    </row>
    <row r="433" spans="1:28" x14ac:dyDescent="0.25">
      <c r="A433" s="79" t="s">
        <v>72</v>
      </c>
      <c r="B433" s="80" t="s">
        <v>681</v>
      </c>
      <c r="C433" s="81" t="s">
        <v>329</v>
      </c>
      <c r="D433" s="129">
        <v>0</v>
      </c>
      <c r="E433" s="130">
        <v>0</v>
      </c>
      <c r="F433" s="131">
        <v>0</v>
      </c>
      <c r="G433" s="132">
        <v>0</v>
      </c>
      <c r="H433" s="132">
        <v>0</v>
      </c>
      <c r="I433" s="132">
        <v>0</v>
      </c>
      <c r="J433" s="132">
        <v>0</v>
      </c>
      <c r="K433" s="132">
        <v>0</v>
      </c>
      <c r="L433" s="132">
        <v>0</v>
      </c>
      <c r="M433" s="132">
        <v>0</v>
      </c>
      <c r="N433" s="132">
        <v>0</v>
      </c>
      <c r="O433" s="132">
        <v>0</v>
      </c>
      <c r="P433" s="132">
        <v>0</v>
      </c>
      <c r="Q433" s="132">
        <v>0</v>
      </c>
      <c r="R433" s="132">
        <v>0</v>
      </c>
      <c r="S433" s="132">
        <v>0</v>
      </c>
      <c r="T433" s="132">
        <v>0</v>
      </c>
      <c r="U433" s="132">
        <v>0</v>
      </c>
      <c r="V433" s="132" t="s">
        <v>34</v>
      </c>
      <c r="W433" s="132">
        <v>0</v>
      </c>
      <c r="X433" s="132" t="s">
        <v>34</v>
      </c>
      <c r="Y433" s="133">
        <f t="shared" si="29"/>
        <v>0</v>
      </c>
      <c r="Z433" s="134">
        <v>0</v>
      </c>
      <c r="AB433" s="213"/>
    </row>
    <row r="434" spans="1:28" x14ac:dyDescent="0.25">
      <c r="A434" s="79" t="s">
        <v>73</v>
      </c>
      <c r="B434" s="80" t="s">
        <v>682</v>
      </c>
      <c r="C434" s="81" t="s">
        <v>329</v>
      </c>
      <c r="D434" s="129">
        <v>0</v>
      </c>
      <c r="E434" s="130">
        <v>0</v>
      </c>
      <c r="F434" s="131">
        <v>0</v>
      </c>
      <c r="G434" s="132">
        <v>0</v>
      </c>
      <c r="H434" s="132">
        <v>0</v>
      </c>
      <c r="I434" s="132">
        <v>0</v>
      </c>
      <c r="J434" s="132">
        <v>0</v>
      </c>
      <c r="K434" s="132">
        <v>0</v>
      </c>
      <c r="L434" s="132">
        <v>0</v>
      </c>
      <c r="M434" s="132">
        <v>0</v>
      </c>
      <c r="N434" s="132">
        <v>0</v>
      </c>
      <c r="O434" s="132">
        <v>0</v>
      </c>
      <c r="P434" s="132">
        <v>0</v>
      </c>
      <c r="Q434" s="132">
        <v>0</v>
      </c>
      <c r="R434" s="132">
        <v>0</v>
      </c>
      <c r="S434" s="132">
        <v>0</v>
      </c>
      <c r="T434" s="132">
        <v>0</v>
      </c>
      <c r="U434" s="132">
        <v>0</v>
      </c>
      <c r="V434" s="132" t="s">
        <v>34</v>
      </c>
      <c r="W434" s="132">
        <v>0</v>
      </c>
      <c r="X434" s="132" t="s">
        <v>34</v>
      </c>
      <c r="Y434" s="133">
        <f t="shared" si="29"/>
        <v>0</v>
      </c>
      <c r="Z434" s="134">
        <v>0</v>
      </c>
      <c r="AB434" s="213"/>
    </row>
    <row r="435" spans="1:28" x14ac:dyDescent="0.25">
      <c r="A435" s="79" t="s">
        <v>113</v>
      </c>
      <c r="B435" s="135" t="s">
        <v>322</v>
      </c>
      <c r="C435" s="81" t="s">
        <v>329</v>
      </c>
      <c r="D435" s="129">
        <v>0</v>
      </c>
      <c r="E435" s="130">
        <v>0</v>
      </c>
      <c r="F435" s="131">
        <v>0</v>
      </c>
      <c r="G435" s="132">
        <v>0</v>
      </c>
      <c r="H435" s="132">
        <v>0</v>
      </c>
      <c r="I435" s="132">
        <v>0</v>
      </c>
      <c r="J435" s="132">
        <v>0</v>
      </c>
      <c r="K435" s="132">
        <v>0</v>
      </c>
      <c r="L435" s="132">
        <v>0</v>
      </c>
      <c r="M435" s="132">
        <v>0</v>
      </c>
      <c r="N435" s="132">
        <v>0</v>
      </c>
      <c r="O435" s="132">
        <v>0</v>
      </c>
      <c r="P435" s="132">
        <v>0</v>
      </c>
      <c r="Q435" s="132">
        <v>0</v>
      </c>
      <c r="R435" s="132">
        <v>0</v>
      </c>
      <c r="S435" s="132">
        <v>0</v>
      </c>
      <c r="T435" s="132">
        <v>0</v>
      </c>
      <c r="U435" s="132">
        <v>0</v>
      </c>
      <c r="V435" s="132" t="s">
        <v>34</v>
      </c>
      <c r="W435" s="132">
        <v>0</v>
      </c>
      <c r="X435" s="132" t="s">
        <v>34</v>
      </c>
      <c r="Y435" s="133">
        <f t="shared" ref="Y435:Y440" si="31">IFERROR(G435+I435+K435+M435+O435+Q435+S435,"-")</f>
        <v>0</v>
      </c>
      <c r="Z435" s="134">
        <v>0</v>
      </c>
      <c r="AB435" s="213"/>
    </row>
    <row r="436" spans="1:28" ht="31.5" x14ac:dyDescent="0.25">
      <c r="A436" s="79" t="s">
        <v>683</v>
      </c>
      <c r="B436" s="136" t="s">
        <v>684</v>
      </c>
      <c r="C436" s="81" t="s">
        <v>329</v>
      </c>
      <c r="D436" s="129">
        <v>0</v>
      </c>
      <c r="E436" s="131">
        <v>0</v>
      </c>
      <c r="F436" s="131">
        <v>0</v>
      </c>
      <c r="G436" s="132">
        <v>0</v>
      </c>
      <c r="H436" s="132">
        <v>0</v>
      </c>
      <c r="I436" s="132">
        <v>0</v>
      </c>
      <c r="J436" s="132">
        <v>0</v>
      </c>
      <c r="K436" s="132">
        <v>0</v>
      </c>
      <c r="L436" s="132">
        <v>0</v>
      </c>
      <c r="M436" s="132">
        <v>0</v>
      </c>
      <c r="N436" s="132">
        <v>0</v>
      </c>
      <c r="O436" s="132">
        <v>0</v>
      </c>
      <c r="P436" s="132">
        <v>0</v>
      </c>
      <c r="Q436" s="132">
        <v>0</v>
      </c>
      <c r="R436" s="132">
        <v>0</v>
      </c>
      <c r="S436" s="132">
        <v>0</v>
      </c>
      <c r="T436" s="132">
        <v>0</v>
      </c>
      <c r="U436" s="132">
        <v>0</v>
      </c>
      <c r="V436" s="132" t="s">
        <v>34</v>
      </c>
      <c r="W436" s="132">
        <v>0</v>
      </c>
      <c r="X436" s="132" t="s">
        <v>34</v>
      </c>
      <c r="Y436" s="133">
        <f t="shared" si="31"/>
        <v>0</v>
      </c>
      <c r="Z436" s="134">
        <v>0</v>
      </c>
      <c r="AB436" s="213"/>
    </row>
    <row r="437" spans="1:28" ht="31.5" x14ac:dyDescent="0.25">
      <c r="A437" s="79" t="s">
        <v>115</v>
      </c>
      <c r="B437" s="135" t="s">
        <v>324</v>
      </c>
      <c r="C437" s="81" t="s">
        <v>329</v>
      </c>
      <c r="D437" s="129">
        <v>0</v>
      </c>
      <c r="E437" s="131">
        <v>0</v>
      </c>
      <c r="F437" s="131">
        <v>0</v>
      </c>
      <c r="G437" s="132">
        <v>0</v>
      </c>
      <c r="H437" s="132">
        <v>0</v>
      </c>
      <c r="I437" s="132">
        <v>0</v>
      </c>
      <c r="J437" s="132">
        <v>0</v>
      </c>
      <c r="K437" s="132">
        <v>0</v>
      </c>
      <c r="L437" s="132">
        <v>0</v>
      </c>
      <c r="M437" s="132">
        <v>0</v>
      </c>
      <c r="N437" s="132">
        <v>0</v>
      </c>
      <c r="O437" s="132">
        <v>0</v>
      </c>
      <c r="P437" s="132">
        <v>0</v>
      </c>
      <c r="Q437" s="132">
        <v>0</v>
      </c>
      <c r="R437" s="132">
        <v>0</v>
      </c>
      <c r="S437" s="132">
        <v>0</v>
      </c>
      <c r="T437" s="132">
        <v>0</v>
      </c>
      <c r="U437" s="132">
        <v>0</v>
      </c>
      <c r="V437" s="132" t="s">
        <v>34</v>
      </c>
      <c r="W437" s="132">
        <v>0</v>
      </c>
      <c r="X437" s="132" t="s">
        <v>34</v>
      </c>
      <c r="Y437" s="133">
        <f t="shared" si="31"/>
        <v>0</v>
      </c>
      <c r="Z437" s="134">
        <v>0</v>
      </c>
      <c r="AB437" s="213"/>
    </row>
    <row r="438" spans="1:28" ht="47.25" x14ac:dyDescent="0.25">
      <c r="A438" s="79" t="s">
        <v>685</v>
      </c>
      <c r="B438" s="136" t="s">
        <v>686</v>
      </c>
      <c r="C438" s="81" t="s">
        <v>329</v>
      </c>
      <c r="D438" s="129">
        <v>0</v>
      </c>
      <c r="E438" s="131">
        <v>0</v>
      </c>
      <c r="F438" s="131">
        <v>0</v>
      </c>
      <c r="G438" s="132">
        <v>0</v>
      </c>
      <c r="H438" s="132">
        <v>0</v>
      </c>
      <c r="I438" s="132">
        <v>0</v>
      </c>
      <c r="J438" s="132">
        <v>0</v>
      </c>
      <c r="K438" s="132">
        <v>0</v>
      </c>
      <c r="L438" s="132">
        <v>0</v>
      </c>
      <c r="M438" s="132">
        <v>0</v>
      </c>
      <c r="N438" s="132">
        <v>0</v>
      </c>
      <c r="O438" s="132">
        <v>0</v>
      </c>
      <c r="P438" s="132">
        <v>0</v>
      </c>
      <c r="Q438" s="132">
        <v>0</v>
      </c>
      <c r="R438" s="132">
        <v>0</v>
      </c>
      <c r="S438" s="132">
        <v>0</v>
      </c>
      <c r="T438" s="132">
        <v>0</v>
      </c>
      <c r="U438" s="132">
        <v>0</v>
      </c>
      <c r="V438" s="132" t="s">
        <v>34</v>
      </c>
      <c r="W438" s="132">
        <v>0</v>
      </c>
      <c r="X438" s="132" t="s">
        <v>34</v>
      </c>
      <c r="Y438" s="133">
        <f t="shared" si="31"/>
        <v>0</v>
      </c>
      <c r="Z438" s="134">
        <v>0</v>
      </c>
      <c r="AB438" s="213"/>
    </row>
    <row r="439" spans="1:28" x14ac:dyDescent="0.25">
      <c r="A439" s="79" t="s">
        <v>74</v>
      </c>
      <c r="B439" s="80" t="s">
        <v>687</v>
      </c>
      <c r="C439" s="81" t="s">
        <v>329</v>
      </c>
      <c r="D439" s="129">
        <v>0</v>
      </c>
      <c r="E439" s="130">
        <v>0</v>
      </c>
      <c r="F439" s="131">
        <v>0</v>
      </c>
      <c r="G439" s="132">
        <v>0</v>
      </c>
      <c r="H439" s="132">
        <v>0</v>
      </c>
      <c r="I439" s="132">
        <v>0</v>
      </c>
      <c r="J439" s="132">
        <v>0</v>
      </c>
      <c r="K439" s="132">
        <v>0</v>
      </c>
      <c r="L439" s="132">
        <v>0</v>
      </c>
      <c r="M439" s="132">
        <v>0</v>
      </c>
      <c r="N439" s="132">
        <v>0</v>
      </c>
      <c r="O439" s="132">
        <v>0</v>
      </c>
      <c r="P439" s="132">
        <v>0</v>
      </c>
      <c r="Q439" s="132">
        <v>0</v>
      </c>
      <c r="R439" s="132">
        <v>0</v>
      </c>
      <c r="S439" s="132">
        <v>0</v>
      </c>
      <c r="T439" s="132">
        <v>0</v>
      </c>
      <c r="U439" s="132">
        <v>0</v>
      </c>
      <c r="V439" s="132" t="s">
        <v>34</v>
      </c>
      <c r="W439" s="132">
        <v>0</v>
      </c>
      <c r="X439" s="132" t="s">
        <v>34</v>
      </c>
      <c r="Y439" s="133">
        <f t="shared" si="31"/>
        <v>0</v>
      </c>
      <c r="Z439" s="134">
        <v>0</v>
      </c>
      <c r="AB439" s="213"/>
    </row>
    <row r="440" spans="1:28" ht="16.5" thickBot="1" x14ac:dyDescent="0.3">
      <c r="A440" s="139" t="s">
        <v>75</v>
      </c>
      <c r="B440" s="140" t="s">
        <v>688</v>
      </c>
      <c r="C440" s="141" t="s">
        <v>329</v>
      </c>
      <c r="D440" s="57">
        <v>0</v>
      </c>
      <c r="E440" s="142">
        <v>0</v>
      </c>
      <c r="F440" s="143">
        <v>0</v>
      </c>
      <c r="G440" s="144">
        <v>0</v>
      </c>
      <c r="H440" s="144">
        <v>0</v>
      </c>
      <c r="I440" s="144">
        <v>0</v>
      </c>
      <c r="J440" s="144">
        <v>0</v>
      </c>
      <c r="K440" s="144">
        <v>0</v>
      </c>
      <c r="L440" s="144">
        <v>0</v>
      </c>
      <c r="M440" s="144">
        <v>0</v>
      </c>
      <c r="N440" s="144">
        <v>0</v>
      </c>
      <c r="O440" s="144">
        <v>0</v>
      </c>
      <c r="P440" s="144">
        <v>0</v>
      </c>
      <c r="Q440" s="144">
        <v>0</v>
      </c>
      <c r="R440" s="144">
        <v>0</v>
      </c>
      <c r="S440" s="144">
        <v>0</v>
      </c>
      <c r="T440" s="144">
        <v>0</v>
      </c>
      <c r="U440" s="144">
        <v>0</v>
      </c>
      <c r="V440" s="144" t="s">
        <v>34</v>
      </c>
      <c r="W440" s="144">
        <v>0</v>
      </c>
      <c r="X440" s="144" t="s">
        <v>34</v>
      </c>
      <c r="Y440" s="145">
        <f t="shared" si="31"/>
        <v>0</v>
      </c>
      <c r="Z440" s="146">
        <v>0</v>
      </c>
      <c r="AB440" s="213"/>
    </row>
    <row r="441" spans="1:28" x14ac:dyDescent="0.25">
      <c r="A441" s="147" t="s">
        <v>133</v>
      </c>
      <c r="B441" s="148" t="s">
        <v>126</v>
      </c>
      <c r="C441" s="149"/>
      <c r="D441" s="150"/>
      <c r="E441" s="151"/>
      <c r="F441" s="152"/>
      <c r="G441" s="152"/>
      <c r="H441" s="152"/>
      <c r="I441" s="152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3"/>
      <c r="Z441" s="154"/>
      <c r="AB441" s="213"/>
    </row>
    <row r="442" spans="1:28" ht="63" x14ac:dyDescent="0.25">
      <c r="A442" s="155" t="s">
        <v>689</v>
      </c>
      <c r="B442" s="156" t="s">
        <v>690</v>
      </c>
      <c r="C442" s="157" t="s">
        <v>329</v>
      </c>
      <c r="D442" s="158">
        <v>2985.0970792928006</v>
      </c>
      <c r="E442" s="159">
        <v>3229.4830198231998</v>
      </c>
      <c r="F442" s="160">
        <v>2135.8123954838002</v>
      </c>
      <c r="G442" s="160">
        <v>3509.6512016160859</v>
      </c>
      <c r="H442" s="160">
        <v>3509.6512016160859</v>
      </c>
      <c r="I442" s="160">
        <v>3703.0171920000003</v>
      </c>
      <c r="J442" s="160">
        <v>3703.0171920000003</v>
      </c>
      <c r="K442" s="160">
        <v>3746.8897819999997</v>
      </c>
      <c r="L442" s="43">
        <v>3137.8232053499996</v>
      </c>
      <c r="M442" s="160">
        <v>4180.6454429999994</v>
      </c>
      <c r="N442" s="43">
        <v>3758.4682640000005</v>
      </c>
      <c r="O442" s="160">
        <v>4703.2091609999998</v>
      </c>
      <c r="P442" s="43">
        <v>3233.8630229999999</v>
      </c>
      <c r="Q442" s="160">
        <v>4755.563349</v>
      </c>
      <c r="R442" s="43">
        <v>3761.7708259999999</v>
      </c>
      <c r="S442" s="161">
        <v>4891.4637280000006</v>
      </c>
      <c r="T442" s="43">
        <v>3687.7163579999997</v>
      </c>
      <c r="U442" s="162">
        <v>3970.4799329999996</v>
      </c>
      <c r="V442" s="43" t="s">
        <v>34</v>
      </c>
      <c r="W442" s="162">
        <v>4813.216053000001</v>
      </c>
      <c r="X442" s="43" t="s">
        <v>34</v>
      </c>
      <c r="Y442" s="163">
        <f t="shared" ref="Y442:Y445" si="32">IFERROR(G442+I442+K442+M442+O442+Q442+S442,"-")</f>
        <v>29490.439856616089</v>
      </c>
      <c r="Z442" s="164">
        <v>33576.006055966085</v>
      </c>
      <c r="AB442" s="213"/>
    </row>
    <row r="443" spans="1:28" ht="31.5" x14ac:dyDescent="0.25">
      <c r="A443" s="165" t="s">
        <v>136</v>
      </c>
      <c r="B443" s="166" t="s">
        <v>691</v>
      </c>
      <c r="C443" s="167" t="s">
        <v>329</v>
      </c>
      <c r="D443" s="57">
        <v>319.95909370436681</v>
      </c>
      <c r="E443" s="82">
        <v>54.642999999999994</v>
      </c>
      <c r="F443" s="168">
        <v>0</v>
      </c>
      <c r="G443" s="168">
        <v>502.30157134778136</v>
      </c>
      <c r="H443" s="168">
        <v>502.30157134778136</v>
      </c>
      <c r="I443" s="168">
        <v>662.26847600000008</v>
      </c>
      <c r="J443" s="168">
        <v>662.26847600000008</v>
      </c>
      <c r="K443" s="168">
        <v>941.91795200000001</v>
      </c>
      <c r="L443" s="43">
        <v>912.91801700000008</v>
      </c>
      <c r="M443" s="168">
        <v>1858.3814969999999</v>
      </c>
      <c r="N443" s="43">
        <v>1346.17923</v>
      </c>
      <c r="O443" s="168">
        <v>1988.8093009999998</v>
      </c>
      <c r="P443" s="43">
        <v>1870.8365089999998</v>
      </c>
      <c r="Q443" s="168">
        <v>2209.5729020000003</v>
      </c>
      <c r="R443" s="43">
        <v>2366.9998599999999</v>
      </c>
      <c r="S443" s="169">
        <v>1755.9019859999999</v>
      </c>
      <c r="T443" s="43">
        <v>2020.6566889999999</v>
      </c>
      <c r="U443" s="162">
        <v>2367.6204390000003</v>
      </c>
      <c r="V443" s="43" t="s">
        <v>34</v>
      </c>
      <c r="W443" s="162">
        <v>2635.0616540000001</v>
      </c>
      <c r="X443" s="43" t="s">
        <v>34</v>
      </c>
      <c r="Y443" s="41">
        <f t="shared" si="32"/>
        <v>9919.153685347781</v>
      </c>
      <c r="Z443" s="170">
        <v>14684.842445347782</v>
      </c>
      <c r="AB443" s="213"/>
    </row>
    <row r="444" spans="1:28" ht="31.5" x14ac:dyDescent="0.25">
      <c r="A444" s="165" t="s">
        <v>137</v>
      </c>
      <c r="B444" s="166" t="s">
        <v>692</v>
      </c>
      <c r="C444" s="167" t="s">
        <v>329</v>
      </c>
      <c r="D444" s="57">
        <v>1434.76129321339</v>
      </c>
      <c r="E444" s="82">
        <v>2282.0474714333895</v>
      </c>
      <c r="F444" s="168">
        <v>1664.8952870428811</v>
      </c>
      <c r="G444" s="168">
        <v>1807.3401946503907</v>
      </c>
      <c r="H444" s="168">
        <v>1807.3401946503907</v>
      </c>
      <c r="I444" s="168">
        <v>2394.630596</v>
      </c>
      <c r="J444" s="168">
        <v>2394.630596</v>
      </c>
      <c r="K444" s="168">
        <v>2214.5598380000001</v>
      </c>
      <c r="L444" s="43">
        <v>2217.3692853500002</v>
      </c>
      <c r="M444" s="168">
        <v>1715.2150359999998</v>
      </c>
      <c r="N444" s="43">
        <v>2256.7804020000003</v>
      </c>
      <c r="O444" s="168">
        <v>2032.0070069999999</v>
      </c>
      <c r="P444" s="43">
        <v>1342.2200980000002</v>
      </c>
      <c r="Q444" s="168">
        <v>1808.236707</v>
      </c>
      <c r="R444" s="43">
        <v>1394.7709659999998</v>
      </c>
      <c r="S444" s="169">
        <v>1993.4688890000004</v>
      </c>
      <c r="T444" s="43">
        <v>1543.0543889999997</v>
      </c>
      <c r="U444" s="162">
        <v>1447.278521</v>
      </c>
      <c r="V444" s="43" t="s">
        <v>34</v>
      </c>
      <c r="W444" s="162">
        <v>1635.3151010000001</v>
      </c>
      <c r="X444" s="43" t="s">
        <v>34</v>
      </c>
      <c r="Y444" s="41">
        <f t="shared" si="32"/>
        <v>13965.458267650391</v>
      </c>
      <c r="Z444" s="170">
        <v>16038.759553000391</v>
      </c>
      <c r="AB444" s="213"/>
    </row>
    <row r="445" spans="1:28" x14ac:dyDescent="0.25">
      <c r="A445" s="165" t="s">
        <v>138</v>
      </c>
      <c r="B445" s="166" t="s">
        <v>693</v>
      </c>
      <c r="C445" s="167" t="s">
        <v>329</v>
      </c>
      <c r="D445" s="41">
        <v>893.00615000000005</v>
      </c>
      <c r="E445" s="82">
        <v>575.437816</v>
      </c>
      <c r="F445" s="168">
        <v>243.936925</v>
      </c>
      <c r="G445" s="168">
        <v>713.40152427440671</v>
      </c>
      <c r="H445" s="168">
        <v>713.40152427440671</v>
      </c>
      <c r="I445" s="168">
        <v>5.1159480000000004</v>
      </c>
      <c r="J445" s="168">
        <v>5.1159480000000004</v>
      </c>
      <c r="K445" s="168">
        <v>4.7848660000000001</v>
      </c>
      <c r="L445" s="43">
        <v>7.5359029999999994</v>
      </c>
      <c r="M445" s="168">
        <v>0</v>
      </c>
      <c r="N445" s="43">
        <v>155.50863200000001</v>
      </c>
      <c r="O445" s="168">
        <v>6.3301829999999999</v>
      </c>
      <c r="P445" s="43">
        <v>20.806415999999999</v>
      </c>
      <c r="Q445" s="168">
        <v>56.517628999999999</v>
      </c>
      <c r="R445" s="43">
        <v>0</v>
      </c>
      <c r="S445" s="169">
        <v>442.49973599999998</v>
      </c>
      <c r="T445" s="43">
        <v>124.00527999999998</v>
      </c>
      <c r="U445" s="162">
        <v>155.580973</v>
      </c>
      <c r="V445" s="43" t="s">
        <v>34</v>
      </c>
      <c r="W445" s="162">
        <v>0</v>
      </c>
      <c r="X445" s="43" t="s">
        <v>34</v>
      </c>
      <c r="Y445" s="41">
        <f t="shared" si="32"/>
        <v>1228.6498862744068</v>
      </c>
      <c r="Z445" s="170">
        <v>1181.9546762744067</v>
      </c>
      <c r="AB445" s="213"/>
    </row>
    <row r="446" spans="1:28" ht="47.25" x14ac:dyDescent="0.25">
      <c r="A446" s="155" t="s">
        <v>139</v>
      </c>
      <c r="B446" s="156" t="s">
        <v>694</v>
      </c>
      <c r="C446" s="171"/>
      <c r="D446" s="172"/>
      <c r="E446" s="159"/>
      <c r="F446" s="159"/>
      <c r="G446" s="160"/>
      <c r="H446" s="160"/>
      <c r="I446" s="160"/>
      <c r="J446" s="160"/>
      <c r="K446" s="160"/>
      <c r="L446" s="42"/>
      <c r="M446" s="160"/>
      <c r="N446" s="42"/>
      <c r="O446" s="160"/>
      <c r="P446" s="42"/>
      <c r="Q446" s="160"/>
      <c r="R446" s="42"/>
      <c r="S446" s="161"/>
      <c r="T446" s="42"/>
      <c r="U446" s="173"/>
      <c r="V446" s="42"/>
      <c r="W446" s="173"/>
      <c r="X446" s="42"/>
      <c r="Y446" s="163"/>
      <c r="Z446" s="164"/>
      <c r="AB446" s="213"/>
    </row>
    <row r="447" spans="1:28" ht="31.5" x14ac:dyDescent="0.25">
      <c r="A447" s="165" t="s">
        <v>695</v>
      </c>
      <c r="B447" s="166" t="s">
        <v>696</v>
      </c>
      <c r="C447" s="167" t="s">
        <v>329</v>
      </c>
      <c r="D447" s="174">
        <v>5581.1062572305045</v>
      </c>
      <c r="E447" s="82">
        <v>5954.0979588282698</v>
      </c>
      <c r="F447" s="82">
        <v>4283.6239400952945</v>
      </c>
      <c r="G447" s="168">
        <v>5949.5930136770003</v>
      </c>
      <c r="H447" s="168">
        <v>5949.5930136770003</v>
      </c>
      <c r="I447" s="168">
        <v>6141.8226213202552</v>
      </c>
      <c r="J447" s="168">
        <v>6141.8226213202552</v>
      </c>
      <c r="K447" s="42">
        <v>5881.5870522137257</v>
      </c>
      <c r="L447" s="42">
        <v>5881.5870522137257</v>
      </c>
      <c r="M447" s="42">
        <v>6148.5790003805914</v>
      </c>
      <c r="N447" s="42">
        <v>6132.3930357908757</v>
      </c>
      <c r="O447" s="42">
        <v>6307.0278820451413</v>
      </c>
      <c r="P447" s="42">
        <v>6308.7874025170931</v>
      </c>
      <c r="Q447" s="42">
        <v>5967.7589157210759</v>
      </c>
      <c r="R447" s="42">
        <v>5935.8155524030662</v>
      </c>
      <c r="S447" s="42">
        <v>5972.5266758954949</v>
      </c>
      <c r="T447" s="42">
        <v>5893.897880579294</v>
      </c>
      <c r="U447" s="173">
        <v>6324.1317972365796</v>
      </c>
      <c r="V447" s="173" t="s">
        <v>34</v>
      </c>
      <c r="W447" s="173">
        <v>6730.4172003468457</v>
      </c>
      <c r="X447" s="173" t="s">
        <v>34</v>
      </c>
      <c r="Y447" s="41">
        <f t="shared" ref="Y447:Y449" si="33">IFERROR(G447+I447+K447+M447+O447+Q447+S447,"-")</f>
        <v>42368.895161253291</v>
      </c>
      <c r="Z447" s="170">
        <v>37325.442868873753</v>
      </c>
      <c r="AB447" s="213"/>
    </row>
    <row r="448" spans="1:28" ht="31.5" x14ac:dyDescent="0.25">
      <c r="A448" s="165" t="s">
        <v>697</v>
      </c>
      <c r="B448" s="166" t="s">
        <v>698</v>
      </c>
      <c r="C448" s="167" t="s">
        <v>329</v>
      </c>
      <c r="D448" s="174">
        <v>536.60327945719257</v>
      </c>
      <c r="E448" s="82">
        <v>256.00665383764027</v>
      </c>
      <c r="F448" s="82">
        <v>0</v>
      </c>
      <c r="G448" s="168">
        <v>678.25905038249198</v>
      </c>
      <c r="H448" s="168">
        <v>678.25905038249198</v>
      </c>
      <c r="I448" s="168">
        <v>2109.2558744576845</v>
      </c>
      <c r="J448" s="168">
        <v>2109.2558744576845</v>
      </c>
      <c r="K448" s="42">
        <v>3408.4098937862746</v>
      </c>
      <c r="L448" s="42">
        <v>3408.4098937862746</v>
      </c>
      <c r="M448" s="42">
        <v>4378.0531686194072</v>
      </c>
      <c r="N448" s="42">
        <v>4458.8361767964416</v>
      </c>
      <c r="O448" s="42">
        <v>6640.2222469548587</v>
      </c>
      <c r="P448" s="42">
        <v>5119.5841212146479</v>
      </c>
      <c r="Q448" s="42">
        <v>7524.5425552789238</v>
      </c>
      <c r="R448" s="42">
        <v>6649.1942394785237</v>
      </c>
      <c r="S448" s="42">
        <v>8380.5497561045049</v>
      </c>
      <c r="T448" s="42">
        <v>7912.0811655119778</v>
      </c>
      <c r="U448" s="173">
        <v>8376.4745547634211</v>
      </c>
      <c r="V448" s="173" t="s">
        <v>34</v>
      </c>
      <c r="W448" s="173">
        <v>7269.0838546531559</v>
      </c>
      <c r="X448" s="173" t="s">
        <v>34</v>
      </c>
      <c r="Y448" s="41">
        <f t="shared" si="33"/>
        <v>33119.292545584147</v>
      </c>
      <c r="Z448" s="170">
        <v>39785.254112418173</v>
      </c>
      <c r="AB448" s="213"/>
    </row>
    <row r="449" spans="1:28" ht="16.5" thickBot="1" x14ac:dyDescent="0.3">
      <c r="A449" s="175" t="s">
        <v>699</v>
      </c>
      <c r="B449" s="176" t="s">
        <v>700</v>
      </c>
      <c r="C449" s="177" t="s">
        <v>329</v>
      </c>
      <c r="D449" s="178">
        <v>2642.2113336026864</v>
      </c>
      <c r="E449" s="179">
        <v>788.22299257844043</v>
      </c>
      <c r="F449" s="179">
        <v>167.11039584220543</v>
      </c>
      <c r="G449" s="180">
        <v>0</v>
      </c>
      <c r="H449" s="180">
        <v>0</v>
      </c>
      <c r="I449" s="180">
        <v>0</v>
      </c>
      <c r="J449" s="180">
        <v>0</v>
      </c>
      <c r="K449" s="66">
        <f>K430</f>
        <v>390.30104</v>
      </c>
      <c r="L449" s="66">
        <f t="shared" ref="L449:W449" si="34">L430</f>
        <v>383.07202699999999</v>
      </c>
      <c r="M449" s="66">
        <f t="shared" si="34"/>
        <v>1122.3047900000001</v>
      </c>
      <c r="N449" s="66">
        <f t="shared" si="34"/>
        <v>2957.119604</v>
      </c>
      <c r="O449" s="66">
        <f t="shared" si="34"/>
        <v>1186.8677279999999</v>
      </c>
      <c r="P449" s="66">
        <f t="shared" si="34"/>
        <v>1139.6192119999998</v>
      </c>
      <c r="Q449" s="66">
        <f t="shared" si="34"/>
        <v>835.93645500000002</v>
      </c>
      <c r="R449" s="66">
        <f t="shared" si="34"/>
        <v>1323.5765079999999</v>
      </c>
      <c r="S449" s="66">
        <f t="shared" si="34"/>
        <v>1610.9785559999998</v>
      </c>
      <c r="T449" s="66">
        <f t="shared" si="34"/>
        <v>1323.7484230000002</v>
      </c>
      <c r="U449" s="181">
        <f t="shared" si="34"/>
        <v>580.627973</v>
      </c>
      <c r="V449" s="181" t="s">
        <v>34</v>
      </c>
      <c r="W449" s="181">
        <f t="shared" si="34"/>
        <v>0</v>
      </c>
      <c r="X449" s="181" t="s">
        <v>34</v>
      </c>
      <c r="Y449" s="65">
        <f t="shared" si="33"/>
        <v>5146.3885689999997</v>
      </c>
      <c r="Z449" s="182">
        <v>4059.6305550000002</v>
      </c>
      <c r="AB449" s="213"/>
    </row>
    <row r="450" spans="1:28" x14ac:dyDescent="0.25">
      <c r="N450" s="183"/>
      <c r="P450" s="183"/>
      <c r="R450" s="183"/>
      <c r="T450" s="183"/>
      <c r="V450" s="183"/>
      <c r="X450" s="183"/>
    </row>
    <row r="457" spans="1:28" x14ac:dyDescent="0.25">
      <c r="G457" s="212"/>
    </row>
  </sheetData>
  <autoFilter ref="A317:Z365"/>
  <mergeCells count="41">
    <mergeCell ref="A9:Z9"/>
    <mergeCell ref="T2:Z2"/>
    <mergeCell ref="T3:Z3"/>
    <mergeCell ref="A4:Z4"/>
    <mergeCell ref="A6:Z6"/>
    <mergeCell ref="A7:Z7"/>
    <mergeCell ref="A11:Z11"/>
    <mergeCell ref="A13:Z13"/>
    <mergeCell ref="A14:Z14"/>
    <mergeCell ref="A16:Z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Z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 (New)</vt:lpstr>
      <vt:lpstr>'Источники финансирования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2019-12-16T06:57:36Z</dcterms:created>
  <dcterms:modified xsi:type="dcterms:W3CDTF">2019-12-16T07:50:30Z</dcterms:modified>
</cp:coreProperties>
</file>